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DieseArbeitsmappe" defaultThemeVersion="124226"/>
  <bookViews>
    <workbookView xWindow="780" yWindow="45" windowWidth="11055" windowHeight="7455"/>
  </bookViews>
  <sheets>
    <sheet name="Titel" sheetId="52" r:id="rId1"/>
    <sheet name="Impressum" sheetId="53" r:id="rId2"/>
    <sheet name="Inhalt" sheetId="45" r:id="rId3"/>
    <sheet name="Abkürzungen" sheetId="49" r:id="rId4"/>
    <sheet name="Vorbemerkungen" sheetId="51" r:id="rId5"/>
    <sheet name="T1" sheetId="40" r:id="rId6"/>
    <sheet name="T2" sheetId="30" r:id="rId7"/>
    <sheet name="T3" sheetId="39" r:id="rId8"/>
    <sheet name="T4" sheetId="33" r:id="rId9"/>
    <sheet name="T5" sheetId="34" r:id="rId10"/>
    <sheet name="T6" sheetId="35" r:id="rId11"/>
    <sheet name="T7" sheetId="36" r:id="rId12"/>
    <sheet name="T8" sheetId="37" r:id="rId13"/>
    <sheet name="T9" sheetId="38" r:id="rId14"/>
    <sheet name="A1" sheetId="46" r:id="rId15"/>
    <sheet name="A2" sheetId="47" r:id="rId16"/>
    <sheet name="A3" sheetId="48" r:id="rId17"/>
    <sheet name="A4" sheetId="54" r:id="rId18"/>
    <sheet name="A5" sheetId="50" r:id="rId19"/>
    <sheet name="A6" sheetId="55" r:id="rId20"/>
  </sheets>
  <definedNames>
    <definedName name="_xlnm._FilterDatabase" localSheetId="10" hidden="1">'T6'!$A$1:$E$1150</definedName>
    <definedName name="_xlnm._FilterDatabase" localSheetId="13" hidden="1">'T9'!$F$3:$F$487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5">#REF!</definedName>
    <definedName name="_xlnm.Database" localSheetId="7">#REF!</definedName>
    <definedName name="_xlnm.Database">#REF!</definedName>
    <definedName name="_xlnm.Print_Area" localSheetId="14">'A1'!$A:$A</definedName>
    <definedName name="_xlnm.Print_Area" localSheetId="15">'A2'!$A:$A</definedName>
    <definedName name="_xlnm.Print_Area" localSheetId="16">'A3'!$A:$A</definedName>
    <definedName name="_xlnm.Print_Area" localSheetId="17">'A4'!$A:$A</definedName>
    <definedName name="_xlnm.Print_Area" localSheetId="18">'A5'!$A:$A</definedName>
    <definedName name="_xlnm.Print_Area" localSheetId="19">'A6'!$A:$A</definedName>
    <definedName name="_xlnm.Print_Titles" localSheetId="5">'T1'!$5:$7</definedName>
    <definedName name="_xlnm.Print_Titles" localSheetId="7">'T3'!$5:$7</definedName>
    <definedName name="_xlnm.Print_Titles" localSheetId="8">'T4'!$5:$5</definedName>
    <definedName name="_xlnm.Print_Titles" localSheetId="10">'T6'!$5:$7</definedName>
    <definedName name="_xlnm.Print_Titles" localSheetId="13">'T9'!$5:$8</definedName>
    <definedName name="HTML_CodePage" hidden="1">1252</definedName>
    <definedName name="HTML_Control" hidden="1">{"'1734'!$A$10:$F$24"}</definedName>
    <definedName name="HTML_Control_1" hidden="1">{"'1734'!$A$10:$F$24"}</definedName>
    <definedName name="HTML_Control_1_1" hidden="1">{"'1734'!$A$10:$F$24"}</definedName>
    <definedName name="HTML_Control_1_1_1" hidden="1">{"'1734'!$A$10:$F$24"}</definedName>
    <definedName name="HTML_Control_1_1_1_1" hidden="1">{"'1734'!$A$10:$F$24"}</definedName>
    <definedName name="HTML_Control_1_1_2" hidden="1">{"'1734'!$A$10:$F$24"}</definedName>
    <definedName name="HTML_Control_1_2" hidden="1">{"'1734'!$A$10:$F$24"}</definedName>
    <definedName name="HTML_Control_1_2_1" hidden="1">{"'1734'!$A$10:$F$24"}</definedName>
    <definedName name="HTML_Control_1_3" hidden="1">{"'1734'!$A$10:$F$24"}</definedName>
    <definedName name="HTML_Control_2" hidden="1">{"'1734'!$A$10:$F$24"}</definedName>
    <definedName name="HTML_Control_2_1" hidden="1">{"'1734'!$A$10:$F$24"}</definedName>
    <definedName name="HTML_Control_2_1_1" hidden="1">{"'1734'!$A$10:$F$24"}</definedName>
    <definedName name="HTML_Control_2_2" hidden="1">{"'1734'!$A$10:$F$24"}</definedName>
    <definedName name="HTML_Control_3" hidden="1">{"'1734'!$A$10:$F$24"}</definedName>
    <definedName name="HTML_Control_3_1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19">#REF!</definedName>
    <definedName name="Noch__5._Eröffnete_und_mangels_Masse_abgelehnte_Gesamtvollstreckungsverfahren" localSheetId="5">#REF!</definedName>
    <definedName name="Noch__5._Eröffnete_und_mangels_Masse_abgelehnte_Gesamtvollstreckungsverfahren" localSheetId="7">#REF!</definedName>
    <definedName name="Noch__5._Eröffnete_und_mangels_Masse_abgelehnte_Gesamtvollstreckungsverfahren">#REF!</definedName>
    <definedName name="_xlnm.Extract" localSheetId="17">#REF!</definedName>
    <definedName name="_xlnm.Extract" localSheetId="18">#REF!</definedName>
    <definedName name="_xlnm.Extract" localSheetId="19">#REF!</definedName>
    <definedName name="_xlnm.Extract" localSheetId="5">#REF!</definedName>
    <definedName name="_xlnm.Extract" localSheetId="7">#REF!</definedName>
    <definedName name="_xlnm.Extract">#REF!</definedName>
  </definedNames>
  <calcPr calcId="145621"/>
</workbook>
</file>

<file path=xl/calcChain.xml><?xml version="1.0" encoding="utf-8"?>
<calcChain xmlns="http://schemas.openxmlformats.org/spreadsheetml/2006/main">
  <c r="M59" i="30" l="1"/>
  <c r="M53" i="30"/>
  <c r="M54" i="30"/>
  <c r="M55" i="30"/>
  <c r="M52" i="30"/>
</calcChain>
</file>

<file path=xl/sharedStrings.xml><?xml version="1.0" encoding="utf-8"?>
<sst xmlns="http://schemas.openxmlformats.org/spreadsheetml/2006/main" count="3836" uniqueCount="2137">
  <si>
    <t>Insgesamt</t>
  </si>
  <si>
    <t>%</t>
  </si>
  <si>
    <t>_____</t>
  </si>
  <si>
    <t>Anzahl</t>
  </si>
  <si>
    <t xml:space="preserve">  Einzelunternehmen</t>
  </si>
  <si>
    <t xml:space="preserve">  Personengesellschaften</t>
  </si>
  <si>
    <t xml:space="preserve">  Kapitalgesellschaften</t>
  </si>
  <si>
    <t xml:space="preserve">  sonstige Rechtsformen</t>
  </si>
  <si>
    <t>nach Rechtsformen</t>
  </si>
  <si>
    <t>A</t>
  </si>
  <si>
    <t>D</t>
  </si>
  <si>
    <t>I</t>
  </si>
  <si>
    <t>J</t>
  </si>
  <si>
    <t>N</t>
  </si>
  <si>
    <t>Baugewerbe</t>
  </si>
  <si>
    <t>Gastgewerbe</t>
  </si>
  <si>
    <t>Erziehung und Unterricht</t>
  </si>
  <si>
    <t>-</t>
  </si>
  <si>
    <t>5 Mill.</t>
  </si>
  <si>
    <t>und mehr</t>
  </si>
  <si>
    <t>Mit positivem einheitlichen Steuermessbetrag</t>
  </si>
  <si>
    <t xml:space="preserve">  mit negativem Gewerbeertrag</t>
  </si>
  <si>
    <t xml:space="preserve">  ohne Gewerbeertrag</t>
  </si>
  <si>
    <t xml:space="preserve">  mit positivem Gewerbeertrag</t>
  </si>
  <si>
    <t xml:space="preserve">  davon</t>
  </si>
  <si>
    <t>Ohne positiven einheitlichen Steuermessbetrag</t>
  </si>
  <si>
    <t xml:space="preserve">  Dresden</t>
  </si>
  <si>
    <t xml:space="preserve">  Chemnitz</t>
  </si>
  <si>
    <t xml:space="preserve">  Leipzig</t>
  </si>
  <si>
    <t>B</t>
  </si>
  <si>
    <t xml:space="preserve">  A</t>
  </si>
  <si>
    <t xml:space="preserve">  D</t>
  </si>
  <si>
    <t xml:space="preserve">  G</t>
  </si>
  <si>
    <t xml:space="preserve">  I</t>
  </si>
  <si>
    <t xml:space="preserve">  J</t>
  </si>
  <si>
    <t xml:space="preserve">  N</t>
  </si>
  <si>
    <t>Merkmal</t>
  </si>
  <si>
    <t>unter</t>
  </si>
  <si>
    <t xml:space="preserve">  B </t>
  </si>
  <si>
    <t>Bergbau und Gewinnung von Steinen und Erden</t>
  </si>
  <si>
    <t>Verarbeitendes Gewerbe</t>
  </si>
  <si>
    <t xml:space="preserve">  davon </t>
  </si>
  <si>
    <t>Steuerpflichtige</t>
  </si>
  <si>
    <t xml:space="preserve"> </t>
  </si>
  <si>
    <t>Wirtschaftliche Gliederung</t>
  </si>
  <si>
    <t>Einzelgewerbetreibende</t>
  </si>
  <si>
    <t>Personengesellschaften</t>
  </si>
  <si>
    <t>C</t>
  </si>
  <si>
    <t>F</t>
  </si>
  <si>
    <t>H</t>
  </si>
  <si>
    <t>Wirtschaftszweige insgesamt</t>
  </si>
  <si>
    <t>Abgerundeter Gewerbeertrag</t>
  </si>
  <si>
    <t>Einheitlicher Steuermessbetrag</t>
  </si>
  <si>
    <t xml:space="preserve">Anzahl </t>
  </si>
  <si>
    <t>Herstellung von Futtermitteln für sonstige Tiere</t>
  </si>
  <si>
    <t>Herstellung von Ziegeln und sonstiger Baukeramik</t>
  </si>
  <si>
    <t>Großhandel mit Textil-, Näh- und Strickmaschinen</t>
  </si>
  <si>
    <t>Grundstücks- und Wohnungswesen</t>
  </si>
  <si>
    <t>Besteuerungsgrundlagen</t>
  </si>
  <si>
    <t xml:space="preserve">Anzahl  </t>
  </si>
  <si>
    <t>Gewinn aus Gewerbebetrieb</t>
  </si>
  <si>
    <t>Verlust aus Gewerbebetrieb</t>
  </si>
  <si>
    <t>Hinzurechnungen zum Gewinn nach § 8 GewStG</t>
  </si>
  <si>
    <t>Hinzurechnungen zum Gewinn nach § 9 GewStG</t>
  </si>
  <si>
    <t>Hinzurechnungen zusammen</t>
  </si>
  <si>
    <t xml:space="preserve">Summe des Gewinns und der Hinzurechnungen </t>
  </si>
  <si>
    <t>Kürzungen des Gewinns und der Hinzurechnungen nach § 9 GewStG</t>
  </si>
  <si>
    <t>Kürzungen zusammen</t>
  </si>
  <si>
    <t>Gewerbeertrag der Organgesellschaften</t>
  </si>
  <si>
    <t>Verlustvortrag nach § 10a GewStG</t>
  </si>
  <si>
    <t>Freibetrag für den Gewerbeertrag</t>
  </si>
  <si>
    <t xml:space="preserve">Einheitlicher Steuermessbetrag  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</si>
  <si>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</si>
  <si>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</si>
  <si>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</si>
  <si>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</si>
  <si>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</si>
  <si>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</si>
  <si>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</si>
  <si>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</si>
  <si>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</si>
  <si>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</si>
  <si>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</si>
  <si>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</si>
  <si>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</si>
  <si>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</si>
  <si>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Amtlicher
Gemeinde-
schlüssel</t>
  </si>
  <si>
    <t>Zerlegungsanteile</t>
  </si>
  <si>
    <t>Sächsische Schweiz-Osterzgebirge</t>
  </si>
  <si>
    <t>Kreisfreie Städte</t>
  </si>
  <si>
    <t>Landkreise</t>
  </si>
  <si>
    <t>1 Mill.</t>
  </si>
  <si>
    <t xml:space="preserve">B 
</t>
  </si>
  <si>
    <t xml:space="preserve">G
</t>
  </si>
  <si>
    <t>Verkehr und Lagerei</t>
  </si>
  <si>
    <t>Information und Kommunikation</t>
  </si>
  <si>
    <t xml:space="preserve">K
</t>
  </si>
  <si>
    <t>L</t>
  </si>
  <si>
    <t>P</t>
  </si>
  <si>
    <t>Q</t>
  </si>
  <si>
    <t>Gesundheits- und Sozialwesen</t>
  </si>
  <si>
    <t>R</t>
  </si>
  <si>
    <t>Kunst, Unterhaltung und Erholung</t>
  </si>
  <si>
    <t xml:space="preserve">S
</t>
  </si>
  <si>
    <t xml:space="preserve">  C</t>
  </si>
  <si>
    <t xml:space="preserve">  F</t>
  </si>
  <si>
    <t xml:space="preserve">  H</t>
  </si>
  <si>
    <t xml:space="preserve">  L</t>
  </si>
  <si>
    <t xml:space="preserve">  P</t>
  </si>
  <si>
    <t xml:space="preserve">  Q</t>
  </si>
  <si>
    <t xml:space="preserve">  R</t>
  </si>
  <si>
    <t>WZ 2008</t>
  </si>
  <si>
    <t>A - S</t>
  </si>
  <si>
    <t>Land- und Forstwirtschaft, Fischerei</t>
  </si>
  <si>
    <t>WZ 
2008</t>
  </si>
  <si>
    <t>Darunter Organschaften</t>
  </si>
  <si>
    <r>
      <t>Kreisfreie Stadt
Landkreis
NUTS 2-Region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Land</t>
    </r>
  </si>
  <si>
    <t xml:space="preserve">Dresden, NUTS 2-Region </t>
  </si>
  <si>
    <t xml:space="preserve">Leipzig, NUTS 2-Region </t>
  </si>
  <si>
    <t>Gemeinde
Landkreis
NUTS 2-Region
Land</t>
  </si>
  <si>
    <t xml:space="preserve">Chemnitz, NUTS 2-Region </t>
  </si>
  <si>
    <t xml:space="preserve"> Insgesamt</t>
  </si>
  <si>
    <t xml:space="preserve">  A - S</t>
  </si>
  <si>
    <t xml:space="preserve"> Land- und Forstwirtschaft, Fischerei </t>
  </si>
  <si>
    <t xml:space="preserve"> Verkehr und Lagerei</t>
  </si>
  <si>
    <t xml:space="preserve"> Gastgewerbe</t>
  </si>
  <si>
    <t xml:space="preserve"> Information und Kommunikation</t>
  </si>
  <si>
    <t xml:space="preserve"> Grundstücks- und Wohnungswesen</t>
  </si>
  <si>
    <t xml:space="preserve"> Erziehung und Unterricht</t>
  </si>
  <si>
    <t xml:space="preserve"> Gesundheits- und Sozialwesen</t>
  </si>
  <si>
    <t xml:space="preserve"> Kunst, Unterhaltung und Erholung</t>
  </si>
  <si>
    <t xml:space="preserve"> Erbringung von sonstigen Dienstleistungen</t>
  </si>
  <si>
    <t xml:space="preserve"> Erbringung von freiberuflichen, wissenschaft-
   lichen und technischen Dienstleistungen</t>
  </si>
  <si>
    <t xml:space="preserve"> Energieversorgung</t>
  </si>
  <si>
    <t xml:space="preserve"> Baugewerbe</t>
  </si>
  <si>
    <t xml:space="preserve"> Handel; Instandhaltung und Reparatur von Kfz </t>
  </si>
  <si>
    <t xml:space="preserve"> Handel; Instandhaltung und Reparatur von Kfz</t>
  </si>
  <si>
    <t xml:space="preserve">  S</t>
  </si>
  <si>
    <t xml:space="preserve"> Erbringung von Finanz- und Versicherungs-
   dienstleistungen</t>
  </si>
  <si>
    <t>Landwirtschaft, Jagd und damit verbundene Tätigkeiten</t>
  </si>
  <si>
    <t>Anbau einjähriger Pflanzen</t>
  </si>
  <si>
    <t>Anbau von Getreide (ohne Reis), Hülsenfrüchten und Ölsaaten</t>
  </si>
  <si>
    <t>Anbau von Gemüse und Melonen sowie Wurzeln und Knollen</t>
  </si>
  <si>
    <t xml:space="preserve">Anbau von Gemüse und Melonen </t>
  </si>
  <si>
    <t xml:space="preserve">Anbau von Kartoffeln sowie sonstigen Wurzeln und Knollen         </t>
  </si>
  <si>
    <t>Anbau von sonstigen einjährigen Pflanzen</t>
  </si>
  <si>
    <t xml:space="preserve">Anbau von Zierpflanzen zum Schnitt </t>
  </si>
  <si>
    <t>Anbau von sonstigen einjährigen Pflanzen a. n. g.</t>
  </si>
  <si>
    <t>Anbau mehrjähriger Pflanzen</t>
  </si>
  <si>
    <t>Anbau von Wein- und Tafeltrauben</t>
  </si>
  <si>
    <t>Anbau von Kern- und Steinobst</t>
  </si>
  <si>
    <t>Anbau von sonstigem Obst und Nüssen</t>
  </si>
  <si>
    <t>Anbau von sonstigem Obst (ohne Erdbeeren) und Nüssen</t>
  </si>
  <si>
    <t xml:space="preserve">0128
</t>
  </si>
  <si>
    <t>0129</t>
  </si>
  <si>
    <t>Anbau sonstiger mehrjähriger Pflanzen</t>
  </si>
  <si>
    <t xml:space="preserve">013
</t>
  </si>
  <si>
    <t xml:space="preserve">0130
</t>
  </si>
  <si>
    <t>Anbau von Zimmerpflanzen, Beet- und Balkonpflanzen</t>
  </si>
  <si>
    <t>Betrieb von Baumschulen</t>
  </si>
  <si>
    <t>Tierhaltung</t>
  </si>
  <si>
    <t>Haltung von Milchkühen</t>
  </si>
  <si>
    <t>Haltung von anderen Rindern</t>
  </si>
  <si>
    <t>Haltung von Pferden und Eseln</t>
  </si>
  <si>
    <t>Haltung von Schafen und Ziegen</t>
  </si>
  <si>
    <t>Haltung von Schweinen</t>
  </si>
  <si>
    <t>Haltung von Geflügel</t>
  </si>
  <si>
    <t xml:space="preserve">Sonstige Tierhaltung </t>
  </si>
  <si>
    <t>Gemischte Landwirtschaft</t>
  </si>
  <si>
    <t xml:space="preserve">Erbringung von landwirtschaftlichen Dienstleistungen </t>
  </si>
  <si>
    <t xml:space="preserve">0161
</t>
  </si>
  <si>
    <t xml:space="preserve">0162
</t>
  </si>
  <si>
    <t xml:space="preserve">0163
</t>
  </si>
  <si>
    <t>Saatgutaufbereitung</t>
  </si>
  <si>
    <t>Forstwirtschaft und Holzeinschlag</t>
  </si>
  <si>
    <t>Forstwirtschaft</t>
  </si>
  <si>
    <t>Holzeinschlag</t>
  </si>
  <si>
    <t xml:space="preserve">024
</t>
  </si>
  <si>
    <t>Fischerei und Aquakultur</t>
  </si>
  <si>
    <t>Fischerei</t>
  </si>
  <si>
    <t>Süßwasserfischerei</t>
  </si>
  <si>
    <t>Aquakultur</t>
  </si>
  <si>
    <t>Süßwasseraquakultur</t>
  </si>
  <si>
    <t>Gewinnung von Steinen und Erden, sonstiger Bergbau</t>
  </si>
  <si>
    <t>Gewinnung von Natursteinen, Kies, Sand, Ton und Kaolin</t>
  </si>
  <si>
    <t xml:space="preserve">0811
</t>
  </si>
  <si>
    <t>Gewinnung von Kies, Sand, Ton und Kaolin</t>
  </si>
  <si>
    <t>Sonstiger Bergbau; Gewinnung von Steinen und Erden a. n. g.</t>
  </si>
  <si>
    <t>Gewinnung von Steinen und Erden a. n. g.</t>
  </si>
  <si>
    <t xml:space="preserve">09
</t>
  </si>
  <si>
    <t xml:space="preserve">099
</t>
  </si>
  <si>
    <t>Herstellung von Nahrungs- und Futtermitteln</t>
  </si>
  <si>
    <t>Schlachten und Fleischverarbeitung</t>
  </si>
  <si>
    <t>Schlachten (ohne Schlachten von Geflügel)</t>
  </si>
  <si>
    <t>Schlachten von Geflügel</t>
  </si>
  <si>
    <t>Fleischverarbeitung</t>
  </si>
  <si>
    <t>Fischverarbeitung</t>
  </si>
  <si>
    <t>Obst- und Gemüseverarbeitung</t>
  </si>
  <si>
    <t>Kartoffelverarbeitung</t>
  </si>
  <si>
    <t>Herstellung von Frucht- und Gemüsesäften</t>
  </si>
  <si>
    <t>Sonstige Verarbeitung von Obst und Gemüse</t>
  </si>
  <si>
    <t>Herstellung von pflanzlichen und tierischen Ölen und Fetten</t>
  </si>
  <si>
    <t xml:space="preserve">1041
</t>
  </si>
  <si>
    <t>Herstellung von Margarine u. ä. Nahrungsfetten</t>
  </si>
  <si>
    <t>Milchverarbeitung</t>
  </si>
  <si>
    <t>Milchverarbeitung (ohne Herstellung von Speiseeis)</t>
  </si>
  <si>
    <t>Herstellung von Speiseeis</t>
  </si>
  <si>
    <t xml:space="preserve">106
</t>
  </si>
  <si>
    <t>Mahl- und Schälmühlen</t>
  </si>
  <si>
    <t>Herstellung von Stärke und Stärkeerzeugnissen</t>
  </si>
  <si>
    <t>Herstellung von Back- und Teigwaren</t>
  </si>
  <si>
    <t>Herstellung von Backwaren (ohne Dauerbackwaren)</t>
  </si>
  <si>
    <t>Herstellung von Dauerbackwaren</t>
  </si>
  <si>
    <t>Herstellung von Teigwaren</t>
  </si>
  <si>
    <t>Herstellung von sonstigen Nahrungsmitteln</t>
  </si>
  <si>
    <t>Herstellung von Süßwaren (ohne Dauerbackwaren)</t>
  </si>
  <si>
    <t xml:space="preserve">1083
</t>
  </si>
  <si>
    <t>Herstellung von Würzmitteln und Soßen</t>
  </si>
  <si>
    <t>Herstellung von Fertiggerichten</t>
  </si>
  <si>
    <t xml:space="preserve">1086
</t>
  </si>
  <si>
    <t>Herstellung von sonstigen Nahrungsmitteln a. n. g.</t>
  </si>
  <si>
    <t>Herstellung von Futtermitteln</t>
  </si>
  <si>
    <t>Herstellung von Futtermitteln für Nutztiere</t>
  </si>
  <si>
    <t>Getränkeherstellung</t>
  </si>
  <si>
    <t>Herstellung von Spirituosen</t>
  </si>
  <si>
    <t>Herstellung von Traubenwein</t>
  </si>
  <si>
    <t>Herstellung von Apfelwein und anderen Fruchtweinen</t>
  </si>
  <si>
    <t>Herstellung von Bier</t>
  </si>
  <si>
    <t>Herstellung von Malz</t>
  </si>
  <si>
    <t xml:space="preserve">1107
</t>
  </si>
  <si>
    <t>Herstellung von Textilien</t>
  </si>
  <si>
    <t>Spinnstoffaufbereitung und Spinnerei</t>
  </si>
  <si>
    <t>Weberei</t>
  </si>
  <si>
    <t>Veredlung von Textilien und Bekleidung</t>
  </si>
  <si>
    <t>Herstellung von sonstigen Textilwaren</t>
  </si>
  <si>
    <t>Herstellung von gewirktem und gestricktem Stoff</t>
  </si>
  <si>
    <t xml:space="preserve">1392
</t>
  </si>
  <si>
    <t>Herstellung von konfektionierten Textilwaren 
   (ohne Bekleidung)</t>
  </si>
  <si>
    <t>Herstellung von Teppichen</t>
  </si>
  <si>
    <t>Herstellung von Seilerwaren</t>
  </si>
  <si>
    <t xml:space="preserve">1395
</t>
  </si>
  <si>
    <t>Herstellung von Vliesstoff und Erzeugnissen daraus
   (ohne Bekleidung)</t>
  </si>
  <si>
    <t>Herstellung von technischen Textilien</t>
  </si>
  <si>
    <t>Herstellung von sonstigen Textilwaren a. n. g.</t>
  </si>
  <si>
    <t>Herstellung von Bekleidung</t>
  </si>
  <si>
    <t>Herstellung von Bekleidung (ohne Pelzbekleidung)</t>
  </si>
  <si>
    <t>Herstellung von Lederbekleidung</t>
  </si>
  <si>
    <t>Herstellung von Arbeits- und Berufsbekleidung</t>
  </si>
  <si>
    <t>Herstellung von sonstiger Oberbekleidung</t>
  </si>
  <si>
    <t>Herstellung von Wäsche</t>
  </si>
  <si>
    <t xml:space="preserve">1419
</t>
  </si>
  <si>
    <t>Herstellung von Pelzwaren</t>
  </si>
  <si>
    <t xml:space="preserve">143
</t>
  </si>
  <si>
    <t xml:space="preserve">Herstellung von Bekleidung aus gewirktem und 
   gestricktem Stoff </t>
  </si>
  <si>
    <t>Herstellung von Strumpfwaren</t>
  </si>
  <si>
    <t xml:space="preserve">1439
</t>
  </si>
  <si>
    <t>Herstellung von sonstiger Bekleidung aus gewirktem und 
   gestricktem Stoff</t>
  </si>
  <si>
    <t>Herstellung von Leder, Lederwaren und Schuhen</t>
  </si>
  <si>
    <t xml:space="preserve">151
</t>
  </si>
  <si>
    <t>Herstellung von Leder und Lederwaren 
   (ohne Herstellung von Lederbekleidung)</t>
  </si>
  <si>
    <t xml:space="preserve">1511
</t>
  </si>
  <si>
    <t xml:space="preserve">Herstellung von Leder und Lederfaserstoff; 
   Zurichtung und Färben von Fellen </t>
  </si>
  <si>
    <t>Lederverarbeitung (ohne Herstellung von Lederbekleidung)</t>
  </si>
  <si>
    <t>Herstellung von Schuhen</t>
  </si>
  <si>
    <t xml:space="preserve">16
</t>
  </si>
  <si>
    <t>Herstellung von Holz-, Flecht-, Korb- und Korkwaren
   (ohne Möbel)</t>
  </si>
  <si>
    <t>Säge-, Hobel- und Holzimprägnierwerke</t>
  </si>
  <si>
    <t xml:space="preserve">162
</t>
  </si>
  <si>
    <t xml:space="preserve">1621
</t>
  </si>
  <si>
    <t>Herstellung von Parketttafeln</t>
  </si>
  <si>
    <t xml:space="preserve">1623
</t>
  </si>
  <si>
    <t xml:space="preserve">1624
</t>
  </si>
  <si>
    <t>Herstellung von Verpackungsmitteln, Lagerbehältern 
   und Ladungsträgern aus Holz</t>
  </si>
  <si>
    <t xml:space="preserve">1629
</t>
  </si>
  <si>
    <t>Herstellung von Holzwaren a. n. g., Kork-, Flecht- 
   und Korbwaren (ohne Möbel)</t>
  </si>
  <si>
    <t>Herstellung von Papier, Pappe und Waren daraus</t>
  </si>
  <si>
    <t xml:space="preserve">171
</t>
  </si>
  <si>
    <t>Herstellung von Holz- und Zellstoff</t>
  </si>
  <si>
    <t xml:space="preserve">Herstellung von Papier, Karton und Pappe </t>
  </si>
  <si>
    <t>Herstellung von Waren aus Papier, Karton und Pappe</t>
  </si>
  <si>
    <t xml:space="preserve">1721
</t>
  </si>
  <si>
    <t>Herstellung von Wellpapier u. -pappe sowie von 
   Verpackungsmitteln aus Papier, Karton und Pappe</t>
  </si>
  <si>
    <t xml:space="preserve">1722
</t>
  </si>
  <si>
    <t>Herstellung von Haushalts-, Hygiene- und Toilettenartikeln 
   aus Zellstoff, Papier und Pappe</t>
  </si>
  <si>
    <t xml:space="preserve">1723
</t>
  </si>
  <si>
    <t xml:space="preserve">Herstellung von Schreibwaren und Bürobedarf 
   aus Papier, Karton und Pappe </t>
  </si>
  <si>
    <t>Herstellung von Tapeten</t>
  </si>
  <si>
    <t xml:space="preserve">1729
</t>
  </si>
  <si>
    <t>Herstellung von sonstigen Waren aus Papier, Karton 
   und Pappe</t>
  </si>
  <si>
    <t xml:space="preserve">18
</t>
  </si>
  <si>
    <t>Herstellung von Druckerzeugnissen; Vervielfältigung 
   von bespielten Ton-, Bild- und Datenträgern</t>
  </si>
  <si>
    <t xml:space="preserve">Herstellung von Druckerzeugnissen </t>
  </si>
  <si>
    <t>Drucken von Zeitungen</t>
  </si>
  <si>
    <t>Drucken a. n. g.</t>
  </si>
  <si>
    <t>Druck- und Medienvorstufe</t>
  </si>
  <si>
    <t xml:space="preserve">1814
</t>
  </si>
  <si>
    <t>Binden von Druckerzeugnissen und damit verbundene 
   Dienstleistungen</t>
  </si>
  <si>
    <t>Vervielfältigung von bespielten Ton-, Bild- und Datenträgern</t>
  </si>
  <si>
    <t>Kokerei und Mineralölverarbeitung</t>
  </si>
  <si>
    <t>Mineralölverarbeitung</t>
  </si>
  <si>
    <t>Herstellung von chemischen Erzeugnissen</t>
  </si>
  <si>
    <t xml:space="preserve">201
</t>
  </si>
  <si>
    <t>Herstellung von chemischen Grundstoffen, Düngemitteln 
   und Stickstoffverbindungen, Kunststoffen in Primärformen 
   und synthetischem Kautschuk in Primärformen</t>
  </si>
  <si>
    <t>Herstellung von Industriegasen</t>
  </si>
  <si>
    <t xml:space="preserve">2013
</t>
  </si>
  <si>
    <t>Herstellung von sonstigen anorganischen Grundstoffen 
   und Chemikalien</t>
  </si>
  <si>
    <t xml:space="preserve">2014
</t>
  </si>
  <si>
    <t>Herstellung von sonstigen organischen Grundstoffen 
   und Chemikalien</t>
  </si>
  <si>
    <t>Herstellung von Düngemitteln und Stickstoffverbindungen</t>
  </si>
  <si>
    <t>Herstellung von Kunststoffen in Primärformen</t>
  </si>
  <si>
    <t>Herstellung von Anstrichmitteln, Druckfarben und Kitten</t>
  </si>
  <si>
    <t xml:space="preserve">204
</t>
  </si>
  <si>
    <t>Herstellung von Seifen, Wasch-, Reinigungs- 
   und Körperpflegemitteln sowie von Duftstoffen</t>
  </si>
  <si>
    <t xml:space="preserve">2041
</t>
  </si>
  <si>
    <t xml:space="preserve">Herstellung von Seifen, Wasch-, Reinigungs- 
   und Poliermitteln </t>
  </si>
  <si>
    <t>Herstellung von Körperpflegemitteln und Duftstoffen</t>
  </si>
  <si>
    <t>Herstellung von sonstigen chemischen Erzeugnissen</t>
  </si>
  <si>
    <t>Herstellung von pyrotechnischen Erzeugnissen</t>
  </si>
  <si>
    <t>Herstellung von Klebstoffen</t>
  </si>
  <si>
    <t>Herstellung von etherischen Ölen</t>
  </si>
  <si>
    <t xml:space="preserve">Herstellung von sonstigen chemischen Erzeugnissen a. n. g. </t>
  </si>
  <si>
    <t>Herstellung von Chemiefasern</t>
  </si>
  <si>
    <t>Herstellung von pharmazeutischen Erzeugnissen</t>
  </si>
  <si>
    <t>Herstellung von pharmazeutischen Grundstoffen</t>
  </si>
  <si>
    <t xml:space="preserve">212
</t>
  </si>
  <si>
    <t>Herstellung von pharmazeutischen Spezialitäten 
   und sonstigen pharmazeutischen Erzeugnissen</t>
  </si>
  <si>
    <t>Herstellung von Gummi- und Kunststoffwaren</t>
  </si>
  <si>
    <t>Herstellung von Gummiwaren</t>
  </si>
  <si>
    <t>Herstellung und Runderneuerung von Bereifungen</t>
  </si>
  <si>
    <t>Herstellung von sonstigen Gummiwaren</t>
  </si>
  <si>
    <t>Herstellung von Kunststoffwaren</t>
  </si>
  <si>
    <t xml:space="preserve">2221
</t>
  </si>
  <si>
    <t>Herstellung von Platten, Folien, Schläuchen und Profilen 
   aus Kunststoffen</t>
  </si>
  <si>
    <t>Herstellung von Verpackungsmitteln aus Kunststoffen</t>
  </si>
  <si>
    <t xml:space="preserve">Herstellung von Baubedarfsartikeln aus Kunststoffen </t>
  </si>
  <si>
    <t>Herstellung von sonstigen Kunststoffwaren</t>
  </si>
  <si>
    <t xml:space="preserve">23
</t>
  </si>
  <si>
    <t>Herstellung von Glas und Glaswaren, Keramik, 
   Verarbeitung von Steinen und Erden</t>
  </si>
  <si>
    <t>Herstellung von Glas und Glaswaren</t>
  </si>
  <si>
    <t>Herstellung von Flachglas</t>
  </si>
  <si>
    <t xml:space="preserve">Veredlung und Bearbeitung von Flachglas </t>
  </si>
  <si>
    <t xml:space="preserve">Herstellung von Hohlglas </t>
  </si>
  <si>
    <t>Herstellung von Glasfasern und Waren daraus</t>
  </si>
  <si>
    <t xml:space="preserve">2319
</t>
  </si>
  <si>
    <t xml:space="preserve">232
</t>
  </si>
  <si>
    <t>Herstellung von feuerfesten keramischen Werkstoffen 
   und Waren</t>
  </si>
  <si>
    <t>Herstellung von keramischen Baumaterialien</t>
  </si>
  <si>
    <t xml:space="preserve">2331
</t>
  </si>
  <si>
    <t>Herstellung von keramischen Wand- und Bodenfliesen 
   und -platten</t>
  </si>
  <si>
    <t xml:space="preserve">234
</t>
  </si>
  <si>
    <t>Herstellung von sonstigen Porzellan- und keramischen 
   Erzeugnissen</t>
  </si>
  <si>
    <t xml:space="preserve">2341
</t>
  </si>
  <si>
    <t>Herstellung von keramischen Haushaltswaren 
   und Ziergegenständen</t>
  </si>
  <si>
    <t>Herstellung von Sanitärkeramik</t>
  </si>
  <si>
    <t xml:space="preserve">2344
</t>
  </si>
  <si>
    <t>Herstellung von keramischen Erzeugnissen für sonstige 
   technische Zwecke</t>
  </si>
  <si>
    <t xml:space="preserve">Herstellung von sonstigen keramischen Erzeugnissen </t>
  </si>
  <si>
    <t>Herstellung von Erzeugnissen aus Beton, Zement und Gips</t>
  </si>
  <si>
    <t xml:space="preserve">2361
</t>
  </si>
  <si>
    <t>Herstellung von Erzeugnissen aus Beton, Zement 
   und Kalksandstein für den Bau</t>
  </si>
  <si>
    <t>Herstellung von Gipserzeugnissen für den Bau</t>
  </si>
  <si>
    <t>Herstellung von Frischbeton (Transportbeton)</t>
  </si>
  <si>
    <t>Herstellung von Mörtel und anderem Beton (Trockenbeton)</t>
  </si>
  <si>
    <t>Herstellung von Faserzementwaren</t>
  </si>
  <si>
    <t xml:space="preserve">2369
</t>
  </si>
  <si>
    <t xml:space="preserve">237
</t>
  </si>
  <si>
    <t>Be- und Verarbeitung von Naturwerksteinen und 
   Natursteinen a. n. g.</t>
  </si>
  <si>
    <t xml:space="preserve">239
</t>
  </si>
  <si>
    <t xml:space="preserve">2391
</t>
  </si>
  <si>
    <t>Herstellung von Schleifkörpern und Schleifmitteln 
   auf Unterlage</t>
  </si>
  <si>
    <t xml:space="preserve">2399
</t>
  </si>
  <si>
    <t>Herstellung von sonstigen Erzeugnissen aus 
   nichtmetallischen Mineralien a. n. g.</t>
  </si>
  <si>
    <t>Metallerzeugung und -bearbeitung</t>
  </si>
  <si>
    <t xml:space="preserve">Erzeugung von Roheisen, Stahl und Ferrolegierungen </t>
  </si>
  <si>
    <t xml:space="preserve">242
</t>
  </si>
  <si>
    <t>Herstellung von Stahlrohren, Rohrform-, Rohrverschluss- 
   und Rohrverbindungsstücken aus Stahl</t>
  </si>
  <si>
    <t>Sonstige erste Bearbeitung von Eisen und Stahl</t>
  </si>
  <si>
    <t>Herstellung von Blankstahl</t>
  </si>
  <si>
    <t>Herstellung von Kaltprofilen</t>
  </si>
  <si>
    <t>Herstellung von kaltgezogenem Draht</t>
  </si>
  <si>
    <t>Erzeugung und erste Bearbeitung von NE-Metallen</t>
  </si>
  <si>
    <t>Erzeugung und erste Bearbeitung von Edelmetallen</t>
  </si>
  <si>
    <t>Erzeugung und erste Bearbeitung von Aluminium</t>
  </si>
  <si>
    <t>Erzeugung und erste Bearbeitung von Blei, Zink und Zinn</t>
  </si>
  <si>
    <t>Erzeugung und erste Bearbeitung von sonstigen NE-Metallen</t>
  </si>
  <si>
    <t>Gießereien</t>
  </si>
  <si>
    <t>Eisengießereien</t>
  </si>
  <si>
    <t>Stahlgießereien</t>
  </si>
  <si>
    <t>Leichtmetallgießereien</t>
  </si>
  <si>
    <t>Buntmetallgießereien</t>
  </si>
  <si>
    <t>Herstellung von Metallerzeugnissen</t>
  </si>
  <si>
    <t>Stahl- und Leichtmetallbau</t>
  </si>
  <si>
    <t>Herstellung von Metallkonstruktionen</t>
  </si>
  <si>
    <t>Herstellung von Ausbauelementen aus Metall</t>
  </si>
  <si>
    <t xml:space="preserve">252
</t>
  </si>
  <si>
    <t>Herstellung von Metalltanks und -behältern; Herstellung
   von Heizkörpern und -kesseln für Zentralheizungen</t>
  </si>
  <si>
    <t xml:space="preserve">2521
</t>
  </si>
  <si>
    <t>Herstellung von Heizkörpern und -kesseln für 
   Zentralheizungen</t>
  </si>
  <si>
    <t xml:space="preserve">2529
</t>
  </si>
  <si>
    <t>Herstellung von Sammelbehältern, Tanks u. ä. Behältern 
   aus Metall</t>
  </si>
  <si>
    <t>Herstellung von Dampfkesseln (ohne Zentralheizungskessel)</t>
  </si>
  <si>
    <t>Herstellung von Waffen und Munition</t>
  </si>
  <si>
    <t xml:space="preserve">255
</t>
  </si>
  <si>
    <t>Herstellung von Schmiede-, Press-, Zieh- und Stanzteilen, 
   gewalzten Ringen und pulvermetallurgischen 
   Erzeugnissen</t>
  </si>
  <si>
    <t xml:space="preserve">256
</t>
  </si>
  <si>
    <t>Oberflächenveredlung und Wärmebehandlung</t>
  </si>
  <si>
    <t>Mechanik a. n. g.</t>
  </si>
  <si>
    <t xml:space="preserve">257
</t>
  </si>
  <si>
    <t>Herstellung von Schneidwaren, Werkzeugen, Schlössern 
   und Beschlägen aus unedlen Metallen</t>
  </si>
  <si>
    <t xml:space="preserve">2571
</t>
  </si>
  <si>
    <t>Herstellung von Schneidwaren und Bestecken 
   aus unedlen Metallen</t>
  </si>
  <si>
    <t xml:space="preserve">2572
</t>
  </si>
  <si>
    <t>Herstellung von Schlössern und Beschlägen 
   aus unedlen Metallen</t>
  </si>
  <si>
    <t>Herstellung von Werkzeugen</t>
  </si>
  <si>
    <t>Herstellung von Handwerkzeugen</t>
  </si>
  <si>
    <t xml:space="preserve">25732
</t>
  </si>
  <si>
    <t>Herstellung von Sägen und von Maschinenwerkzeugen 
   für die Holzbearbeitung</t>
  </si>
  <si>
    <t xml:space="preserve">25733
</t>
  </si>
  <si>
    <t>Herstellung von auswechselbaren Werkzeugen für die 
   Metallbearbeitung a. n. g.</t>
  </si>
  <si>
    <t>Herstellung von Geräten für die Landwirtschaft</t>
  </si>
  <si>
    <t>Herstellung von sonstigen Werkzeugen</t>
  </si>
  <si>
    <t>Herstellung von sonstigen Metallwaren</t>
  </si>
  <si>
    <t xml:space="preserve">2591
</t>
  </si>
  <si>
    <t>Herstellung von Fässern, Trommeln, Dosen, Eimern 
   u. ä. Behältern aus Metall</t>
  </si>
  <si>
    <t xml:space="preserve">2592
</t>
  </si>
  <si>
    <t>Herstellung von Verpackungen und Verschlüssen 
   aus Eisen, Stahl und NE-Metall</t>
  </si>
  <si>
    <t>Herstellung von Drahtwaren, Ketten und Federn</t>
  </si>
  <si>
    <t>Herstellung von Schrauben und Nieten</t>
  </si>
  <si>
    <t>Herstellung von sonstigen Metallwaren a. n. g.</t>
  </si>
  <si>
    <t xml:space="preserve">26
</t>
  </si>
  <si>
    <t>Herstellung von Datenverarbeitungsgeräten, elektronischen
   und optischen Erzeugnissen</t>
  </si>
  <si>
    <t>Herstellung von elektronischen Bauelementen</t>
  </si>
  <si>
    <t>Herstellung von Solarzellen und Solarmodulen</t>
  </si>
  <si>
    <t>Herstellung von sonstigen elektronischen Bauelementen</t>
  </si>
  <si>
    <t>Herstellung von bestückten Leiterplatten</t>
  </si>
  <si>
    <t xml:space="preserve">262
</t>
  </si>
  <si>
    <t xml:space="preserve">263
</t>
  </si>
  <si>
    <t>Herstellung von Geräten und Einrichtungen der 
   Telekommunikationstechnik</t>
  </si>
  <si>
    <t>Herstellung von Geräten der Unterhaltungselektronik</t>
  </si>
  <si>
    <t xml:space="preserve">265
</t>
  </si>
  <si>
    <t xml:space="preserve">2651
</t>
  </si>
  <si>
    <t>Herstellung von Mess-, Kontroll-, Navigations- u. ä. 
   Instrumenten und Vorrichtungen</t>
  </si>
  <si>
    <t xml:space="preserve">26511
</t>
  </si>
  <si>
    <t xml:space="preserve">26512
</t>
  </si>
  <si>
    <t>Herstellung von nicht elektrischen Mess-, Kontroll-, 
   Navigations- u. ä. Instrumenten und Vorrichtungen</t>
  </si>
  <si>
    <t>Herstellung von Prüfmaschinen</t>
  </si>
  <si>
    <t>Herstellung von Uhren</t>
  </si>
  <si>
    <t xml:space="preserve">266
</t>
  </si>
  <si>
    <t xml:space="preserve">267
</t>
  </si>
  <si>
    <t>Herstellung von optischen und fotografischen 
   Instrumenten und Geräten</t>
  </si>
  <si>
    <t>Herstellung von magnetischen und optischen Datenträgern</t>
  </si>
  <si>
    <t xml:space="preserve">Herstellung von elektrischen Ausrüstungen </t>
  </si>
  <si>
    <t xml:space="preserve">271
</t>
  </si>
  <si>
    <t xml:space="preserve">2711
</t>
  </si>
  <si>
    <t>Herstellung von Elektromotoren, Generatoren 
   und Transformatoren</t>
  </si>
  <si>
    <t xml:space="preserve">2712
</t>
  </si>
  <si>
    <t>Herstellung von Elektrizitätsverteilungs- 
   und -schalteinrichtungen</t>
  </si>
  <si>
    <t>Herstellung von Batterien und Akkumulatoren</t>
  </si>
  <si>
    <t>Herstellung von Kabeln und elektrischem Installationsmaterial</t>
  </si>
  <si>
    <t>Herstellung von Glasfaserkabeln</t>
  </si>
  <si>
    <t xml:space="preserve">2732
</t>
  </si>
  <si>
    <t>Herstellung von elektrischem Installationsmaterial</t>
  </si>
  <si>
    <t>Herstellung von elektrischen Lampen und Leuchten</t>
  </si>
  <si>
    <t>Herstellung von Haushaltsgeräten</t>
  </si>
  <si>
    <t>Herstellung von elektrischen Haushaltsgeräten</t>
  </si>
  <si>
    <t>Herstellung von nicht elektrischen Haushaltsgeräten</t>
  </si>
  <si>
    <t xml:space="preserve">279
</t>
  </si>
  <si>
    <t>Herstellung von sonstigen elektrischen Ausrüstungen 
   und Geräten a. n. g.</t>
  </si>
  <si>
    <t>Maschinenbau</t>
  </si>
  <si>
    <t xml:space="preserve">2811
</t>
  </si>
  <si>
    <t>Herstellung von Verbrennungsmotoren und Turbinen 
   (ohne Motoren für Luft- und Straßenfahrzeuge)</t>
  </si>
  <si>
    <t xml:space="preserve">2812
</t>
  </si>
  <si>
    <t xml:space="preserve">Herstellung von hydraulischen und pneumatischen 
   Komponenten und Systemen </t>
  </si>
  <si>
    <t xml:space="preserve">Herstellung von Pumpen und Kompressoren a. n. g. </t>
  </si>
  <si>
    <t>Herstellung von Armaturen a. n. g.</t>
  </si>
  <si>
    <t xml:space="preserve">2815
</t>
  </si>
  <si>
    <t>Herstellung von Lagern, Getrieben, Zahnrädern 
   und Antriebselementen</t>
  </si>
  <si>
    <t xml:space="preserve">282
</t>
  </si>
  <si>
    <t>Herstellung von Öfen und Brennern</t>
  </si>
  <si>
    <t>Herstellung von Solarwärmekollektoren</t>
  </si>
  <si>
    <t>Herstellung von sonstigen Öfen und Brennern</t>
  </si>
  <si>
    <t>Herstellung von Hebezeugen und Fördermitteln</t>
  </si>
  <si>
    <t xml:space="preserve">2823
</t>
  </si>
  <si>
    <t>Herstellung von handgeführten Werkzeugen mit Motorantrieb</t>
  </si>
  <si>
    <t xml:space="preserve">2825
</t>
  </si>
  <si>
    <t>Herstellung von kälte- und lufttechnischen Erzeugnissen, 
   nicht für den Haushalt</t>
  </si>
  <si>
    <t xml:space="preserve">2829
</t>
  </si>
  <si>
    <t>Herstellung von land- und forstwirtschaftlichen Maschinen</t>
  </si>
  <si>
    <t>Herstellung von Werkzeugmaschinen</t>
  </si>
  <si>
    <t xml:space="preserve">2841
</t>
  </si>
  <si>
    <t>Herstellung von sonstigen Werkzeugmaschinen</t>
  </si>
  <si>
    <t xml:space="preserve">289
</t>
  </si>
  <si>
    <t>Herstellung von Maschinen für sonstige bestimmte 
   Wirtschaftszweige</t>
  </si>
  <si>
    <t xml:space="preserve">2891
</t>
  </si>
  <si>
    <t>Herstellung von Maschinen für die Metallerzeugung, 
   von Walzwerkseinrichtungen und Gießmaschinen</t>
  </si>
  <si>
    <t>Herstellung von Bergwerks-, Bau- und Baustoffmaschinen</t>
  </si>
  <si>
    <t>Herstellung von Bergwerksmaschinen</t>
  </si>
  <si>
    <t>Herstellung von Bau- und Baustoffmaschinen</t>
  </si>
  <si>
    <t xml:space="preserve">2893
</t>
  </si>
  <si>
    <t>Herstellung von Maschinen für die Nahrungs- und 
   Genussmittelerzeugung und die Tabakverarbeitung</t>
  </si>
  <si>
    <t xml:space="preserve">2894
</t>
  </si>
  <si>
    <t xml:space="preserve">2895
</t>
  </si>
  <si>
    <t xml:space="preserve">Herstellung von Maschinen für die Papiererzeugung 
   und -verarbeitung </t>
  </si>
  <si>
    <t xml:space="preserve">2896
</t>
  </si>
  <si>
    <t>Herstellung von Maschinen für die Verarbeitung 
   von Kunststoffen und Kautschuk</t>
  </si>
  <si>
    <t xml:space="preserve">2899
</t>
  </si>
  <si>
    <t>Herstellung von Maschinen für sonstige bestimmte 
   Wirtschaftszweige a. n. g.</t>
  </si>
  <si>
    <t>Herstellung von Kraftwagen und Kraftwagenteilen</t>
  </si>
  <si>
    <t>Herstellung von Kraftwagen und Kraftwagenmotoren</t>
  </si>
  <si>
    <t xml:space="preserve">29101
</t>
  </si>
  <si>
    <t>Herstellung von Personenkraftwagen und 
   Personenkraftwagenmotoren</t>
  </si>
  <si>
    <t xml:space="preserve">29102
</t>
  </si>
  <si>
    <t>Herstellung von Nutzkraftwagen und 
   Nutzkraftwagenmotoren</t>
  </si>
  <si>
    <t>Herstellung von Karosserien, Aufbauten und Anhängern</t>
  </si>
  <si>
    <t>Herstellung von Teilen und Zubehör für Kraftwagen</t>
  </si>
  <si>
    <t xml:space="preserve">2931
</t>
  </si>
  <si>
    <t>Herstellung elektrischer und elektronischer Ausrüstungs-
   gegenstände für Kraftwagen</t>
  </si>
  <si>
    <t xml:space="preserve">2932
</t>
  </si>
  <si>
    <t>Herstellung von sonstigen Teilen und sonstigem Zubehör 
   für Kraftwagen</t>
  </si>
  <si>
    <t>Sonstiger Fahrzeugbau</t>
  </si>
  <si>
    <t>Schiff- und Bootsbau</t>
  </si>
  <si>
    <t>Boots- und Yachtbau</t>
  </si>
  <si>
    <t>Schienenfahrzeugbau</t>
  </si>
  <si>
    <t xml:space="preserve">30201
</t>
  </si>
  <si>
    <t>Herstellung von Eisenbahninfrastruktur</t>
  </si>
  <si>
    <t>Luft- und Raumfahrzeugbau</t>
  </si>
  <si>
    <t>Herstellung von Fahrzeugen a. n. g.</t>
  </si>
  <si>
    <t>Herstellung von Krafträdern</t>
  </si>
  <si>
    <t xml:space="preserve">3092
</t>
  </si>
  <si>
    <t>Herstellung von Fahrrädern sowie von 
   Behindertenfahrzeugen</t>
  </si>
  <si>
    <t>Herstellung von sonstigen Fahrzeugen a. n. g.</t>
  </si>
  <si>
    <t>Herstellung von Möbeln</t>
  </si>
  <si>
    <t>Herstellung von Büro- und Ladenmöbeln</t>
  </si>
  <si>
    <t>Herstellung von Küchenmöbeln</t>
  </si>
  <si>
    <t>Herstellung von Matratzen</t>
  </si>
  <si>
    <t>Herstellung von sonstigen Möbeln</t>
  </si>
  <si>
    <t>Herstellung von Polstermöbeln</t>
  </si>
  <si>
    <t>Herstellung von sonstigen Möbeln a. n. g.</t>
  </si>
  <si>
    <t>Herstellung von sonstigen Waren</t>
  </si>
  <si>
    <t>Herstellung von Münzen, Schmuck u. ä. Erzeugnissen</t>
  </si>
  <si>
    <t>Herstellung von Münzen</t>
  </si>
  <si>
    <t xml:space="preserve">3212
</t>
  </si>
  <si>
    <t>Herstellung von Schmuck, Gold- und Silberschmiedewaren 
   (ohne Fantasieschmuck)</t>
  </si>
  <si>
    <t>Herstellung von Fantasieschmuck</t>
  </si>
  <si>
    <t>Herstellung von Musikinstrumenten</t>
  </si>
  <si>
    <t>Herstellung von Sportgeräten</t>
  </si>
  <si>
    <t>Herstellung von Spielwaren</t>
  </si>
  <si>
    <t xml:space="preserve">325
</t>
  </si>
  <si>
    <t xml:space="preserve">Herstellung von medizinischen und zahnmedizinischen 
   Apparaten und Materialien </t>
  </si>
  <si>
    <t xml:space="preserve">3250
</t>
  </si>
  <si>
    <t xml:space="preserve">32501
</t>
  </si>
  <si>
    <t>Herstellung von medizintechnischen Apparaten 
   und Materialien a. n. g.</t>
  </si>
  <si>
    <t>Herstellung von orthopädischen Erzeugnissen</t>
  </si>
  <si>
    <t>Zahntechnische Laboratorien</t>
  </si>
  <si>
    <t>Herstellung von Erzeugnissen a. n. g.</t>
  </si>
  <si>
    <t>Herstellung von Besen und Bürsten</t>
  </si>
  <si>
    <t>Herstellung von sonstigen Erzeugnissen a. n. g.</t>
  </si>
  <si>
    <t>Reparatur und Installation von Maschinen und Ausrüstungen</t>
  </si>
  <si>
    <t xml:space="preserve">331
</t>
  </si>
  <si>
    <t>Reparatur von Metallerzeugnissen, Maschinen 
   und Ausrüstungen</t>
  </si>
  <si>
    <t>Reparatur von Metallerzeugnissen</t>
  </si>
  <si>
    <t>Reparatur von Maschinen</t>
  </si>
  <si>
    <t>Reparatur von elektronischen und optischen Geräten</t>
  </si>
  <si>
    <t>Reparatur von elektrischen Ausrüstungen</t>
  </si>
  <si>
    <t xml:space="preserve">3315
</t>
  </si>
  <si>
    <t>Reparatur und Instandhaltung von Schiffen, Booten 
   und Yachten</t>
  </si>
  <si>
    <t xml:space="preserve">3316
</t>
  </si>
  <si>
    <t>Reparatur und Instandhaltung von Fahrzeugen a. n. g.</t>
  </si>
  <si>
    <t>Reparatur von sonstigen Ausrüstungen</t>
  </si>
  <si>
    <t>Installation von Maschinen und Ausrüstungen a. n. g.</t>
  </si>
  <si>
    <t>Energieversorgung</t>
  </si>
  <si>
    <t>Elektrizitätsversorgung</t>
  </si>
  <si>
    <t>Elektrizitätserzeugung</t>
  </si>
  <si>
    <t>Elektrizitätserzeugung ohne Verteilung</t>
  </si>
  <si>
    <t>Elektrizitätserzeugung mit Fremdbezug zur Verteilung</t>
  </si>
  <si>
    <t>Elektrizitätserzeugung ohne Fremdbezug zur Verteilung</t>
  </si>
  <si>
    <t>Elektrizitätsübertragung</t>
  </si>
  <si>
    <t>Elektrizitätsverteilung</t>
  </si>
  <si>
    <t>Elektrizitätshandel</t>
  </si>
  <si>
    <t>Gasversorgung</t>
  </si>
  <si>
    <t>Gaserzeugung</t>
  </si>
  <si>
    <t>Gaserzeugung mit Fremdbezug zur Verteilung</t>
  </si>
  <si>
    <t>Gaserzeugung ohne Fremdbezug zur Verteilung</t>
  </si>
  <si>
    <t>Gasverteilung durch Rohrleitungen</t>
  </si>
  <si>
    <t>Gashandel durch Rohrleitungen</t>
  </si>
  <si>
    <t>Wärme- und Kälteversorgung</t>
  </si>
  <si>
    <t xml:space="preserve">E
</t>
  </si>
  <si>
    <t>Wasserversorgung</t>
  </si>
  <si>
    <t>Wassergewinnung mit Fremdbezug zur Verteilung</t>
  </si>
  <si>
    <t>Wassergewinnung ohne Fremdbezug zur Verteilung</t>
  </si>
  <si>
    <t>Wasserverteilung ohne Gewinnung</t>
  </si>
  <si>
    <t>Abwasserentsorgung</t>
  </si>
  <si>
    <t>Betrieb der Sammelkanalisation</t>
  </si>
  <si>
    <t xml:space="preserve">Betrieb von Kläranlagen </t>
  </si>
  <si>
    <t xml:space="preserve">38
</t>
  </si>
  <si>
    <t>Sammlung, Behandlung und Beseitigung von Abfällen; 
   Rückgewinnung</t>
  </si>
  <si>
    <t>Sammlung von Abfällen</t>
  </si>
  <si>
    <t>Sammlung nicht gefährlicher Abfälle</t>
  </si>
  <si>
    <t>Sammlung  gefährlicher Abfälle</t>
  </si>
  <si>
    <t xml:space="preserve">Abfallbehandlung und -beseitigung </t>
  </si>
  <si>
    <t>Behandlung und  Beseitigung nicht gefährlicher Abfälle</t>
  </si>
  <si>
    <t>Behandlung und  Beseitigung gefährlicher Abfälle</t>
  </si>
  <si>
    <t>Rückgewinnung</t>
  </si>
  <si>
    <t xml:space="preserve">3831
</t>
  </si>
  <si>
    <t>Rückgewinnung sortierter Werkstoffe</t>
  </si>
  <si>
    <t>Hochbau</t>
  </si>
  <si>
    <t>Erschließung von Grundstücken; Bauträger</t>
  </si>
  <si>
    <t>Erschließung von unbebauten Grundstücken</t>
  </si>
  <si>
    <t>Bauträger für Nichtwohngebäude</t>
  </si>
  <si>
    <t>Bauträger für Wohngebäude</t>
  </si>
  <si>
    <t xml:space="preserve">Bau von Gebäuden </t>
  </si>
  <si>
    <t>Bau von Gebäuden (ohne Fertigteilbau)</t>
  </si>
  <si>
    <t>Errichtung von Fertigteilbauten</t>
  </si>
  <si>
    <t>Tiefbau</t>
  </si>
  <si>
    <t>Bau von Straßen und Bahnverkehrsstrecken</t>
  </si>
  <si>
    <t>Bau von Straßen</t>
  </si>
  <si>
    <t>Bau von Bahnverkehrsstrecken</t>
  </si>
  <si>
    <t xml:space="preserve">Brücken- und Tunnelbau </t>
  </si>
  <si>
    <t xml:space="preserve">Leitungstiefbau und Kläranlagenbau </t>
  </si>
  <si>
    <t xml:space="preserve">Rohrleitungstiefbau, Brunnenbau und Kläranlagenbau </t>
  </si>
  <si>
    <t>Kabelnetzleitungstiefbau</t>
  </si>
  <si>
    <t>Sonstiger Tiefbau</t>
  </si>
  <si>
    <t>Wasserbau</t>
  </si>
  <si>
    <t>Sonstiger Tiefbau a. n. g.</t>
  </si>
  <si>
    <t xml:space="preserve">43
</t>
  </si>
  <si>
    <t>Vorbereitende Baustellenarbeiten, Bauinstallation 
   und sonstiges Ausbaugewerbe</t>
  </si>
  <si>
    <t>Abbrucharbeiten und vorbereitende Baustellenarbeiten</t>
  </si>
  <si>
    <t>Abbrucharbeiten</t>
  </si>
  <si>
    <t>Vorbereitende Baustellenarbeiten</t>
  </si>
  <si>
    <t>Test- und Suchbohrung</t>
  </si>
  <si>
    <t>Bauinstallation</t>
  </si>
  <si>
    <t>Elektroinstallation</t>
  </si>
  <si>
    <t xml:space="preserve">4322
</t>
  </si>
  <si>
    <t>Sonstige Bauinstallation</t>
  </si>
  <si>
    <t>Dämmung gegen Kälte, Wärme, Schall und Erschütterung</t>
  </si>
  <si>
    <t>Sonstige Bauinstallation a. n. g.</t>
  </si>
  <si>
    <t>Sonstiger Ausbau</t>
  </si>
  <si>
    <t>Anbringen von Stuckaturen, Gipserei und Verputzerei</t>
  </si>
  <si>
    <t>Bautischlerei und -schlosserei</t>
  </si>
  <si>
    <t>Fußboden-, Fliesen- und Plattenlegerei, Tapeziererei</t>
  </si>
  <si>
    <t>Malerei und Glaserei</t>
  </si>
  <si>
    <t>Maler- und Lackierergewerbe</t>
  </si>
  <si>
    <t>Glasergewerbe</t>
  </si>
  <si>
    <t>Sonstiger Ausbau a. n. g.</t>
  </si>
  <si>
    <t>Sonstige spezialisierte Bautätigkeiten</t>
  </si>
  <si>
    <t>Dachdeckerei und Zimmerei</t>
  </si>
  <si>
    <t>Dachdeckerei und Bauspenglerei</t>
  </si>
  <si>
    <t>Zimmerei und Ingenieurholzbau</t>
  </si>
  <si>
    <t>Sonstige spezialisierte Bautätigkeiten a. n. g.</t>
  </si>
  <si>
    <t>Gerüstbau</t>
  </si>
  <si>
    <t xml:space="preserve">Schornstein-, Feuerungs- und Industrieofenbau </t>
  </si>
  <si>
    <t>Baugewerbe a. n. g.</t>
  </si>
  <si>
    <t xml:space="preserve">45
</t>
  </si>
  <si>
    <t xml:space="preserve">Handel mit Kraftfahrzeugen; Instandhaltung und Reparatur 
   von Kraftfahrzeugen </t>
  </si>
  <si>
    <t xml:space="preserve">Handel mit Kraftwagen </t>
  </si>
  <si>
    <t xml:space="preserve">4511
</t>
  </si>
  <si>
    <t xml:space="preserve">4519
</t>
  </si>
  <si>
    <t xml:space="preserve">Handel mit Kraftwagen mit einem Gesamtgewicht 
   von mehr als 3,5 t </t>
  </si>
  <si>
    <t xml:space="preserve">Instandhaltung und Reparatur von Kraftwagen </t>
  </si>
  <si>
    <t>Lackieren von Kraftwagen</t>
  </si>
  <si>
    <t>Autowaschanlagen</t>
  </si>
  <si>
    <t xml:space="preserve">45203
</t>
  </si>
  <si>
    <t>Instandhaltung und Reparatur von Kraftwagen mit einem 
   Gesamtgewicht von 3,5 t oder weniger (ohne Lackierung 
   und Autowäsche)</t>
  </si>
  <si>
    <t xml:space="preserve">45204
</t>
  </si>
  <si>
    <t>Instandhaltung und Reparatur von Kraftwagen mit einem 
   Gesamtgewicht von mehr als 3,5 t (ohne Lackierung 
   und Autowäsche)</t>
  </si>
  <si>
    <t>Handel mit Kraftwagenteilen und -zubehör</t>
  </si>
  <si>
    <t>Großhandel mit Kraftwagenteilen und -zubehör</t>
  </si>
  <si>
    <t>Einzelhandel mit Kraftwagenteilen und -zubehör</t>
  </si>
  <si>
    <t xml:space="preserve">454
</t>
  </si>
  <si>
    <t>Handel mit Krafträdern, Kraftradteilen und -zubehör; 
   Instandhaltung und Reparatur von Krafträdern</t>
  </si>
  <si>
    <t>Großhandel (ohne Handel mit Kraftfahrzeugen)</t>
  </si>
  <si>
    <t>Handelsvermittlung</t>
  </si>
  <si>
    <t xml:space="preserve">4611
</t>
  </si>
  <si>
    <t>Handelsvermittlung von landwirtschaftlichen Grundstoffen, 
   lebenden Tieren, textilen Rohstoffen und Halbwaren</t>
  </si>
  <si>
    <t xml:space="preserve">4612
</t>
  </si>
  <si>
    <t xml:space="preserve">Handelsvermittlung von Brennstoffen, Erzen, Metallen 
   und technischen Chemikalien </t>
  </si>
  <si>
    <t>Handelsvermittlung von Holz, Baustoffen und Anstrichmitteln</t>
  </si>
  <si>
    <t xml:space="preserve">46131
</t>
  </si>
  <si>
    <t>Handelsvermittlung von Rohholz, Holzhalbwaren und 
   Bauelementen aus Holz</t>
  </si>
  <si>
    <t>Handelsvermittlung von Baustoffen und Anstrichmitteln</t>
  </si>
  <si>
    <t xml:space="preserve">4614
</t>
  </si>
  <si>
    <t>Handelsvermittlung von Maschinen, technischem Bedarf, 
   Wasser- und Luftfahrzeugen</t>
  </si>
  <si>
    <t xml:space="preserve">4615
</t>
  </si>
  <si>
    <t>Handelsvermittlung von Möbeln, Einrichtungs- und 
   Haushaltsgegenständen, Eisen- und Metallwaren</t>
  </si>
  <si>
    <t xml:space="preserve">4616
</t>
  </si>
  <si>
    <t>Handelsvermittlung von Textilien, Bekleidung, Schuhen 
   und Lederwaren</t>
  </si>
  <si>
    <t xml:space="preserve">4617
</t>
  </si>
  <si>
    <t>Handelsvermittlung von Nahrungsmitteln, Getränken 
   und Tabakwaren</t>
  </si>
  <si>
    <t xml:space="preserve">Handelsvermittlung von sonstigen Waren </t>
  </si>
  <si>
    <t xml:space="preserve">46181
</t>
  </si>
  <si>
    <t xml:space="preserve">46182
</t>
  </si>
  <si>
    <t>Handelsvermittlung von Spielwaren und Musikinstrumenten</t>
  </si>
  <si>
    <t xml:space="preserve">46184
</t>
  </si>
  <si>
    <t>Handelsvermittlung von pharmazeutischen Erzeugnissen, 
   medizinischen und orthopädischen Artikeln und 
   Laborbedarf, Ärztebedarf, Dentalbedarf, zahnärztlichen 
   Instrumenten, Krankenhaus- und Altenpflegebedarf</t>
  </si>
  <si>
    <t xml:space="preserve">46185
</t>
  </si>
  <si>
    <t xml:space="preserve">Handelsvermittlung von kosmetischen Erzeugnissen 
   und Körperpflegemitteln </t>
  </si>
  <si>
    <t xml:space="preserve">46186
</t>
  </si>
  <si>
    <t>Handelsvermittlung von Karton, Papier und Pappe, 
   Schreibwaren, Bürobedarf, Geschenk- und 
   Werbeartikeln, Verpackungsmitteln und Tapeten</t>
  </si>
  <si>
    <t xml:space="preserve">46187
</t>
  </si>
  <si>
    <t>Handelsvermittlung von sonstigen Waren a. n. g.</t>
  </si>
  <si>
    <t xml:space="preserve">4619
</t>
  </si>
  <si>
    <t>Handelsvermittlung von Waren ohne ausgeprägten 
   Schwerpunkt</t>
  </si>
  <si>
    <t xml:space="preserve">462
</t>
  </si>
  <si>
    <t>Großhandel mit landwirtschaftlichen Grundstoffen und 
   lebenden Tieren</t>
  </si>
  <si>
    <t>Großhandel mit Getreide, Rohtabak, Saatgut und Futtermitteln</t>
  </si>
  <si>
    <t>Großhandel mit Blumen und Pflanzen</t>
  </si>
  <si>
    <t>Großhandel mit lebenden Tieren</t>
  </si>
  <si>
    <t xml:space="preserve">Großhandel mit Häuten, Fellen und Leder </t>
  </si>
  <si>
    <t xml:space="preserve">463
</t>
  </si>
  <si>
    <t>Großhandel mit Nahrungs- und Genussmitteln, Getränken 
   und Tabakwaren</t>
  </si>
  <si>
    <t>Großhandel mit Obst, Gemüse und Kartoffeln</t>
  </si>
  <si>
    <t>Großhandel mit Fleisch und Fleischwaren</t>
  </si>
  <si>
    <t xml:space="preserve">4633
</t>
  </si>
  <si>
    <t>Großhandel mit Milch, Milcherzeugnissen, Eiern, Speiseölen 
   und Nahrungsfetten</t>
  </si>
  <si>
    <t>Großhandel mit Getränken</t>
  </si>
  <si>
    <t>Großhandel mit Tabakwaren</t>
  </si>
  <si>
    <t>Großhandel mit Zucker, Süßwaren und Backwaren</t>
  </si>
  <si>
    <t>Großhandel mit Kaffee, Tee, Kakao und Gewürzen</t>
  </si>
  <si>
    <t>Großhandel mit sonstigen Nahrungs- und Genussmitteln</t>
  </si>
  <si>
    <t>Großhandel mit Fisch und Fischerzeugnissen</t>
  </si>
  <si>
    <t>Großhandel mit Mehl und Getreideprodukten</t>
  </si>
  <si>
    <t>Großhandel mit Nahrungs- und Genussmitteln a. n. g.</t>
  </si>
  <si>
    <t xml:space="preserve">4639
</t>
  </si>
  <si>
    <t xml:space="preserve">46391
</t>
  </si>
  <si>
    <t>Großhandel mit tiefgefrorenen Nahrungsmitteln, 
   ohne ausgeprägten Schwerpunkt</t>
  </si>
  <si>
    <t xml:space="preserve">46399
</t>
  </si>
  <si>
    <t>Großhandel mit sonstigen Nahrungs- und Genussmitteln, 
   Getränken und Tabakwaren, ohne ausgeprägten 
   Schwerpunkt</t>
  </si>
  <si>
    <t xml:space="preserve">Großhandel mit Gebrauchs- und Verbrauchsgütern </t>
  </si>
  <si>
    <t>Großhandel mit Textilien</t>
  </si>
  <si>
    <t>Großhandel mit Bekleidung und Schuhen</t>
  </si>
  <si>
    <t>Großhandel mit Bekleidung</t>
  </si>
  <si>
    <t>Großhandel mit Schuhen</t>
  </si>
  <si>
    <t xml:space="preserve">4643
</t>
  </si>
  <si>
    <t>Großhandel mit Foto- und optischen Erzeugnissen, 
   elektrischen Haushaltsgeräten und Geräten der 
   Unterhaltungselektronik</t>
  </si>
  <si>
    <t>Großhandel mit Foto- und optischen Erzeugnissen</t>
  </si>
  <si>
    <t>Großhandel mit elektrischen Haushaltsgeräten</t>
  </si>
  <si>
    <t>Großhandel mit Geräten der Unterhaltungselektronik</t>
  </si>
  <si>
    <t xml:space="preserve">4644
</t>
  </si>
  <si>
    <t>Großhandel mit keramischen Erzeugnissen, Glaswaren 
   und Reinigungsmitteln</t>
  </si>
  <si>
    <t>Großhandel mit keramischen Erzeugnissen und Glaswaren</t>
  </si>
  <si>
    <t>Großhandel mit Wasch-, Putz- und Reinigungsmitteln</t>
  </si>
  <si>
    <t xml:space="preserve">4645
</t>
  </si>
  <si>
    <t>Großhandel mit kosmetischen Erzeugnissen 
   und Körperpflegemitteln</t>
  </si>
  <si>
    <t xml:space="preserve">4646
</t>
  </si>
  <si>
    <t>Großhandel mit pharmazeutischen, medizinischen und 
   orthopädischen Erzeugnissen</t>
  </si>
  <si>
    <t>Großhandel mit pharmazeutischen Erzeugnissen</t>
  </si>
  <si>
    <t xml:space="preserve">46462
</t>
  </si>
  <si>
    <t>Großhandel mit medizinischen und orthopädischen Artikeln, 
   Dental- und Laborbedarf</t>
  </si>
  <si>
    <t>Großhandel mit Möbeln, Teppichen, Lampen und Leuchten</t>
  </si>
  <si>
    <t>Großhandel mit Uhren und Schmuck</t>
  </si>
  <si>
    <t xml:space="preserve">4649
</t>
  </si>
  <si>
    <t>Großhandel mit Spielwaren und Musikinstrumenten</t>
  </si>
  <si>
    <t xml:space="preserve">46492
</t>
  </si>
  <si>
    <t>Großhandel mit Fahrrädern, Fahrradteilen und -zubehör, 
   Sport- und Campingartikeln (ohne Campingmöbel)</t>
  </si>
  <si>
    <t xml:space="preserve">46493
</t>
  </si>
  <si>
    <t>Großhandel mit Lederwaren, Reisegepäck, Geschenk- 
   und Werbeartikeln</t>
  </si>
  <si>
    <t xml:space="preserve">46494
</t>
  </si>
  <si>
    <t>Großhandel mit Karton, Papier, Pappe, Schreibwaren, 
   Bürobedarf, Büchern, Zeitschriften und Zeitungen</t>
  </si>
  <si>
    <t xml:space="preserve">46495
</t>
  </si>
  <si>
    <t xml:space="preserve">465
</t>
  </si>
  <si>
    <t>Großhandel mit Geräten der Informations- und 
   Kommunikationstechnik</t>
  </si>
  <si>
    <t xml:space="preserve">4651
</t>
  </si>
  <si>
    <t>Großhandel mit Datenverarbeitungsgeräten, 
   peripheren Geräten und Software</t>
  </si>
  <si>
    <t xml:space="preserve">4652
</t>
  </si>
  <si>
    <t>Großhandel mit elektronischen Bauteilen und 
   Telekommunikationsgeräten</t>
  </si>
  <si>
    <t xml:space="preserve">466
</t>
  </si>
  <si>
    <t>Großhandel mit sonstigen Maschinen, Ausrüstungen 
   und Zubehör</t>
  </si>
  <si>
    <t>Großhandel mit landwirtschaftlichen Maschinen und Geräten</t>
  </si>
  <si>
    <t>Großhandel mit Werkzeugmaschinen</t>
  </si>
  <si>
    <t>Großhandel mit Bergwerks-, Bau- und Baustoffmaschinen</t>
  </si>
  <si>
    <t>Großhandel mit Büromöbeln</t>
  </si>
  <si>
    <t>Großhandel mit sonstigen Büromaschinen und -einrichtungen</t>
  </si>
  <si>
    <t>Großhandel mit sonstigen Maschinen und Ausrüstungen</t>
  </si>
  <si>
    <t>Sonstiger Großhandel</t>
  </si>
  <si>
    <t xml:space="preserve">4671
</t>
  </si>
  <si>
    <t>Großhandel mit festen Brennstoffen und Mineralöl-
   erzeugnissen</t>
  </si>
  <si>
    <t>Großhandel mit festen Brennstoffen</t>
  </si>
  <si>
    <t>Großhandel mit Mineralölerzeugnissen</t>
  </si>
  <si>
    <t>Großhandel mit Erzen, Metallen und Metallhalbzeug</t>
  </si>
  <si>
    <t xml:space="preserve">4673
</t>
  </si>
  <si>
    <t>Großhandel mit Holz, Baustoffen, Anstrichmitteln und 
   Sanitärkeramik</t>
  </si>
  <si>
    <t xml:space="preserve">46731
</t>
  </si>
  <si>
    <t>Großhandel mit Holz, Baustoffen, Anstrichmitteln und 
   Sanitärkeramik, ohne ausgeprägten Schwerpunkt</t>
  </si>
  <si>
    <t>Großhandel mit Roh- und Schnittholz</t>
  </si>
  <si>
    <t xml:space="preserve">46733
</t>
  </si>
  <si>
    <t>Großhandel mit sonstigen Holzhalbwaren sowie 
   Bauelementen aus Holz</t>
  </si>
  <si>
    <t xml:space="preserve">46734
</t>
  </si>
  <si>
    <t>Großhandel mit Baustoffen und Bauelementen 
   aus mineralischen Stoffen</t>
  </si>
  <si>
    <t>Großhandel mit Flachglas</t>
  </si>
  <si>
    <t>Großhandel mit Anstrichmitteln</t>
  </si>
  <si>
    <t>Großhandel mit Sanitärkeramik</t>
  </si>
  <si>
    <t>Großhandel mit Tapeten und Bodenbelägen (ohne Teppiche)</t>
  </si>
  <si>
    <t xml:space="preserve">4674
</t>
  </si>
  <si>
    <t xml:space="preserve">Großhandel mit Metall- und Kunststoffwaren für Bauzwecke 
   sowie Installationsbedarf für Gas, Wasser und Heizung </t>
  </si>
  <si>
    <t>Großhandel mit Werkzeugen und Kleineisenwaren</t>
  </si>
  <si>
    <t xml:space="preserve">46742
</t>
  </si>
  <si>
    <t xml:space="preserve">Großhandel mit Metall- und Kunststoffwaren für Bauzwecke </t>
  </si>
  <si>
    <t>Großhandel mit chemischen Erzeugnissen</t>
  </si>
  <si>
    <t>Großhandel mit sonstigen Halbwaren</t>
  </si>
  <si>
    <t>Großhandel mit Altmaterialien und Reststoffen</t>
  </si>
  <si>
    <t>Großhandel ohne ausgeprägten Schwerpunkt</t>
  </si>
  <si>
    <t>Einzelhandel (ohne Handel mit Kraftfahrzeugen)</t>
  </si>
  <si>
    <t xml:space="preserve">471
</t>
  </si>
  <si>
    <t xml:space="preserve">Einzelhandel mit Waren verschiedener Art 
   (in Verkaufsräumen) </t>
  </si>
  <si>
    <t xml:space="preserve">4711
</t>
  </si>
  <si>
    <t>Einzelhandel mit Waren verschiedener Art, Hauptrichtung 
   Nahrungs- und Genussmittel, Getränke und Tabakwaren</t>
  </si>
  <si>
    <t>Sonstiger Einzelhandel mit Waren verschiedener Art</t>
  </si>
  <si>
    <t xml:space="preserve">472
</t>
  </si>
  <si>
    <t xml:space="preserve">Einzelhandel mit Nahrungs- und Genussmitteln, Getränken 
   und Tabakwaren (in Verkaufsräumen) </t>
  </si>
  <si>
    <t>Einzelhandel mit Obst, Gemüse und Kartoffeln</t>
  </si>
  <si>
    <t>Einzelhandel mit Fleisch und Fleischwaren</t>
  </si>
  <si>
    <t>Einzelhandel mit Back- und Süßwaren</t>
  </si>
  <si>
    <t>Einzelhandel mit Getränken</t>
  </si>
  <si>
    <t>Einzelhandel mit Tabakwaren</t>
  </si>
  <si>
    <t>Sonstiger Einzelhandel mit Nahrungs- und Genussmitteln</t>
  </si>
  <si>
    <t>Einzelhandel mit Motorenkraftstoffen (Tankstellen)</t>
  </si>
  <si>
    <t xml:space="preserve">47301
</t>
  </si>
  <si>
    <t>Einzelhandel in fremdem Namen mit Motorenkraftstoffen 
   (Agenturtankstellen)</t>
  </si>
  <si>
    <t xml:space="preserve">47302
</t>
  </si>
  <si>
    <t>Einzelhandel in eigenem Namen mit Motorenkraftstoffen 
   (Freie Tankstellen)</t>
  </si>
  <si>
    <t xml:space="preserve">474
</t>
  </si>
  <si>
    <t>Einzelhandel mit Geräten der Informations- und 
   Kommunikationstechnik (in Verkaufsräumen)</t>
  </si>
  <si>
    <t xml:space="preserve">4741
</t>
  </si>
  <si>
    <t>Einzelhandel mit Datenverarbeitungsgeräten, 
   peripheren Geräten und Software</t>
  </si>
  <si>
    <t>Einzelhandel mit Telekommunikationsgeräten</t>
  </si>
  <si>
    <t>Einzelhandel mit Geräten der Unterhaltungselektronik</t>
  </si>
  <si>
    <t xml:space="preserve">475
</t>
  </si>
  <si>
    <t>Einzelhandel mit sonstigen Haushaltsgeräten, Textilien, 
   Heimwerker- und Einrichtungsbedarf (in Verkaufsräumen)</t>
  </si>
  <si>
    <t>Einzelhandel mit Textilien</t>
  </si>
  <si>
    <t xml:space="preserve">4752
</t>
  </si>
  <si>
    <t xml:space="preserve">Einzelhandel mit Metallwaren, Anstrichmitteln, Bau- und 
   Heimwerkerbedarf </t>
  </si>
  <si>
    <t>Einzelhandel mit Metall- und Kunststoffwaren a. n. g.</t>
  </si>
  <si>
    <t xml:space="preserve">47523
</t>
  </si>
  <si>
    <t xml:space="preserve">Einzelhandel mit Anstrichmitteln, Bau- und Heim-
   werkerbedarf </t>
  </si>
  <si>
    <t xml:space="preserve">4753
</t>
  </si>
  <si>
    <t>Einzelhandel mit elektrischen Haushaltsgeräten</t>
  </si>
  <si>
    <t xml:space="preserve">4759
</t>
  </si>
  <si>
    <t>Einzelhandel mit Möbeln, Einrichtungsgegenständen und 
   sonstigem Hausrat</t>
  </si>
  <si>
    <t xml:space="preserve">Einzelhandel mit Wohnmöbeln </t>
  </si>
  <si>
    <t xml:space="preserve">Einzelhandel mit keramischen Erzeugnissen und Glaswaren </t>
  </si>
  <si>
    <t>Einzelhandel mit Musikinstrumenten und Musikalien</t>
  </si>
  <si>
    <t>Einzelhandel mit Haushaltsgegenständen a. n. g.</t>
  </si>
  <si>
    <t xml:space="preserve">476
</t>
  </si>
  <si>
    <t>Einzelhandel mit Verlagsprodukten, Sportausrüstungen 
   und Spielwaren (in Verkaufsräumen)</t>
  </si>
  <si>
    <t>Einzelhandel mit Büchern</t>
  </si>
  <si>
    <t xml:space="preserve">4762
</t>
  </si>
  <si>
    <t>Einzelhandel mit Zeitschriften und Zeitungen, Schreibwaren 
   und Bürobedarf</t>
  </si>
  <si>
    <t>Einzelhandel mit Zeitschriften und Zeitungen</t>
  </si>
  <si>
    <t xml:space="preserve">47622
</t>
  </si>
  <si>
    <t>Einzelhandel mit bespielten Ton- und Bildträgern</t>
  </si>
  <si>
    <t>Einzelhandel mit Fahrrädern, Sport- und Campingartikeln</t>
  </si>
  <si>
    <t>Einzelhandel mit Fahrrädern, Fahrradteilen und -zubehör</t>
  </si>
  <si>
    <t xml:space="preserve">47642
</t>
  </si>
  <si>
    <t>Einzelhandel mit Sport- und Campingartikeln 
   (ohne Campingmöbel)</t>
  </si>
  <si>
    <t>Einzelhandel mit Spielwaren</t>
  </si>
  <si>
    <t>Einzelhandel mit sonstigen Gütern (in Verkaufsräumen)</t>
  </si>
  <si>
    <t>Einzelhandel mit Bekleidung</t>
  </si>
  <si>
    <t>Einzelhandel mit Schuhen und Lederwaren</t>
  </si>
  <si>
    <t xml:space="preserve">Einzelhandel mit Schuhen </t>
  </si>
  <si>
    <t xml:space="preserve">Einzelhandel mit Lederwaren und Reisegepäck </t>
  </si>
  <si>
    <t>Apotheken</t>
  </si>
  <si>
    <t xml:space="preserve">Einzelhandel mit medizinischen und orthopädischen Artikeln </t>
  </si>
  <si>
    <t xml:space="preserve">4775
</t>
  </si>
  <si>
    <t>Einzelhandel mit kosmetischen Erzeugnissen und 
   Körperpflegemitteln</t>
  </si>
  <si>
    <t xml:space="preserve">4776
</t>
  </si>
  <si>
    <t xml:space="preserve">47761
</t>
  </si>
  <si>
    <t>Einzelhandel mit Blumen, Pflanzen, Sämereien und 
   Düngemitteln</t>
  </si>
  <si>
    <t>Einzelhandel mit  zoologischem Bedarf und lebenden Tieren</t>
  </si>
  <si>
    <t>Einzelhandel mit Uhren und Schmuck</t>
  </si>
  <si>
    <t xml:space="preserve">4778
</t>
  </si>
  <si>
    <t>Sonstiger Einzelhandel in Verkaufsräumen 
   (ohne Antiquitäten und Gebrauchtwaren)</t>
  </si>
  <si>
    <t>Augenoptiker</t>
  </si>
  <si>
    <t xml:space="preserve">47782
</t>
  </si>
  <si>
    <t>Einzelhandel mit  Foto- und optischen Erzeugnissen 
   (ohne Augenoptiker)</t>
  </si>
  <si>
    <t xml:space="preserve">47783
</t>
  </si>
  <si>
    <t>Einzelhandel mit Kunstgegenständen, Bildern, 
   kunstgewerblichen Erzeugnissen, Briefmarken, 
   Münzen und Geschenkartikeln</t>
  </si>
  <si>
    <t>Sonstiger Einzelhandel a. n. g. (in Verkaufsräumen)</t>
  </si>
  <si>
    <t>Einzelhandel mit Antiquitäten und Gebrauchtwaren</t>
  </si>
  <si>
    <t>Einzelhandel mit Antiquitäten und antiken Teppichen</t>
  </si>
  <si>
    <t>Antiquariate</t>
  </si>
  <si>
    <t>Einzelhandel mit sonstigen Gebrauchtwaren</t>
  </si>
  <si>
    <t>Einzelhandel an Verkaufsständen und auf Märkten</t>
  </si>
  <si>
    <t xml:space="preserve">4781
</t>
  </si>
  <si>
    <t>Einzelhandel mit Nahrungs- und Genussmitteln, Getränken 
   und Tabakwaren an Verkaufsständen und auf Märkten</t>
  </si>
  <si>
    <t xml:space="preserve">4782
</t>
  </si>
  <si>
    <t>Einzelhandel mit Textilien, Bekleidung und Schuhen an 
   Verkaufsständen und auf Märkten</t>
  </si>
  <si>
    <t xml:space="preserve">4789
</t>
  </si>
  <si>
    <t>Einzelhandel mit sonstigen Gütern an Verkaufsständen 
   und auf Märkten</t>
  </si>
  <si>
    <t xml:space="preserve">479
</t>
  </si>
  <si>
    <t>Einzelhandel, nicht in Verkaufsräumen, an Verkaufsständen 
   oder auf Märkten</t>
  </si>
  <si>
    <t xml:space="preserve">Versand- und Internet-Einzelhandel </t>
  </si>
  <si>
    <t xml:space="preserve">4799
</t>
  </si>
  <si>
    <t>Sonstiger Einzelhandel, nicht in Verkaufsräumen, an 
   Verkaufsständen oder auf Märkten</t>
  </si>
  <si>
    <t>Einzelhandel vom Lager mit Brennstoffen</t>
  </si>
  <si>
    <t>Sonstiger Einzelhandel a. n. g. (nicht in Verkaufsräumen)</t>
  </si>
  <si>
    <t>Landverkehr und Transport in Rohrfernleitungen</t>
  </si>
  <si>
    <t>Personenbeförderung im Eisenbahnfernverkehr</t>
  </si>
  <si>
    <t>Güterbeförderung im Eisenbahnverkehr</t>
  </si>
  <si>
    <t xml:space="preserve">Sonstige Personenbeförderung im Landverkehr </t>
  </si>
  <si>
    <t>Personenbeförderung im Nahverkehr zu Lande (ohne Taxis)</t>
  </si>
  <si>
    <t>Betrieb von Taxis</t>
  </si>
  <si>
    <t>Sonstige Personenbeförderung im Landverkehr a. n. g.</t>
  </si>
  <si>
    <t xml:space="preserve">Personenbeförderung im Omnibus-Linienfernverkehr </t>
  </si>
  <si>
    <t xml:space="preserve">Personenbeförderung im Omnibus-Gelegenheitsverkehr </t>
  </si>
  <si>
    <t xml:space="preserve">Personenbeförderung im Landverkehr a. n. g. </t>
  </si>
  <si>
    <t>Güterbeförderung im Straßenverkehr, Umzugstransporte</t>
  </si>
  <si>
    <t>Güterbeförderung im Straßenverkehr</t>
  </si>
  <si>
    <t>Umzugstransporte</t>
  </si>
  <si>
    <t>Personenbeförderung in der Binnenschifffahrt</t>
  </si>
  <si>
    <t>Güterbeförderung in der Binnenschifffahrt</t>
  </si>
  <si>
    <t>Luftfahrt</t>
  </si>
  <si>
    <t>Personenbeförderung in der Luftfahrt</t>
  </si>
  <si>
    <t>Güterbeförderung in der Luftfahrt und Raumtransport</t>
  </si>
  <si>
    <t>Güterbeförderung in der Luftfahrt</t>
  </si>
  <si>
    <t xml:space="preserve">52
</t>
  </si>
  <si>
    <t>Lagerei</t>
  </si>
  <si>
    <t>Erbringung von sonstigen Dienstleistungen für den Verkehr</t>
  </si>
  <si>
    <t xml:space="preserve">5221
</t>
  </si>
  <si>
    <t>Erbringung von sonstigen Dienstleistungen für den 
   Landverkehr</t>
  </si>
  <si>
    <t>Betrieb von Parkhäusern und Parkplätzen</t>
  </si>
  <si>
    <t>Betrieb von Verkehrswegen für Straßenfahrzeuge</t>
  </si>
  <si>
    <t>Betrieb von Verkehrswegen für Schienenfahrzeuge</t>
  </si>
  <si>
    <t xml:space="preserve">52215
</t>
  </si>
  <si>
    <t>Betrieb von Güterabfertigungseinrichtungen für Schienen- 
   und Straßenfahrzeuge (ohne Frachtumschlag)</t>
  </si>
  <si>
    <t xml:space="preserve">52219
</t>
  </si>
  <si>
    <t>Erbringung von sonstigen Dienstleistungen für den 
   Landverkehr a. n. g.</t>
  </si>
  <si>
    <t>Erbringung von sonstigen Dienstleistungen für die Schifffahrt</t>
  </si>
  <si>
    <t>Betrieb von Häfen</t>
  </si>
  <si>
    <t xml:space="preserve">52229
</t>
  </si>
  <si>
    <t>Erbringung von sonstigen Dienstleistungen für die 
   Schifffahrt a. n. g.</t>
  </si>
  <si>
    <t>Erbringung von sonstigen Dienstleistungen für die Luftfahrt</t>
  </si>
  <si>
    <t>Betrieb von Flughäfen und Landeplätzen für Luftfahrzeuge</t>
  </si>
  <si>
    <t xml:space="preserve">52239
</t>
  </si>
  <si>
    <t>Erbringung von sonstigen Dienstleistungen für die Luftfahrt 
   a. n. g.</t>
  </si>
  <si>
    <t>Frachtumschlag</t>
  </si>
  <si>
    <t xml:space="preserve">5229
</t>
  </si>
  <si>
    <t>Spedition</t>
  </si>
  <si>
    <t>Erbringung von Dienstleistungen für den Verkehr a. n. g.</t>
  </si>
  <si>
    <t>Post-, Kurier- und Expressdienste</t>
  </si>
  <si>
    <t>Sonstige Post-, Kurier- und Expressdienste</t>
  </si>
  <si>
    <t>Beherbergung</t>
  </si>
  <si>
    <t>Hotels, Gasthöfe und Pensionen</t>
  </si>
  <si>
    <t>Hotels (ohne Hotels garnis)</t>
  </si>
  <si>
    <t>Hotels garnis</t>
  </si>
  <si>
    <t>Gasthöfe</t>
  </si>
  <si>
    <t>Pensionen</t>
  </si>
  <si>
    <t>Ferienunterkünfte und ähnliche Beherbergungsstätten</t>
  </si>
  <si>
    <t>Erholungs- und Ferienheime</t>
  </si>
  <si>
    <t>Ferienzentren</t>
  </si>
  <si>
    <t>Ferienhäuser und Ferienwohnungen</t>
  </si>
  <si>
    <t>Jugendherbergen und Hütten</t>
  </si>
  <si>
    <t>Campingplätze</t>
  </si>
  <si>
    <t>Sonstige Beherbergungsstätten</t>
  </si>
  <si>
    <t>Privatquartiere</t>
  </si>
  <si>
    <t>Sonstige Beherbergungsstätten a. n. g.</t>
  </si>
  <si>
    <t>Gastronomie</t>
  </si>
  <si>
    <t xml:space="preserve">561
</t>
  </si>
  <si>
    <t xml:space="preserve">5610
</t>
  </si>
  <si>
    <t>Restaurants mit herkömmlicher Bedienung</t>
  </si>
  <si>
    <t>Restaurants mit Selbstbedienung</t>
  </si>
  <si>
    <t>Imbissstuben u. Ä.</t>
  </si>
  <si>
    <t>Cafés</t>
  </si>
  <si>
    <t>Eissalons</t>
  </si>
  <si>
    <t xml:space="preserve">562
</t>
  </si>
  <si>
    <t>Event-Caterer</t>
  </si>
  <si>
    <t>Erbringung sonstiger Verpflegungsdienstleistungen</t>
  </si>
  <si>
    <t>Ausschank von Getränken</t>
  </si>
  <si>
    <t>Schankwirtschaften</t>
  </si>
  <si>
    <t>Diskotheken und Tanzlokale</t>
  </si>
  <si>
    <t>Bars</t>
  </si>
  <si>
    <t>Vergnügungslokale</t>
  </si>
  <si>
    <t>Sonstige getränkegeprägte Gastronomie</t>
  </si>
  <si>
    <t>Verlagswesen</t>
  </si>
  <si>
    <t xml:space="preserve">581
</t>
  </si>
  <si>
    <t>Verlegen von Büchern und Zeitschriften; 
   sonstiges Verlagswesen (ohne Software)</t>
  </si>
  <si>
    <t>Verlegen von Büchern</t>
  </si>
  <si>
    <t>Verlegen von Adressbüchern und Verzeichnissen</t>
  </si>
  <si>
    <t>Verlegen von Zeitungen</t>
  </si>
  <si>
    <t>Verlegen von Zeitschriften</t>
  </si>
  <si>
    <t>Sonstiges Verlagswesen (ohne Software)</t>
  </si>
  <si>
    <t>Verlegen von Software</t>
  </si>
  <si>
    <t>Verlegen von Computerspielen</t>
  </si>
  <si>
    <t>Verlegen von sonstiger Software</t>
  </si>
  <si>
    <t xml:space="preserve">59
</t>
  </si>
  <si>
    <t>Herstellung, Verleih und Vertrieb von Filmen und Fernseh-
   programmen; Kinos; Tonstudios und Verlegen von Musik</t>
  </si>
  <si>
    <t xml:space="preserve">591
</t>
  </si>
  <si>
    <t>Herstellung von Filmen und Fernsehprogrammen, 
   deren Verleih und Vertrieb; Kinos</t>
  </si>
  <si>
    <t>Herstellung von Filmen, Videofilmen und Fernsehprogrammen</t>
  </si>
  <si>
    <t>Nachbearbeitung und sonstige Filmtechnik</t>
  </si>
  <si>
    <t>Filmverleih und -vertrieb (ohne Videotheken)</t>
  </si>
  <si>
    <t>Kinos</t>
  </si>
  <si>
    <t xml:space="preserve">592
</t>
  </si>
  <si>
    <t>Tonstudios; Herstellung von Hörfunkbeiträgen; 
   Verlegen von bespielten Tonträgern und Musikalien</t>
  </si>
  <si>
    <t xml:space="preserve">5920
</t>
  </si>
  <si>
    <t>Tonstudios und Herstellung von Hörfunkbeiträgen</t>
  </si>
  <si>
    <t xml:space="preserve">Verlegen von bespielten Tonträgern </t>
  </si>
  <si>
    <t>Verlegen von Musikalien</t>
  </si>
  <si>
    <t>Rundfunkveranstalter</t>
  </si>
  <si>
    <t>Hörfunkveranstalter</t>
  </si>
  <si>
    <t>Fernsehveranstalter</t>
  </si>
  <si>
    <t>Telekommunikation</t>
  </si>
  <si>
    <t>Leitungsgebundene Telekommunikation</t>
  </si>
  <si>
    <t>Drahtlose Telekommunikation</t>
  </si>
  <si>
    <t>Sonstige Telekommunikation</t>
  </si>
  <si>
    <t>Internetserviceprovider</t>
  </si>
  <si>
    <t>Sonstige Telekommunikation a. n. g.</t>
  </si>
  <si>
    <t>Erbringung von Dienstleistungen der Informationstechnologie</t>
  </si>
  <si>
    <t>Programmierungstätigkeiten</t>
  </si>
  <si>
    <t>Entwicklung und Programmierung von Internetpräsentationen</t>
  </si>
  <si>
    <t>Sonstige Softwareentwicklung</t>
  </si>
  <si>
    <t xml:space="preserve">6202
</t>
  </si>
  <si>
    <t>Erbringung von Beratungsleistungen auf dem Gebiet der 
   Informationstechnologie</t>
  </si>
  <si>
    <t>Betrieb von Datenverarbeitungseinrichtungen für Dritte</t>
  </si>
  <si>
    <t xml:space="preserve">6209
</t>
  </si>
  <si>
    <t>Erbringung von sonstigen Dienstleistungen der 
   Informationstechnologie</t>
  </si>
  <si>
    <t>Informationsdienstleistungen</t>
  </si>
  <si>
    <t xml:space="preserve">631
</t>
  </si>
  <si>
    <t>Datenverarbeitung, Hosting und damit verbundene 
   Tätigkeiten; Webportale</t>
  </si>
  <si>
    <t>Datenverarbeitung, Hosting und damit verbundene Tätigkeiten</t>
  </si>
  <si>
    <t>Webportale</t>
  </si>
  <si>
    <t>Erbringung von sonstigen Informationsdienstleistungen</t>
  </si>
  <si>
    <t>Korrespondenz- und Nachrichtenbüros</t>
  </si>
  <si>
    <t>Erbringung von sonstigen Informationsdienstleistungen a. n. g.</t>
  </si>
  <si>
    <t>Erbringung von Finanz- und Versicherungs-
   dienstleistungen</t>
  </si>
  <si>
    <t>Erbringung von Finanzdienstleistungen</t>
  </si>
  <si>
    <t>Zentralbanken und Kreditinstitute</t>
  </si>
  <si>
    <t>Kreditinstitute (ohne Spezialkreditinstitute)</t>
  </si>
  <si>
    <t>Kreditinstitute des Sparkassensektors</t>
  </si>
  <si>
    <t>Kreditinstitute des Genossenschaftssektors</t>
  </si>
  <si>
    <t>Beteiligungsgesellschaften</t>
  </si>
  <si>
    <t>Sonstige Finanzierungsinstitutionen</t>
  </si>
  <si>
    <t xml:space="preserve">Institutionen für Finanzierungsleasing </t>
  </si>
  <si>
    <t>Spezialkreditinstitute</t>
  </si>
  <si>
    <t>Leihhäuser</t>
  </si>
  <si>
    <t>Erbringung von sonstigen Finanzdienstleistungen a. n. g.</t>
  </si>
  <si>
    <t>Sonstige Finanzierungsinstitutionen a. n. g.</t>
  </si>
  <si>
    <t xml:space="preserve">66
</t>
  </si>
  <si>
    <t>Mit Finanz- und Versicherungsdienstleistungen 
   verbundene Tätigkeiten</t>
  </si>
  <si>
    <t>Mit Finanzdienstleistungen verbundene Tätigkeiten</t>
  </si>
  <si>
    <t>Effekten- und Warenbörsen</t>
  </si>
  <si>
    <t>Sonstige mit Finanzdienstleistungen verbundene Tätigkeiten</t>
  </si>
  <si>
    <t xml:space="preserve">662
</t>
  </si>
  <si>
    <t>Mit Versicherungsdienstleistungen und Pensionskassen 
   verbundene Tätigkeiten</t>
  </si>
  <si>
    <t>Risiko- und Schadensbewertung</t>
  </si>
  <si>
    <t>Tätigkeiten von Versicherungsmaklerinnen und -maklern</t>
  </si>
  <si>
    <t xml:space="preserve">6629
</t>
  </si>
  <si>
    <t>Sonstige mit Versicherungsdienstleistungen und 
   Pensionskassen verbundene Tätigkeiten</t>
  </si>
  <si>
    <t xml:space="preserve">681
</t>
  </si>
  <si>
    <t>Kauf und Verkauf von eigenen Grundstücken, Gebäuden 
   und Wohnungen</t>
  </si>
  <si>
    <t xml:space="preserve">682
</t>
  </si>
  <si>
    <t>Vermietung, Verpachtung von eigenen oder geleasten 
   Grundstücken, Gebäuden und Wohnungen</t>
  </si>
  <si>
    <t xml:space="preserve">683
</t>
  </si>
  <si>
    <t xml:space="preserve">6831
</t>
  </si>
  <si>
    <t>Vermittlung von Grundstücken, Gebäuden und Wohnungen 
   für Dritte</t>
  </si>
  <si>
    <t xml:space="preserve">6832
</t>
  </si>
  <si>
    <t>Verwaltung von Grundstücken, Gebäuden und Wohnungen 
   für Dritte</t>
  </si>
  <si>
    <t xml:space="preserve">M
</t>
  </si>
  <si>
    <t>Erbringung von freiberuflichen, wissenschaftlichen 
   und technischen Dienstleistungen</t>
  </si>
  <si>
    <t>Rechts- und Steuerberatung, Wirtschaftsprüfung</t>
  </si>
  <si>
    <t>Rechtsberatung</t>
  </si>
  <si>
    <t>Rechtsanwaltskanzleien ohne Notariat</t>
  </si>
  <si>
    <t>Notariate</t>
  </si>
  <si>
    <t>Patentanwaltskanzleien</t>
  </si>
  <si>
    <t>Erbringung sonstiger juristischer Dienstleistungen a. n. g.</t>
  </si>
  <si>
    <t>Wirtschaftsprüfung und Steuerberatung; Buchführung</t>
  </si>
  <si>
    <t xml:space="preserve">69201
</t>
  </si>
  <si>
    <t>Praxen von Wirtschaftsprüferinnen und -prüfern, 
   Wirtschaftsprüfungsgesellschaften</t>
  </si>
  <si>
    <t xml:space="preserve">69202
</t>
  </si>
  <si>
    <t>Praxen von vereidigten Buchprüferinnen und -prüfern, 
   Buchprüfungsgesellschaften</t>
  </si>
  <si>
    <t xml:space="preserve">69203
</t>
  </si>
  <si>
    <t>Buchführung (ohne Datenverarbeitungsdienste)</t>
  </si>
  <si>
    <t xml:space="preserve">70
</t>
  </si>
  <si>
    <t>Verwaltung und Führung von Unternehmen und Betrieben; 
   Unternehmensberatung</t>
  </si>
  <si>
    <t>Verwaltung und Führung von Unternehmen und Betrieben</t>
  </si>
  <si>
    <t>Managementtätigkeiten von Holdinggesellschaften</t>
  </si>
  <si>
    <t xml:space="preserve">70109
</t>
  </si>
  <si>
    <t>Sonstige Verwaltung und Führung von Unternehmen und 
   Betrieben</t>
  </si>
  <si>
    <t>Public-Relations- und Unternehmensberatung</t>
  </si>
  <si>
    <t>Public-Relations-Beratung</t>
  </si>
  <si>
    <t xml:space="preserve">Unternehmensberatung    </t>
  </si>
  <si>
    <t xml:space="preserve">71
</t>
  </si>
  <si>
    <t xml:space="preserve">Architektur- und Ingenieurbüros; technische, physikalische 
   und chemische Untersuchung </t>
  </si>
  <si>
    <t xml:space="preserve">Architektur- und Ingenieurbüros </t>
  </si>
  <si>
    <t xml:space="preserve">Architekturbüros </t>
  </si>
  <si>
    <t>Architekturbüros für Hochbau</t>
  </si>
  <si>
    <t xml:space="preserve">Büros für Innenarchitektur </t>
  </si>
  <si>
    <t xml:space="preserve">Architekturbüros für Orts-, Regional- und Landesplanung       </t>
  </si>
  <si>
    <t>Architekturbüros für Garten- und Landschaftsgestaltung</t>
  </si>
  <si>
    <t xml:space="preserve">Ingenieurbüros </t>
  </si>
  <si>
    <t>Ingenieurbüros für bautechnische Gesamtplanung</t>
  </si>
  <si>
    <t xml:space="preserve">71122
</t>
  </si>
  <si>
    <t>Ingenieurbüros für technische Fachplanung und
   Ingenieurdesign</t>
  </si>
  <si>
    <t>Vermessungsbüros</t>
  </si>
  <si>
    <t xml:space="preserve">Sonstige Ingenieurbüros </t>
  </si>
  <si>
    <t xml:space="preserve">Technische, physikalische und chemische Untersuchung </t>
  </si>
  <si>
    <t>Forschung und Entwicklung</t>
  </si>
  <si>
    <t xml:space="preserve">721
</t>
  </si>
  <si>
    <t>Forschung und Entwicklung im Bereich Natur-, Ingenieur-, 
   Agrarwissenschaften und Medizin</t>
  </si>
  <si>
    <t>Forschung und Entwicklung im Bereich Biotechnologie</t>
  </si>
  <si>
    <t xml:space="preserve">7219
</t>
  </si>
  <si>
    <t>Sonstige Forschung und Entwicklung im Bereich Natur-, 
   Ingenieur-, Agrarwissenschaften und Medizin</t>
  </si>
  <si>
    <t xml:space="preserve">722
</t>
  </si>
  <si>
    <t>Werbung und Marktforschung</t>
  </si>
  <si>
    <t>Werbung</t>
  </si>
  <si>
    <t>Werbeagenturen</t>
  </si>
  <si>
    <t xml:space="preserve">7312
</t>
  </si>
  <si>
    <t>Vermarktung und Vermittlung von Werbezeiten und
   Werbeflächen</t>
  </si>
  <si>
    <t>Markt- und Meinungsforschung</t>
  </si>
  <si>
    <t xml:space="preserve">74
</t>
  </si>
  <si>
    <t>Sonstige freiberufliche, wissenschaftliche und technische 
   Tätigkeiten</t>
  </si>
  <si>
    <t>Ateliers für Textil-, Schmuck-, Grafik- u. ä. Design</t>
  </si>
  <si>
    <t>Industrie-, Produkt- und Mode-Design</t>
  </si>
  <si>
    <t>Grafik- und Kommunikationsdesign</t>
  </si>
  <si>
    <t>Interior Design und 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</si>
  <si>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</si>
  <si>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</si>
  <si>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</si>
  <si>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</si>
  <si>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</si>
  <si>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</si>
  <si>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 xml:space="preserve">749
</t>
  </si>
  <si>
    <t>Sonstige freiberufliche, wissenschaftliche und technische 
   Tätigkeiten a. n. g.</t>
  </si>
  <si>
    <t>Veterinärwesen</t>
  </si>
  <si>
    <t>Tierarztpraxen</t>
  </si>
  <si>
    <t>Sonstiges Veterinärwesen</t>
  </si>
  <si>
    <t xml:space="preserve">N 
</t>
  </si>
  <si>
    <t>Erbringung von sonstigen wirtschaftlichen 
   Dienstleistungen</t>
  </si>
  <si>
    <t>Vermietung von beweglichen Sachen</t>
  </si>
  <si>
    <t xml:space="preserve">Vermietung von Kraftwagen </t>
  </si>
  <si>
    <t xml:space="preserve">7711
</t>
  </si>
  <si>
    <t xml:space="preserve">Vermietung von Kraftwagen mit einem Gesamtgewicht 
   von 3,5 t oder weniger </t>
  </si>
  <si>
    <t xml:space="preserve">7712
</t>
  </si>
  <si>
    <t>Vermietung von Kraftwagen mit einem Gesamtgewicht 
   von mehr als 3,5 t</t>
  </si>
  <si>
    <t xml:space="preserve">Vermietung von Gebrauchsgütern </t>
  </si>
  <si>
    <t xml:space="preserve">Vermietung von Sport- und Freizeitgeräten </t>
  </si>
  <si>
    <t>Videotheken</t>
  </si>
  <si>
    <t>Vermietung von sonstigen Gebrauchsgütern</t>
  </si>
  <si>
    <t xml:space="preserve">773
</t>
  </si>
  <si>
    <t xml:space="preserve">Vermietung von Maschinen, Geräten und sonstigen 
   beweglichen Sachen </t>
  </si>
  <si>
    <t>Vermietung von landwirtschaftlichen Maschinen und Geräten</t>
  </si>
  <si>
    <t>Vermietung von Baumaschinen und -geräten</t>
  </si>
  <si>
    <t xml:space="preserve">7733
</t>
  </si>
  <si>
    <t>Vermietung von Wasserfahrzeugen</t>
  </si>
  <si>
    <t>Vermietung von Luftfahrzeugen</t>
  </si>
  <si>
    <t xml:space="preserve">7739
</t>
  </si>
  <si>
    <t>Vermietung von sonstigen Maschinen, Geräten und 
   beweglichen Sachen a. n. g.</t>
  </si>
  <si>
    <t xml:space="preserve">774
</t>
  </si>
  <si>
    <t xml:space="preserve">Vermittlung und Überlassung von Arbeitskräften </t>
  </si>
  <si>
    <t xml:space="preserve">Vermittlung von Arbeitskräften </t>
  </si>
  <si>
    <t xml:space="preserve">Befristete Überlassung von Arbeitskräften </t>
  </si>
  <si>
    <t>Sonstige Überlassung von Arbeitskräften</t>
  </si>
  <si>
    <t xml:space="preserve">79
</t>
  </si>
  <si>
    <t>Reisebüros, Reiseveranstalter und Erbringung sonstiger 
   Reservierungsdienstleistungen</t>
  </si>
  <si>
    <t>Reisebüros und Reiseveranstalter</t>
  </si>
  <si>
    <t>Reisebüros</t>
  </si>
  <si>
    <t>Reiseveranstalter</t>
  </si>
  <si>
    <t>Erbringung sonstiger Reservierungsdienstleistungen</t>
  </si>
  <si>
    <t>Wach- und Sicherheitsdienste sowie Detekteien</t>
  </si>
  <si>
    <t>Private Wach- und Sicherheitsdienste</t>
  </si>
  <si>
    <t xml:space="preserve">802
</t>
  </si>
  <si>
    <t>Detekteien</t>
  </si>
  <si>
    <t>Gebäudebetreuung; Garten- und Landschaftsbau</t>
  </si>
  <si>
    <t>Hausmeisterdienste</t>
  </si>
  <si>
    <t>Reinigung von Gebäuden, Straßen und Verkehrsmitteln</t>
  </si>
  <si>
    <t>Allgemeine Gebäudereinigung</t>
  </si>
  <si>
    <t xml:space="preserve">8122
</t>
  </si>
  <si>
    <t>Spezielle Reinigung von Gebäuden und Reinigung von 
   Maschinen</t>
  </si>
  <si>
    <t>Schornsteinreinigung</t>
  </si>
  <si>
    <t>Sonstige spezielle Reinigung von Gebäuden und Maschinen</t>
  </si>
  <si>
    <t>Reinigung a. n. g.</t>
  </si>
  <si>
    <t>Reinigung von Verkehrsmitteln</t>
  </si>
  <si>
    <t>Desinfektion und Schädlingsbekämpfung</t>
  </si>
  <si>
    <t>Sonstige Reinigung a. n. g.</t>
  </si>
  <si>
    <t xml:space="preserve">813
</t>
  </si>
  <si>
    <t>Garten- und Landschaftsbau sowie Erbringung von 
   sonstigen gärtnerischen Dienstleistungen</t>
  </si>
  <si>
    <t xml:space="preserve">8130
</t>
  </si>
  <si>
    <t>Garten- und Landschaftsbau</t>
  </si>
  <si>
    <t>Erbringung von sonstigen gärtnerischen Dienstleistungen</t>
  </si>
  <si>
    <t xml:space="preserve">82
</t>
  </si>
  <si>
    <t>Erbringung von wirtschaftlichen Dienstleistungen für 
   Unternehmen und Privatpersonen a. n. g.</t>
  </si>
  <si>
    <t>Sekretariats- und Schreibdienste, Copy-Shops</t>
  </si>
  <si>
    <t>Allgemeine Sekretariats- und Schreibdienste</t>
  </si>
  <si>
    <t xml:space="preserve">8219
</t>
  </si>
  <si>
    <t>Copy-Shops; Dokumentenvorbereitung und Erbringung 
   sonstiger spezieller Sekretariatsdienste</t>
  </si>
  <si>
    <t>Call Center</t>
  </si>
  <si>
    <t>Messe-, Ausstellungs- und Kongressveranstalter</t>
  </si>
  <si>
    <t xml:space="preserve">829
</t>
  </si>
  <si>
    <t>Erbringung sonstiger wirtschaftlicher Dienstleistungen für 
   Unternehmen und Privatpersonen</t>
  </si>
  <si>
    <t>Inkassobüros und Auskunfteien</t>
  </si>
  <si>
    <t>Inkassobüros</t>
  </si>
  <si>
    <t>Auskunfteien</t>
  </si>
  <si>
    <t>Abfüllen und Verpacken</t>
  </si>
  <si>
    <t xml:space="preserve">8299
</t>
  </si>
  <si>
    <t>Erbringung sonstiger wirtschaftlicher Dienstleistungen für 
   Unternehmen und Privatpersonen a. n. g.</t>
  </si>
  <si>
    <t>Versteigerungsgewerbe</t>
  </si>
  <si>
    <t xml:space="preserve">82999
</t>
  </si>
  <si>
    <t>Erbringung von anderen wirtschaftlichen Dienstleistungen 
   für Unternehmen und Privatpersonen a. n. g.</t>
  </si>
  <si>
    <t>Kindergärten und Vorschulen</t>
  </si>
  <si>
    <t xml:space="preserve">Weiterführende Schulen </t>
  </si>
  <si>
    <t>Berufsbildende weiterführende Schulen</t>
  </si>
  <si>
    <t>Tertiärer und post-sekundärer, nicht tertiärer Unterricht</t>
  </si>
  <si>
    <t>Post-sekundärer, nicht tertiärer Unterricht</t>
  </si>
  <si>
    <t>Tertiärer Unterricht</t>
  </si>
  <si>
    <t>Universitäten</t>
  </si>
  <si>
    <t>Allgemeine Fachhochschulen</t>
  </si>
  <si>
    <t xml:space="preserve">85424
</t>
  </si>
  <si>
    <t>Berufsakademien, Fachakademien, Schulen des 
   Gesundheitswesens</t>
  </si>
  <si>
    <t>Sonstiger Unterricht</t>
  </si>
  <si>
    <t>Sport- und Freizeitunterricht</t>
  </si>
  <si>
    <t>Kulturunterricht</t>
  </si>
  <si>
    <t>Fahr- und Flugschulen</t>
  </si>
  <si>
    <t>Sonstiger Unterricht a. n. g.</t>
  </si>
  <si>
    <t>Allgemeine und politische Erwachsenenbildung</t>
  </si>
  <si>
    <t>Berufliche Erwachsenenbildung</t>
  </si>
  <si>
    <t>Unterricht a. n. g.</t>
  </si>
  <si>
    <t>Erbringung von Dienstleistungen für den Unterricht</t>
  </si>
  <si>
    <t>Gesundheitswesen</t>
  </si>
  <si>
    <t>Krankenhäuser</t>
  </si>
  <si>
    <t xml:space="preserve">86101
</t>
  </si>
  <si>
    <t>Krankenhäuser (ohne Hochschulkliniken, Vorsorge- und 
   Rehabilitationskliniken)</t>
  </si>
  <si>
    <t>Hochschulkliniken</t>
  </si>
  <si>
    <t>Vorsorge- und Rehabilitationskliniken</t>
  </si>
  <si>
    <t>Arzt- und Zahnarztpraxen</t>
  </si>
  <si>
    <t>Arztpraxen für Allgemeinmedizin</t>
  </si>
  <si>
    <t>Facharztpraxen</t>
  </si>
  <si>
    <t>Zahnarztpraxen</t>
  </si>
  <si>
    <t>Gesundheitswesen a. n. g.</t>
  </si>
  <si>
    <t xml:space="preserve">86901
</t>
  </si>
  <si>
    <t>Praxen von psychologischen Psychotherapeutinnen und 
   -therapeuten</t>
  </si>
  <si>
    <t>Heilpraktikerpraxen</t>
  </si>
  <si>
    <t>Sonstige selbstständige Tätigkeiten im Gesundheitswesen</t>
  </si>
  <si>
    <t>Heime (ohne Erholungs- und Ferienheime)</t>
  </si>
  <si>
    <t>Pflegeheime</t>
  </si>
  <si>
    <t>Altenheime; Alten- und Behindertenwohnheime</t>
  </si>
  <si>
    <t>Sonstige Heime (ohne Erholungs- und Ferienheime)</t>
  </si>
  <si>
    <t>Sozialwesen (ohne Heime)</t>
  </si>
  <si>
    <t xml:space="preserve">Soziale Betreuung älterer Menschen und Behinderter </t>
  </si>
  <si>
    <t>Ambulante soziale Dienste</t>
  </si>
  <si>
    <t xml:space="preserve">Sonstige soziale Betreuung älterer Menschen und Behinderter </t>
  </si>
  <si>
    <t>Sonstiges Sozialwesen (ohne Heime)</t>
  </si>
  <si>
    <t>Tagesbetreuung von Kindern</t>
  </si>
  <si>
    <t>Sonstiges Sozialwesen a. n. g.</t>
  </si>
  <si>
    <t>Kreative, künstlerische und unterhaltende Tätigkeiten</t>
  </si>
  <si>
    <t>Darstellende Kunst</t>
  </si>
  <si>
    <t>Theaterensembles</t>
  </si>
  <si>
    <t>Ballettgruppen, Orchester, Kapellen und Chöre</t>
  </si>
  <si>
    <t>Selbstständige Artistinnen und Artisten, Zirkusgruppen</t>
  </si>
  <si>
    <t xml:space="preserve">90014
</t>
  </si>
  <si>
    <t>Selbstständige Bühnen-, Film-, Hörfunk- und 
   Fernsehkünstlerinnen und -künstler sowie sonstige 
   darstellende Kunst</t>
  </si>
  <si>
    <t>Erbringung von Dienstleistungen für die darstellende Kunst</t>
  </si>
  <si>
    <t>Künstlerisches und schriftstellerisches Schaffen</t>
  </si>
  <si>
    <t xml:space="preserve">90031
</t>
  </si>
  <si>
    <t>Selbstständige Komponistinnen, Komponisten, 
   Musikbearbeiterinnen und Musikbearbeiter</t>
  </si>
  <si>
    <t>Selbstständige Schriftstellerinnen und Schriftsteller</t>
  </si>
  <si>
    <t>Selbstständige bildende Künstlerinnen und Künstler</t>
  </si>
  <si>
    <t>Selbstständige Restauratorinnen und Restauratoren</t>
  </si>
  <si>
    <t>Betrieb von Kultur- und Unterhaltungseinrichtungen</t>
  </si>
  <si>
    <t>Theater- und Konzertveranstalter</t>
  </si>
  <si>
    <t xml:space="preserve">90042
</t>
  </si>
  <si>
    <t>Opern- und Schauspielhäuser, Konzerthallen und ähnliche 
   Einrichtungen</t>
  </si>
  <si>
    <t>Varietés und Kleinkunstbühnen</t>
  </si>
  <si>
    <t xml:space="preserve">91
</t>
  </si>
  <si>
    <t>Bibliotheken, Archive, Museen, botanische und zoologische 
   Gärten</t>
  </si>
  <si>
    <t xml:space="preserve">910
</t>
  </si>
  <si>
    <t>Bibliotheken und Archive</t>
  </si>
  <si>
    <t>Museen</t>
  </si>
  <si>
    <t xml:space="preserve">9103
</t>
  </si>
  <si>
    <t>Betrieb von historischen Stätten und Gebäuden und 
   ähnlichen Attraktionen</t>
  </si>
  <si>
    <t>Botanische und zoologische Gärten sowie Naturparks</t>
  </si>
  <si>
    <t>Spiel-, Wett- und Lotteriewesen</t>
  </si>
  <si>
    <t>Spielhallen und Betrieb von Spielautomaten</t>
  </si>
  <si>
    <t>Spielbanken und Spielklubs</t>
  </si>
  <si>
    <t>Wett-, Toto- und Lotteriewesen</t>
  </si>
  <si>
    <t xml:space="preserve">93
</t>
  </si>
  <si>
    <t>Erbringung von Dienstleistungen des Sports, der 
   Unterhaltung und der Erholung</t>
  </si>
  <si>
    <t>Erbringung von Dienstleistungen des Sports</t>
  </si>
  <si>
    <t>Betrieb von Sportanlagen</t>
  </si>
  <si>
    <t>Sportvereine</t>
  </si>
  <si>
    <t>Fitnesszentren</t>
  </si>
  <si>
    <t>Erbringung von sonstigen Dienstleistungen des Sports</t>
  </si>
  <si>
    <t xml:space="preserve">932
</t>
  </si>
  <si>
    <t>Erbringung von sonstigen Dienstleistungen der Unterhaltung 
   und der Erholung</t>
  </si>
  <si>
    <t>Vergnügungs- und Themenparks</t>
  </si>
  <si>
    <t xml:space="preserve">9329
</t>
  </si>
  <si>
    <t>Erbringung von Dienstleistungen der Unterhaltung und der 
   Erholung a. n. g.</t>
  </si>
  <si>
    <t>S</t>
  </si>
  <si>
    <t>Erbringung von sonstigen Dienstleistungen</t>
  </si>
  <si>
    <t xml:space="preserve">94
</t>
  </si>
  <si>
    <t>Interessenvertretungen sowie kirchliche und sonstige 
   religiöse Vereinigungen (ohne Sozialwesen und Sport)</t>
  </si>
  <si>
    <t xml:space="preserve">941
</t>
  </si>
  <si>
    <t>Wirtschafts- und Arbeitgeberverbände, 
   Berufsorganisationen</t>
  </si>
  <si>
    <t>Wirtschafts- und Arbeitgeberverbände</t>
  </si>
  <si>
    <t>Berufsorganisationen</t>
  </si>
  <si>
    <t xml:space="preserve">949
</t>
  </si>
  <si>
    <t>Kirchliche und sonstige religiöse Vereinigungen</t>
  </si>
  <si>
    <t>Politische Parteien und Vereinigungen</t>
  </si>
  <si>
    <t>Sonstige Interessenvertretungen und Vereinigungen a. n. g.</t>
  </si>
  <si>
    <t>Organisationen der Bildung, Wissenschaft und Forschung</t>
  </si>
  <si>
    <t>Organisationen der Kultur</t>
  </si>
  <si>
    <t>Verbraucherorganisationen</t>
  </si>
  <si>
    <t>Jugendorganisationen</t>
  </si>
  <si>
    <t>Interessenvertretungen und Vereinigungen a. n. g.</t>
  </si>
  <si>
    <t xml:space="preserve">95
</t>
  </si>
  <si>
    <t>Reparatur von Datenverarbeitungsgeräten und 
   Gebrauchsgütern</t>
  </si>
  <si>
    <t xml:space="preserve">951
</t>
  </si>
  <si>
    <t xml:space="preserve">9511
</t>
  </si>
  <si>
    <t>Reparatur von Datenverarbeitungsgeräten und peripheren 
   Geräten</t>
  </si>
  <si>
    <t xml:space="preserve">Reparatur von Telekommunikationsgeräten </t>
  </si>
  <si>
    <t>Reparatur von Gebrauchsgütern</t>
  </si>
  <si>
    <t xml:space="preserve">Reparatur von Geräten der Unterhaltungselektronik </t>
  </si>
  <si>
    <t xml:space="preserve">9522
</t>
  </si>
  <si>
    <t>Reparatur von Schuhen und Lederwaren</t>
  </si>
  <si>
    <t>Reparatur von Möbeln und Einrichtungsgegenständen</t>
  </si>
  <si>
    <t>Reparatur von Uhren und Schmuck</t>
  </si>
  <si>
    <t>Reparatur von sonstigen Gebrauchsgütern</t>
  </si>
  <si>
    <t xml:space="preserve">96
</t>
  </si>
  <si>
    <t>Erbringung von sonstigen überwiegend persönlichen 
   Dienstleistungen</t>
  </si>
  <si>
    <t xml:space="preserve">960
</t>
  </si>
  <si>
    <t>Erbringung von sonst. überwiegend persönlichen 
   Dienstleistungen</t>
  </si>
  <si>
    <t>Wäscherei und chemische Reinigung</t>
  </si>
  <si>
    <t>Frisör- und Kosmetiksalons</t>
  </si>
  <si>
    <t>Frisörsalons</t>
  </si>
  <si>
    <t>Kosmetiksalons</t>
  </si>
  <si>
    <t>Bestattungswesen</t>
  </si>
  <si>
    <t>Bestattungsinstitute</t>
  </si>
  <si>
    <t>Friedhöfe und Krematorien</t>
  </si>
  <si>
    <t>Saunas, Solarien, Bäder u. Ä.</t>
  </si>
  <si>
    <t>Erbringung von sonstigen Dienstleistungen a. n. g.</t>
  </si>
  <si>
    <t xml:space="preserve">Meeresaquakultur                                </t>
  </si>
  <si>
    <t xml:space="preserve">Erzbergbau                                      </t>
  </si>
  <si>
    <t xml:space="preserve">Eisenerzbergbau                                 </t>
  </si>
  <si>
    <t xml:space="preserve">Allgemein bildende weiterführende Schulen       </t>
  </si>
  <si>
    <t xml:space="preserve">Anbau von ölhaltigen Früchten          </t>
  </si>
  <si>
    <t xml:space="preserve">Schiffbau (ohne Boots- und Yachtbau)         </t>
  </si>
  <si>
    <t>Herstellung von sonstigen Erzeugnissen aus Beton, 
   Zement und Gips a. n. g.</t>
  </si>
  <si>
    <t>Organträger</t>
  </si>
  <si>
    <t>Sattelitenkommunikation</t>
  </si>
  <si>
    <t xml:space="preserve">Herstellung von Datenverarbeitungsgeräten und 
   peripheren Geräten </t>
  </si>
  <si>
    <t>Handel mit Kraftwagen mit einem Gesamtgewicht von
   3,5 t oder weniger</t>
  </si>
  <si>
    <t>Großhandel mit  Nahrungs- und Genussmitteln, Getränken
   und Tabakwaren, ohne ausgeprägten Schwerpunkt</t>
  </si>
  <si>
    <t>Erbringung von sonstigen Dienstleistungen für den 
   Verkehr a. n. g.</t>
  </si>
  <si>
    <t>Oberflächenveredlung und Wärmebehandlung; Mechanik a. n. g.</t>
  </si>
  <si>
    <t>Herstellung von Lokomotiven und anderen Schienenfahrzeugen</t>
  </si>
  <si>
    <t>Wasserversorgung; Abwasser- und Abfallentsorgung 
  und Beseitigung von Umweltverschmutzungen</t>
  </si>
  <si>
    <t xml:space="preserve">Handel; Instandhaltung und Reparatur 
   von Kraftfahrzeugen </t>
  </si>
  <si>
    <t xml:space="preserve">Herstellung von Werkzeugmaschinen für die Metallbearbeitung
</t>
  </si>
  <si>
    <t xml:space="preserve">Reparatur und Instandhaltung von Luft- und Raumfahrzeugen
</t>
  </si>
  <si>
    <t>Gas-, Wasser-, Heizungs- sowie Lüftungs- und Klimainstallation</t>
  </si>
  <si>
    <t xml:space="preserve">Restaurants, Gaststätten, Imbissstuben, Cafés, Eissalons u. Ä. 
   </t>
  </si>
  <si>
    <t xml:space="preserve">Caterer und Erbringung sonstiger Verpflegungsdienstleistungen
   </t>
  </si>
  <si>
    <t>Sicherheitsdienste mithilfe von Überwachungs- und 
   Alarmsystemen</t>
  </si>
  <si>
    <t>Großhandel mit Installationsbedarf für Gas, Wasser und Heizung</t>
  </si>
  <si>
    <t>Großhandel mit sonstigen Gebrauchs- und Verbrauchsgütern</t>
  </si>
  <si>
    <t>Handelsvermittlung von Uhren, Edelmetallwaren und Schmuck</t>
  </si>
  <si>
    <t xml:space="preserve"> A</t>
  </si>
  <si>
    <t xml:space="preserve"> C</t>
  </si>
  <si>
    <t xml:space="preserve"> D</t>
  </si>
  <si>
    <t xml:space="preserve"> F</t>
  </si>
  <si>
    <t xml:space="preserve"> G
</t>
  </si>
  <si>
    <t xml:space="preserve"> H</t>
  </si>
  <si>
    <t xml:space="preserve"> I</t>
  </si>
  <si>
    <t xml:space="preserve"> J</t>
  </si>
  <si>
    <t xml:space="preserve"> L</t>
  </si>
  <si>
    <t xml:space="preserve"> N</t>
  </si>
  <si>
    <t xml:space="preserve"> P</t>
  </si>
  <si>
    <t xml:space="preserve"> Q</t>
  </si>
  <si>
    <t xml:space="preserve"> R</t>
  </si>
  <si>
    <t xml:space="preserve"> S
</t>
  </si>
  <si>
    <t xml:space="preserve"> B</t>
  </si>
  <si>
    <t xml:space="preserve"> Verarbeitendes Gewerbe</t>
  </si>
  <si>
    <t xml:space="preserve"> Wasserver-; Abwasser- und Abfallentsorgung
    und Beseitigung von Umweltverschmutzungen</t>
  </si>
  <si>
    <t xml:space="preserve"> Bergbau und Gewinnung von Steinen u. Erden</t>
  </si>
  <si>
    <t xml:space="preserve">L </t>
  </si>
  <si>
    <t xml:space="preserve">P </t>
  </si>
  <si>
    <t xml:space="preserve"> Freibetrag § 8 Nr.1 GewStG </t>
  </si>
  <si>
    <t xml:space="preserve"> Finanzierungsanteile zusammen    </t>
  </si>
  <si>
    <t>Festsetzungen und 
Zerlegungen</t>
  </si>
  <si>
    <t xml:space="preserve"> Nr. 1a: Entgelte für Schulden </t>
  </si>
  <si>
    <t xml:space="preserve"> Nr. 1b: Renten und dauernde Lasten </t>
  </si>
  <si>
    <t xml:space="preserve"> Nr. 1c: Gewinnanteile des stillen Gesellschafters  </t>
  </si>
  <si>
    <t xml:space="preserve"> Nr. 1d: 1/5 der Miet-/Pachtzinsen für bewegliche Wirtschaftsgüter    </t>
  </si>
  <si>
    <t xml:space="preserve"> Nr. 1e: 1/2 der Miet-/Pachtzinsen für unbewegliche Wirtschaftsgüter  </t>
  </si>
  <si>
    <t xml:space="preserve"> Nr. 1f: 1/4 der Aufwendungen für Konzessionen/Lizenzen</t>
  </si>
  <si>
    <t xml:space="preserve">Anzurechnende Finanzierungsanteile nach § 8 Nr.1 GewStG, davon 25 % </t>
  </si>
  <si>
    <t>Nr. 4: Gewinnanteile der persönlich haftenden Gesellschafter einer KGaA</t>
  </si>
  <si>
    <t xml:space="preserve">Nr. 5: Gewinnanteile (Dividenden) und die diesen gleichgestellten Bezüge 
          und erhaltenen Leistungen </t>
  </si>
  <si>
    <t>Nr. 8: Anteile am Verlust von Personengesellschaften</t>
  </si>
  <si>
    <t xml:space="preserve">Nr. 10: Gewinnminderung bei Beteiligungsbesitz        </t>
  </si>
  <si>
    <t>Nr. 12: Ausländische Steuern</t>
  </si>
  <si>
    <t xml:space="preserve">  Nr. 3: Negativer Teil des Gewerbeertrags ausländischer Betriebsstätten </t>
  </si>
  <si>
    <t>Nr. 9: Ausgaben i.S.d. § 9 Abs. 1 Nr. 2 Körperschaftsteuergesetz</t>
  </si>
  <si>
    <t xml:space="preserve">  Nr. 1 S. 1: Einheitswert des Grundbesitzes, davon 1,2 %</t>
  </si>
  <si>
    <t xml:space="preserve">  Nr. 1 S. 2, 3: Erweiterte Kürzung bei Grundstücksunternehmen</t>
  </si>
  <si>
    <t xml:space="preserve">  Nr. 2: Anteile am Gewinn von Personengesellschaften</t>
  </si>
  <si>
    <t xml:space="preserve">  Nr. 2a: Gewinne aus Anteilen an nicht steuerbefreiten 
              inländischen Kapitalgesellschaften usw.</t>
  </si>
  <si>
    <t xml:space="preserve">  Nr. 2b: Dem Gewerbeertrag einer KGaA hinzugerechnete Gewinnanteile</t>
  </si>
  <si>
    <t xml:space="preserve">  Nr. 3: Positiver Teil des Gewerbeertrages ausländischer Betriebsstätten</t>
  </si>
  <si>
    <t xml:space="preserve">  Nr. 5: Abziehbare Spenden und Beiträge</t>
  </si>
  <si>
    <t xml:space="preserve">  Nr. 7, 8: Gewinne aus Anteilen an ausländischen Kapitalgesellschaften</t>
  </si>
  <si>
    <t>insge-
samt</t>
  </si>
  <si>
    <t>Verkehr und 
Lagerei</t>
  </si>
  <si>
    <t>Land- und 
Forstwirtschaft, 
Fischerei</t>
  </si>
  <si>
    <t>Verarbeitendes 
Gewerbe</t>
  </si>
  <si>
    <t>Energiever-
sorgung</t>
  </si>
  <si>
    <t>Bergbau und 
Gewinnung von 
Steinen und
Erden</t>
  </si>
  <si>
    <t>Information 
und Kom-
munikation</t>
  </si>
  <si>
    <t>Grundstücks- 
und Woh-
nungswesen</t>
  </si>
  <si>
    <t>Erziehung 
und 
Unterricht</t>
  </si>
  <si>
    <t xml:space="preserve">Gesundheits- 
und 
Sozialwesen </t>
  </si>
  <si>
    <t>Kunst, 
Unterhaltung 
und Erholung</t>
  </si>
  <si>
    <t>Erbringung von 
sonstigen Dienst-
leistungen</t>
  </si>
  <si>
    <t>Einzelgewer-
betreibende</t>
  </si>
  <si>
    <t>Personen-
gesell-
schaften</t>
  </si>
  <si>
    <t>Kapitalgesell-
schaften, 
Erwerbs- und 
Wirtschaftsge-
nossenschaften</t>
  </si>
  <si>
    <t>Übrige 
juristische 
Personen</t>
  </si>
  <si>
    <t>darunter mit 
pos. Steuer-
messbetrag</t>
  </si>
  <si>
    <t>Steuer-
pflichtige</t>
  </si>
  <si>
    <t>Steuer-
messbetrag</t>
  </si>
  <si>
    <r>
      <t>steuer-
pflichtige
Gewerbe-
betriebe</t>
    </r>
    <r>
      <rPr>
        <vertAlign val="superscript"/>
        <sz val="8"/>
        <rFont val="Arial"/>
        <family val="2"/>
      </rPr>
      <t>1)</t>
    </r>
  </si>
  <si>
    <t>positiver 
einheitlicher
Steuermess-
betrag</t>
  </si>
  <si>
    <r>
      <t>Betriebs-
stätten</t>
    </r>
    <r>
      <rPr>
        <vertAlign val="superscript"/>
        <sz val="8"/>
        <rFont val="Arial"/>
        <family val="2"/>
      </rPr>
      <t>1)</t>
    </r>
  </si>
  <si>
    <t>positiver
einheitlicher
Steuermess-
betrag</t>
  </si>
  <si>
    <r>
      <t>Gewerbe-
betriebe,
Betriebs-
stätten</t>
    </r>
    <r>
      <rPr>
        <vertAlign val="superscript"/>
        <sz val="8"/>
        <rFont val="Arial"/>
        <family val="2"/>
      </rPr>
      <t>1)</t>
    </r>
  </si>
  <si>
    <t>Festsetzungen ohne
Zerlegungsanteile</t>
  </si>
  <si>
    <t>Treuhand- und sonstige Fonds und ähnliche Finanzinstitutionen</t>
  </si>
  <si>
    <t xml:space="preserve">Jagd, Fallenstellerei und damit verbundene Tätigkeiten </t>
  </si>
  <si>
    <t>Übrige juristische
Personen</t>
  </si>
  <si>
    <t>Kapitalgesellschaften, Erwerbs-
und Wirtschaftsgenossenschaften</t>
  </si>
  <si>
    <t>Abgerundeter
Gewerbeertrag</t>
  </si>
  <si>
    <t>Einheitlicher
Steuermessbetrag</t>
  </si>
  <si>
    <t>darunter mit
positivem Steuer-
messbetrag</t>
  </si>
  <si>
    <t xml:space="preserve">Schifffahrt            </t>
  </si>
  <si>
    <t xml:space="preserve">Grundschulen   </t>
  </si>
  <si>
    <t xml:space="preserve">NE-Metallerzbergbau          </t>
  </si>
  <si>
    <t xml:space="preserve">Sonstiger NE-Metallerzbergbau      </t>
  </si>
  <si>
    <t xml:space="preserve">Reparatur von elektrischen Haushaltsgeräten und Gartengeräten </t>
  </si>
  <si>
    <t xml:space="preserve">Freiberg, Stadt, Universitätsstadt </t>
  </si>
  <si>
    <t>darunter
mit pos. 
Steuer-
messbetrag</t>
  </si>
  <si>
    <t xml:space="preserve"> Erbringung von sonst. wirtsch. Dienstleistungen</t>
  </si>
  <si>
    <t>Massagepraxen, Krankengymnastikpraxen, Praxen von medizi-
   nischen Bademeisterinnen und Bademeistern, Hebammen und
   Entbindungspflegern sowie von verwandten Berufen</t>
  </si>
  <si>
    <t xml:space="preserve">86902
</t>
  </si>
  <si>
    <t xml:space="preserve">B </t>
  </si>
  <si>
    <t>Einzelhandel mit Schreib- und Papierwaren, Schul- und Büroartikeln</t>
  </si>
  <si>
    <t>Betrieb von Bahnhöfen für den Personenverkehr einschließlich 
   Omnibusbahnhöfe</t>
  </si>
  <si>
    <t>Kirchliche Vereinigungen; politische Parteien sowie 
   sonstige Interessenvertretungen und Vereinigungen a. n. g.</t>
  </si>
  <si>
    <t xml:space="preserve">Reparatur von Datenverarbeitungs- und 
   Telekommunikationsgeräten </t>
  </si>
  <si>
    <t>Forschung und Entwicklung im Bereich Rechts-, 
   Wirtschafts- und Sozialwissenschaften sowie 
   im Bereich Sprach-, Kultur- und Kunstwissenschaften</t>
  </si>
  <si>
    <t>Praxen von Steuerbevollmächtigten, Steuerberaterinnen
   und -beratern, Steuerberatungsgesellschaften</t>
  </si>
  <si>
    <t>Vermittlung und Verwaltung von Grundstücken, Gebäuden
   und Wohnungen für Dritte</t>
  </si>
  <si>
    <t>Beseitigung von Umweltverschmutzungen und sonstige Entsorgung</t>
  </si>
  <si>
    <t>Herstellung von Schleifkörpern und Schleifmitteln 
   auf Unterlage sowie sonstigen Erzeugnissen aus 
   nichtmetallischen Mineralien a. n. g.</t>
  </si>
  <si>
    <t>Herstellung, Veredlung und Bearbeitung von sonstigem 
   Glas einschließlich technischen Glaswaren</t>
  </si>
  <si>
    <t>Herstellung von sonstigen Konstruktionsteilen, Fertigbauteilen, 
   Ausbauelementen und Fertigteilbauten aus Holz</t>
  </si>
  <si>
    <t>Herstellung von sonstiger Bekleidung und Bekleidungs-
   zubehör a. n. g.</t>
  </si>
  <si>
    <t>Herstellung von Erfrischungsgetränken; Gewinnung 
   natürlicher Mineralwässer</t>
  </si>
  <si>
    <t>Herstellung von homogenisierten und diätetischen 
   Nahrungsmitteln</t>
  </si>
  <si>
    <t>Verarbeitung von Kaffee und Tee, Herstellung von 
   Kaffee-Ersatz</t>
  </si>
  <si>
    <t>Mahl- und Schälmühlen, Herstellung von Stärke und 
   Stärkeerzeugnissen</t>
  </si>
  <si>
    <t>Herstellung von Ölen und Fetten (ohne Margarine u. ä. 
   Nahrungsfette)</t>
  </si>
  <si>
    <t>Erbringung von Dienstleistungen für den sonstigen 
   Bergbau und die Gewinnung von Steinen und Erden</t>
  </si>
  <si>
    <t>Erbringung von Dienstleistungen für den Bergbau 
   und die Gewinnung von Steinen und Erden</t>
  </si>
  <si>
    <t>Gewinnung von Naturwerksteinen und Natursteinen, 
   Kalk- und Gipsstein, Kreide und Schiefer</t>
  </si>
  <si>
    <t>Erbringung von Dienstleistungen für Forstwirtschaft und 
   Holzeinschlag</t>
  </si>
  <si>
    <t>Nach der Ernte anfallende Tätigkeiten in der pflanzlichen 
   Erzeugung</t>
  </si>
  <si>
    <t>Erbringung von landwirtschaftlichen Dienstleistungen für 
   die Tierhaltung</t>
  </si>
  <si>
    <t>Erbringung von landwirtschaftlichen Dienstleistungen für 
   den Pflanzenbau</t>
  </si>
  <si>
    <t>Betrieb von Baumschulen sowie Anbau von Pflanzen zu 
   Vermehrungszwecken</t>
  </si>
  <si>
    <t>Anbau von Gewürzpflanzen, Pflanzen für aromatische, 
   narkotische und pharmazeutische Zwecke</t>
  </si>
  <si>
    <t xml:space="preserve">Insge-
samt
</t>
  </si>
  <si>
    <t xml:space="preserve">Amtsberg </t>
  </si>
  <si>
    <t>Burkhardtsdorf</t>
  </si>
  <si>
    <t>Deutschneudorf</t>
  </si>
  <si>
    <t xml:space="preserve">Eibenstock, Stadt </t>
  </si>
  <si>
    <t xml:space="preserve">Gelenau/Erzgeb. </t>
  </si>
  <si>
    <t>Gornau/Erzgeb.</t>
  </si>
  <si>
    <t xml:space="preserve">Großolbersdorf </t>
  </si>
  <si>
    <t>Großrückerswalde</t>
  </si>
  <si>
    <t>Grünhain-Beierfeld, Stadt</t>
  </si>
  <si>
    <t>Grünhainichen</t>
  </si>
  <si>
    <t>Jahnsdorf/Erzgeb.</t>
  </si>
  <si>
    <t xml:space="preserve">Johanngeorgenstadt, Stadt </t>
  </si>
  <si>
    <t>Annaberg-Buchholz, Stadt</t>
  </si>
  <si>
    <t>Aue, Stadt</t>
  </si>
  <si>
    <t>Auerbach</t>
  </si>
  <si>
    <t>Bad Schlema</t>
  </si>
  <si>
    <t>Bärenstein</t>
  </si>
  <si>
    <t>Bockau</t>
  </si>
  <si>
    <t xml:space="preserve">Börnichen/Erzgeb. </t>
  </si>
  <si>
    <t>Breitenbrunn/Erzgeb.</t>
  </si>
  <si>
    <t xml:space="preserve">Crottendorf </t>
  </si>
  <si>
    <t xml:space="preserve">Drebach </t>
  </si>
  <si>
    <t>Ehrenfriedersdorf, Stadt</t>
  </si>
  <si>
    <t>Elterlein, Stadt</t>
  </si>
  <si>
    <t>Geyer, Stadt</t>
  </si>
  <si>
    <t xml:space="preserve">Gornsdorf </t>
  </si>
  <si>
    <t xml:space="preserve">Heidersdorf </t>
  </si>
  <si>
    <t>Hohndorf</t>
  </si>
  <si>
    <t xml:space="preserve">Jöhstadt, Stadt </t>
  </si>
  <si>
    <t xml:space="preserve">Königswalde </t>
  </si>
  <si>
    <t xml:space="preserve">Lauter-Bernsbach, Stadt </t>
  </si>
  <si>
    <t>Lößnitz, Stadt</t>
  </si>
  <si>
    <t>Lugau/Erzgeb., Stadt</t>
  </si>
  <si>
    <t xml:space="preserve">Marienberg, Stadt </t>
  </si>
  <si>
    <t>Mildenau</t>
  </si>
  <si>
    <t>Neukirchen/Erzgeb.</t>
  </si>
  <si>
    <t>Niederdorf</t>
  </si>
  <si>
    <t>Niederwürschnitz</t>
  </si>
  <si>
    <t xml:space="preserve">Oberwiesenthal, Kurort, Stadt </t>
  </si>
  <si>
    <t xml:space="preserve">Oelsnitz/Erzgeb., Stadt </t>
  </si>
  <si>
    <t>Olbernhau, Stadt</t>
  </si>
  <si>
    <t>Pockau-Lengefeld, Stadt</t>
  </si>
  <si>
    <t xml:space="preserve">Raschau-Markersbach </t>
  </si>
  <si>
    <t xml:space="preserve">Scheibenberg, Stadt </t>
  </si>
  <si>
    <t>Schlettau, Stadt</t>
  </si>
  <si>
    <t xml:space="preserve">Schneeberg, Stadt </t>
  </si>
  <si>
    <t>Schönheide</t>
  </si>
  <si>
    <t>Schwarzenberg/Erzgeb., Stadt</t>
  </si>
  <si>
    <t>Sehmatal</t>
  </si>
  <si>
    <t xml:space="preserve">Seiffen/Erzgeb., Kurort </t>
  </si>
  <si>
    <t>Stollberg/Erzgeb., Stadt</t>
  </si>
  <si>
    <t xml:space="preserve">Stützengrün </t>
  </si>
  <si>
    <t>Tannenberg</t>
  </si>
  <si>
    <t xml:space="preserve">Thalheim/Erzgeb., Stadt </t>
  </si>
  <si>
    <t>Thermalbad Wiesenbad</t>
  </si>
  <si>
    <t xml:space="preserve">Thum, Stadt </t>
  </si>
  <si>
    <t>Wolkenstein, Stadt</t>
  </si>
  <si>
    <t xml:space="preserve">Zschopau, Stadt </t>
  </si>
  <si>
    <t xml:space="preserve">Zschorlau </t>
  </si>
  <si>
    <t>Zwönitz, Stadt</t>
  </si>
  <si>
    <t>Altmittweida</t>
  </si>
  <si>
    <t xml:space="preserve">Augustusburg, Stadt </t>
  </si>
  <si>
    <t>Bobritzsch-Hilbersdorf</t>
  </si>
  <si>
    <t>Brand-Erbisdorf, Stadt</t>
  </si>
  <si>
    <t>Burgstädt, Stadt</t>
  </si>
  <si>
    <t xml:space="preserve">Claußnitz </t>
  </si>
  <si>
    <t xml:space="preserve">Döbeln, Stadt </t>
  </si>
  <si>
    <t>Dorfchemnitz</t>
  </si>
  <si>
    <t xml:space="preserve">Eppendorf </t>
  </si>
  <si>
    <t xml:space="preserve">Erlau </t>
  </si>
  <si>
    <t>Flöha, Stadt</t>
  </si>
  <si>
    <t>Frankenberg/Sa., Stadt</t>
  </si>
  <si>
    <t>Frauenstein, Stadt</t>
  </si>
  <si>
    <t xml:space="preserve">Geringswalde, Stadt </t>
  </si>
  <si>
    <t xml:space="preserve">Großhartmannsdorf </t>
  </si>
  <si>
    <t>Großschirma, Stadt</t>
  </si>
  <si>
    <t>Großweitzschen</t>
  </si>
  <si>
    <t>Hainichen, Stadt</t>
  </si>
  <si>
    <t>Halsbrücke</t>
  </si>
  <si>
    <t xml:space="preserve">Hartha, Stadt </t>
  </si>
  <si>
    <t xml:space="preserve">Hartmannsdorf </t>
  </si>
  <si>
    <t>Königsfeld</t>
  </si>
  <si>
    <t xml:space="preserve">Königshain-Wiederau </t>
  </si>
  <si>
    <t>Kriebstein</t>
  </si>
  <si>
    <t>Leisnig, Stadt</t>
  </si>
  <si>
    <t xml:space="preserve">Leubsdorf </t>
  </si>
  <si>
    <t xml:space="preserve">Lichtenau </t>
  </si>
  <si>
    <t xml:space="preserve">Lichtenberg/Erzgeb. </t>
  </si>
  <si>
    <t xml:space="preserve">Lunzenau, Stadt </t>
  </si>
  <si>
    <t>Mittweida, Stadt, Hochschulstadt</t>
  </si>
  <si>
    <t>Mühlau</t>
  </si>
  <si>
    <t xml:space="preserve">Mulda/Sa. </t>
  </si>
  <si>
    <t xml:space="preserve">Neuhausen/Erzgeb. </t>
  </si>
  <si>
    <t xml:space="preserve">Niederwiesa </t>
  </si>
  <si>
    <t>Oberschöna</t>
  </si>
  <si>
    <t>Oederan, Stadt</t>
  </si>
  <si>
    <t>Ostrau</t>
  </si>
  <si>
    <t>Penig, Stadt</t>
  </si>
  <si>
    <t>Rechenberg-Bienenmühle</t>
  </si>
  <si>
    <t xml:space="preserve">Reinsberg </t>
  </si>
  <si>
    <t xml:space="preserve">Rochlitz, Stadt </t>
  </si>
  <si>
    <t>Rossau</t>
  </si>
  <si>
    <t>Roßwein, Stadt</t>
  </si>
  <si>
    <t>Sayda, Stadt</t>
  </si>
  <si>
    <t xml:space="preserve">Seelitz </t>
  </si>
  <si>
    <t xml:space="preserve">Striegistal </t>
  </si>
  <si>
    <t xml:space="preserve">Taura </t>
  </si>
  <si>
    <t xml:space="preserve">Waldheim, Stadt </t>
  </si>
  <si>
    <t xml:space="preserve">Wechselburg </t>
  </si>
  <si>
    <t>Weißenborn/Erzgeb.</t>
  </si>
  <si>
    <t>Zettlitz</t>
  </si>
  <si>
    <t>Zschaitz-Ottewig</t>
  </si>
  <si>
    <t xml:space="preserve">Adorf/Vogtl., Stadt </t>
  </si>
  <si>
    <t>Auerbach/Vogtl., Stadt</t>
  </si>
  <si>
    <t>Bad Brambach</t>
  </si>
  <si>
    <t xml:space="preserve">Bad Elster, Stadt </t>
  </si>
  <si>
    <t>Bergen</t>
  </si>
  <si>
    <t>Bösenbrunn</t>
  </si>
  <si>
    <t xml:space="preserve">Eichigt </t>
  </si>
  <si>
    <t>Ellefeld</t>
  </si>
  <si>
    <t xml:space="preserve">Elsterberg, Stadt </t>
  </si>
  <si>
    <t xml:space="preserve">Falkenstein/Vogtl., Stadt </t>
  </si>
  <si>
    <t xml:space="preserve">Grünbach </t>
  </si>
  <si>
    <t>Heinsdorfergrund</t>
  </si>
  <si>
    <t>Klingenthal, Stadt</t>
  </si>
  <si>
    <t xml:space="preserve">Lengenfeld, Stadt </t>
  </si>
  <si>
    <t xml:space="preserve">Limbach </t>
  </si>
  <si>
    <t xml:space="preserve">Markneukirchen, Stadt </t>
  </si>
  <si>
    <t xml:space="preserve">Mühlental </t>
  </si>
  <si>
    <t>Muldenhammer</t>
  </si>
  <si>
    <t xml:space="preserve">Netzschkau, Stadt </t>
  </si>
  <si>
    <t xml:space="preserve">Neuensalz </t>
  </si>
  <si>
    <t xml:space="preserve">Neumark </t>
  </si>
  <si>
    <t xml:space="preserve">Neustadt/Vogtl. </t>
  </si>
  <si>
    <t>Oelsnitz/Vogtl., Stadt</t>
  </si>
  <si>
    <t>Pausa-Mühltroff, Stadt</t>
  </si>
  <si>
    <t xml:space="preserve">Plauen, Stadt </t>
  </si>
  <si>
    <t>Pöhl</t>
  </si>
  <si>
    <t>Reichenbach im Vogtland, Stadt</t>
  </si>
  <si>
    <t>Rodewisch, Stadt</t>
  </si>
  <si>
    <t>Rosenbach/Vogtl.</t>
  </si>
  <si>
    <t>Schöneck/Vogtl., Stadt</t>
  </si>
  <si>
    <t xml:space="preserve">Steinberg </t>
  </si>
  <si>
    <t>Theuma</t>
  </si>
  <si>
    <t xml:space="preserve">Tirpersdorf </t>
  </si>
  <si>
    <t xml:space="preserve">Treuen, Stadt </t>
  </si>
  <si>
    <t>Triebel/Vogtl.</t>
  </si>
  <si>
    <t>Weischlitz</t>
  </si>
  <si>
    <t xml:space="preserve">Werda </t>
  </si>
  <si>
    <t xml:space="preserve">Bernsdorf </t>
  </si>
  <si>
    <t>Callenberg</t>
  </si>
  <si>
    <t xml:space="preserve">Crimmitschau, Stadt </t>
  </si>
  <si>
    <t xml:space="preserve">Crinitzberg </t>
  </si>
  <si>
    <t>Dennheritz</t>
  </si>
  <si>
    <t xml:space="preserve">Fraureuth </t>
  </si>
  <si>
    <t>Gersdorf</t>
  </si>
  <si>
    <t xml:space="preserve">Glauchau, Stadt </t>
  </si>
  <si>
    <t>Hartenstein, Stadt</t>
  </si>
  <si>
    <t>Hartmannsdorf b. Kirchberg</t>
  </si>
  <si>
    <t>Hirschfeld</t>
  </si>
  <si>
    <t xml:space="preserve">Hohenstein-Ernstthal, Stadt </t>
  </si>
  <si>
    <t>Kirchberg, Stadt</t>
  </si>
  <si>
    <t xml:space="preserve">Langenbernsdorf </t>
  </si>
  <si>
    <t>Langenweißbach</t>
  </si>
  <si>
    <t xml:space="preserve">Lichtenstein/Sa., Stadt </t>
  </si>
  <si>
    <t>Lichtentanne</t>
  </si>
  <si>
    <t xml:space="preserve">Limbach-Oberfrohna, Stadt </t>
  </si>
  <si>
    <t>Meerane, Stadt</t>
  </si>
  <si>
    <t>Mülsen</t>
  </si>
  <si>
    <t xml:space="preserve">Neukirchen/Pleiße </t>
  </si>
  <si>
    <t>Niederfrohna</t>
  </si>
  <si>
    <t xml:space="preserve">Oberlungwitz, Stadt </t>
  </si>
  <si>
    <t xml:space="preserve">Oberwiera </t>
  </si>
  <si>
    <t xml:space="preserve">Reinsdorf </t>
  </si>
  <si>
    <t xml:space="preserve">Remse </t>
  </si>
  <si>
    <t xml:space="preserve">Schönberg </t>
  </si>
  <si>
    <t xml:space="preserve">St. Egidien </t>
  </si>
  <si>
    <t xml:space="preserve">Waldenburg, Stadt </t>
  </si>
  <si>
    <t xml:space="preserve">Werdau, Stadt </t>
  </si>
  <si>
    <t xml:space="preserve">Wildenfels, Stadt </t>
  </si>
  <si>
    <t>Wilkau-Haßlau, Stadt</t>
  </si>
  <si>
    <t>Zwickau, Stadt</t>
  </si>
  <si>
    <t>Arnsdorf</t>
  </si>
  <si>
    <t>Bautzen, Stadt</t>
  </si>
  <si>
    <t>Bernsdorf, Stadt</t>
  </si>
  <si>
    <t>Bischofswerda, Stadt</t>
  </si>
  <si>
    <t>Burkau</t>
  </si>
  <si>
    <t xml:space="preserve">Crostwitz </t>
  </si>
  <si>
    <t xml:space="preserve">Cunewalde </t>
  </si>
  <si>
    <t>Demitz-Thumitz</t>
  </si>
  <si>
    <t xml:space="preserve">Doberschau-Gaußig </t>
  </si>
  <si>
    <t xml:space="preserve">Elsterheide </t>
  </si>
  <si>
    <t xml:space="preserve">Elstra, Stadt </t>
  </si>
  <si>
    <t xml:space="preserve">Frankenthal </t>
  </si>
  <si>
    <t>Göda</t>
  </si>
  <si>
    <t>Großdubrau</t>
  </si>
  <si>
    <t xml:space="preserve">Großharthau </t>
  </si>
  <si>
    <t>Großnaundorf</t>
  </si>
  <si>
    <t xml:space="preserve">Großpostwitz/O.L. </t>
  </si>
  <si>
    <t>Großröhrsdorf, Stadt</t>
  </si>
  <si>
    <t>Haselbachtal</t>
  </si>
  <si>
    <t xml:space="preserve">Hochkirch </t>
  </si>
  <si>
    <t>Hoyerswerda, Stadt</t>
  </si>
  <si>
    <t xml:space="preserve">Kamenz, Stadt </t>
  </si>
  <si>
    <t>Königsbrück, Stadt</t>
  </si>
  <si>
    <t>Königswartha</t>
  </si>
  <si>
    <t xml:space="preserve">Kubschütz </t>
  </si>
  <si>
    <t>Laußnitz</t>
  </si>
  <si>
    <t>Lauta, Stadt</t>
  </si>
  <si>
    <t xml:space="preserve">Lichtenberg </t>
  </si>
  <si>
    <t xml:space="preserve">Lohsa </t>
  </si>
  <si>
    <t>Malschwitz</t>
  </si>
  <si>
    <t xml:space="preserve">Nebelschütz </t>
  </si>
  <si>
    <t xml:space="preserve">Neschwitz </t>
  </si>
  <si>
    <t>Neukirch</t>
  </si>
  <si>
    <t>Neukirch/Lausitz</t>
  </si>
  <si>
    <t xml:space="preserve">Obergurig </t>
  </si>
  <si>
    <t xml:space="preserve">Ohorn </t>
  </si>
  <si>
    <t>Oßling</t>
  </si>
  <si>
    <t xml:space="preserve">Ottendorf-Okrilla </t>
  </si>
  <si>
    <t xml:space="preserve">Panschwitz-Kuckau </t>
  </si>
  <si>
    <t xml:space="preserve">Pulsnitz, Stadt </t>
  </si>
  <si>
    <t xml:space="preserve">Puschwitz </t>
  </si>
  <si>
    <t>Räckelwitz</t>
  </si>
  <si>
    <t xml:space="preserve">Radeberg, Stadt </t>
  </si>
  <si>
    <t xml:space="preserve">Radibor </t>
  </si>
  <si>
    <t xml:space="preserve">Ralbitz-Rosenthal </t>
  </si>
  <si>
    <t>Rammenau</t>
  </si>
  <si>
    <t xml:space="preserve">Schirgiswalde-Kirschau, Stadt </t>
  </si>
  <si>
    <t>Schmölln-Putzkau</t>
  </si>
  <si>
    <t>Schönteichen</t>
  </si>
  <si>
    <t>Schwepnitz</t>
  </si>
  <si>
    <t xml:space="preserve">Sohland a. d. Spree </t>
  </si>
  <si>
    <t>Spreetal</t>
  </si>
  <si>
    <t>Steina</t>
  </si>
  <si>
    <t xml:space="preserve">Steinigtwolmsdorf </t>
  </si>
  <si>
    <t>Wachau</t>
  </si>
  <si>
    <t xml:space="preserve">Weißenberg, Stadt </t>
  </si>
  <si>
    <t>Wilthen, Stadt</t>
  </si>
  <si>
    <t>Wittichenau, Stadt</t>
  </si>
  <si>
    <t xml:space="preserve">Bad Muskau, Stadt </t>
  </si>
  <si>
    <t>Beiersdorf</t>
  </si>
  <si>
    <t>Bernstadt a. d. Eigen, Stadt</t>
  </si>
  <si>
    <t xml:space="preserve">Bertsdorf-Hörnitz </t>
  </si>
  <si>
    <t>Boxberg/O.L.</t>
  </si>
  <si>
    <t xml:space="preserve">Dürrhennersdorf </t>
  </si>
  <si>
    <t>Ebersbach-Neugersdorf, Stadt</t>
  </si>
  <si>
    <t xml:space="preserve">Gablenz </t>
  </si>
  <si>
    <t>Görlitz, Stadt</t>
  </si>
  <si>
    <t>Groß Düben</t>
  </si>
  <si>
    <t xml:space="preserve">Großschönau </t>
  </si>
  <si>
    <t xml:space="preserve">Großschweidnitz </t>
  </si>
  <si>
    <t xml:space="preserve">Hähnichen </t>
  </si>
  <si>
    <t>Hainewalde</t>
  </si>
  <si>
    <t xml:space="preserve">Herrnhut, Stadt </t>
  </si>
  <si>
    <t xml:space="preserve">Hohendubrau </t>
  </si>
  <si>
    <t xml:space="preserve">Horka </t>
  </si>
  <si>
    <t>Jonsdorf, Kurort</t>
  </si>
  <si>
    <t>Kodersdorf</t>
  </si>
  <si>
    <t>Königshain</t>
  </si>
  <si>
    <t xml:space="preserve">Kottmar </t>
  </si>
  <si>
    <t xml:space="preserve">Krauschwitz </t>
  </si>
  <si>
    <t xml:space="preserve">Kreba-Neudorf </t>
  </si>
  <si>
    <t xml:space="preserve">Lawalde </t>
  </si>
  <si>
    <t xml:space="preserve">Leutersdorf </t>
  </si>
  <si>
    <t>Löbau, Stadt</t>
  </si>
  <si>
    <t xml:space="preserve">Markersdorf </t>
  </si>
  <si>
    <t xml:space="preserve">Mittelherwigsdorf </t>
  </si>
  <si>
    <t xml:space="preserve">Mücka </t>
  </si>
  <si>
    <t>Neißeaue</t>
  </si>
  <si>
    <t xml:space="preserve">Neusalza-Spremberg, Stadt </t>
  </si>
  <si>
    <t xml:space="preserve">Niesky, Stadt </t>
  </si>
  <si>
    <t>Oderwitz</t>
  </si>
  <si>
    <t>Olbersdorf</t>
  </si>
  <si>
    <t>Oppach</t>
  </si>
  <si>
    <t>Ostritz, Stadt</t>
  </si>
  <si>
    <t xml:space="preserve">Oybin </t>
  </si>
  <si>
    <t>Quitzdorf am See</t>
  </si>
  <si>
    <t xml:space="preserve">Reichenbach/O.L., Stadt </t>
  </si>
  <si>
    <t xml:space="preserve">Rietschen </t>
  </si>
  <si>
    <t xml:space="preserve">Rosenbach </t>
  </si>
  <si>
    <t>Rothenburg/O.L., Stadt</t>
  </si>
  <si>
    <t>Schleife</t>
  </si>
  <si>
    <t>Schönau-Berzdorf a. d. Eigen</t>
  </si>
  <si>
    <t xml:space="preserve">Schönbach </t>
  </si>
  <si>
    <t xml:space="preserve">Schöpstal </t>
  </si>
  <si>
    <t>Seifhennersdorf, Stadt</t>
  </si>
  <si>
    <t>Trebendorf</t>
  </si>
  <si>
    <t xml:space="preserve">Vierkirchen </t>
  </si>
  <si>
    <t xml:space="preserve">Waldhufen </t>
  </si>
  <si>
    <t>Weißkeißel</t>
  </si>
  <si>
    <t>Weißwasser/O.L., Stadt</t>
  </si>
  <si>
    <t xml:space="preserve">Zittau, Stadt </t>
  </si>
  <si>
    <t xml:space="preserve">Coswig, Stadt </t>
  </si>
  <si>
    <t>Diera-Zehren</t>
  </si>
  <si>
    <t xml:space="preserve">Ebersbach </t>
  </si>
  <si>
    <t>Glaubitz</t>
  </si>
  <si>
    <t>Gröditz, Stadt</t>
  </si>
  <si>
    <t xml:space="preserve">Großenhain, Stadt </t>
  </si>
  <si>
    <t xml:space="preserve">Hirschstein </t>
  </si>
  <si>
    <t>Käbschütztal</t>
  </si>
  <si>
    <t xml:space="preserve">Klipphausen </t>
  </si>
  <si>
    <t xml:space="preserve">Lampertswalde </t>
  </si>
  <si>
    <t xml:space="preserve">Lommatzsch, Stadt </t>
  </si>
  <si>
    <t xml:space="preserve">Meißen, Stadt </t>
  </si>
  <si>
    <t>Moritzburg</t>
  </si>
  <si>
    <t>Niederau</t>
  </si>
  <si>
    <t xml:space="preserve">Nossen, Stadt </t>
  </si>
  <si>
    <t xml:space="preserve">Nünchritz </t>
  </si>
  <si>
    <t xml:space="preserve">Priestewitz </t>
  </si>
  <si>
    <t xml:space="preserve">Radebeul, Stadt </t>
  </si>
  <si>
    <t xml:space="preserve">Radeburg, Stadt </t>
  </si>
  <si>
    <t>Riesa, Stadt</t>
  </si>
  <si>
    <t>Röderaue</t>
  </si>
  <si>
    <t xml:space="preserve">Schönfeld </t>
  </si>
  <si>
    <t xml:space="preserve">Stauchitz </t>
  </si>
  <si>
    <t>Strehla, Stadt</t>
  </si>
  <si>
    <t xml:space="preserve">Thiendorf </t>
  </si>
  <si>
    <t xml:space="preserve">Weinböhla </t>
  </si>
  <si>
    <t>Wülknitz</t>
  </si>
  <si>
    <t>Zeithain</t>
  </si>
  <si>
    <t>Altenberg, Stadt</t>
  </si>
  <si>
    <t>Bad Gottleuba-Berggießhübel, Stadt</t>
  </si>
  <si>
    <t xml:space="preserve">Bad Schandau, Stadt </t>
  </si>
  <si>
    <t>Bahretal</t>
  </si>
  <si>
    <t xml:space="preserve">Bannewitz </t>
  </si>
  <si>
    <t xml:space="preserve">Dippoldiswalde, Stadt </t>
  </si>
  <si>
    <t xml:space="preserve">Dohma </t>
  </si>
  <si>
    <t>Dohna, Stadt</t>
  </si>
  <si>
    <t>Dorfhain</t>
  </si>
  <si>
    <t xml:space="preserve">Dürrröhrsdorf-Dittersbach </t>
  </si>
  <si>
    <t>Freital, Stadt</t>
  </si>
  <si>
    <t>Glashütte, Stadt</t>
  </si>
  <si>
    <t>Gohrisch</t>
  </si>
  <si>
    <t xml:space="preserve">Hartmannsdorf-Reichenau </t>
  </si>
  <si>
    <t xml:space="preserve">Heidenau, Stadt </t>
  </si>
  <si>
    <t xml:space="preserve">Hermsdorf/Erzgeb. </t>
  </si>
  <si>
    <t>Hohnstein, Stadt</t>
  </si>
  <si>
    <t xml:space="preserve">Klingenberg 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</si>
  <si>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</si>
  <si>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</si>
  <si>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</si>
  <si>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</si>
  <si>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</si>
  <si>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</si>
  <si>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</si>
  <si>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</si>
  <si>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 xml:space="preserve">Rathmannsdorf </t>
  </si>
  <si>
    <t xml:space="preserve">Reinhardtsdorf-Schöna </t>
  </si>
  <si>
    <t>Rosenthal-Bielatal</t>
  </si>
  <si>
    <t>Sebnitz, Stadt</t>
  </si>
  <si>
    <t xml:space="preserve">Stadt Wehlen, Stadt </t>
  </si>
  <si>
    <t>Stolpen, Stadt</t>
  </si>
  <si>
    <t>Struppen</t>
  </si>
  <si>
    <t xml:space="preserve">Tharandt, Stadt </t>
  </si>
  <si>
    <t>Wilsdruff, Stadt</t>
  </si>
  <si>
    <t>Bad Lausick, Stadt</t>
  </si>
  <si>
    <t xml:space="preserve">Belgershain </t>
  </si>
  <si>
    <t xml:space="preserve">Bennewitz </t>
  </si>
  <si>
    <t xml:space="preserve">Böhlen, Stadt </t>
  </si>
  <si>
    <t>Borna, Stadt</t>
  </si>
  <si>
    <t>Borsdorf</t>
  </si>
  <si>
    <t>Brandis, Stadt</t>
  </si>
  <si>
    <t>Colditz, Stadt</t>
  </si>
  <si>
    <t>Elstertrebnitz</t>
  </si>
  <si>
    <t xml:space="preserve">Frohburg, Stadt </t>
  </si>
  <si>
    <t xml:space="preserve">Geithain, Stadt </t>
  </si>
  <si>
    <t xml:space="preserve">Grimma, Stadt </t>
  </si>
  <si>
    <t>Groitzsch, Stadt</t>
  </si>
  <si>
    <t xml:space="preserve">Großpösna </t>
  </si>
  <si>
    <t>Kitzscher, Stadt</t>
  </si>
  <si>
    <t>Lossatal</t>
  </si>
  <si>
    <t xml:space="preserve">Machern </t>
  </si>
  <si>
    <t xml:space="preserve">Markkleeberg, Stadt </t>
  </si>
  <si>
    <t xml:space="preserve">Markranstädt, Stadt </t>
  </si>
  <si>
    <t>Naunhof, Stadt</t>
  </si>
  <si>
    <t xml:space="preserve">Neukieritzsch </t>
  </si>
  <si>
    <t>Otterwisch</t>
  </si>
  <si>
    <t>Parthenstein</t>
  </si>
  <si>
    <t>Pegau, Stadt</t>
  </si>
  <si>
    <t xml:space="preserve">Regis-Breitingen, Stadt </t>
  </si>
  <si>
    <t>Rötha, Stadt</t>
  </si>
  <si>
    <t xml:space="preserve">Thallwitz </t>
  </si>
  <si>
    <t>Trebsen/Mulde, Stadt</t>
  </si>
  <si>
    <t xml:space="preserve">Wurzen, Stadt </t>
  </si>
  <si>
    <t>Zwenkau, Stadt</t>
  </si>
  <si>
    <t xml:space="preserve">Arzberg </t>
  </si>
  <si>
    <t>Bad Düben, Stadt</t>
  </si>
  <si>
    <t>Beilrode</t>
  </si>
  <si>
    <t xml:space="preserve">Belgern-Schildau, Stadt </t>
  </si>
  <si>
    <t xml:space="preserve">Cavertitz </t>
  </si>
  <si>
    <t xml:space="preserve">Dahlen, Stadt </t>
  </si>
  <si>
    <t>Delitzsch, Stadt</t>
  </si>
  <si>
    <t xml:space="preserve">Doberschütz </t>
  </si>
  <si>
    <t xml:space="preserve">Dommitzsch, Stadt </t>
  </si>
  <si>
    <t xml:space="preserve">Dreiheide </t>
  </si>
  <si>
    <t>Eilenburg, Stadt</t>
  </si>
  <si>
    <t>Elsnig</t>
  </si>
  <si>
    <t>Jesewitz</t>
  </si>
  <si>
    <t>Krostitz</t>
  </si>
  <si>
    <t>Laußig</t>
  </si>
  <si>
    <t>Liebschützberg</t>
  </si>
  <si>
    <t xml:space="preserve">Löbnitz </t>
  </si>
  <si>
    <t xml:space="preserve">Mockrehna </t>
  </si>
  <si>
    <t xml:space="preserve">Mügeln, Stadt </t>
  </si>
  <si>
    <t>Naundorf</t>
  </si>
  <si>
    <t>Oschatz, Stadt</t>
  </si>
  <si>
    <t>Rackwitz</t>
  </si>
  <si>
    <t xml:space="preserve">Schkeuditz, Stadt </t>
  </si>
  <si>
    <t xml:space="preserve">Schönwölkau </t>
  </si>
  <si>
    <t xml:space="preserve">Taucha, Stadt </t>
  </si>
  <si>
    <t xml:space="preserve">Torgau, Stadt </t>
  </si>
  <si>
    <t xml:space="preserve">Trossin </t>
  </si>
  <si>
    <t xml:space="preserve">Wermsdorf </t>
  </si>
  <si>
    <t>Wiedemar</t>
  </si>
  <si>
    <t>Zschepplin</t>
  </si>
  <si>
    <t>Investmentaktiengesellschaften und Fonds von Kapital-
  anlagegesellschaften (ohne Geldmarktfonds)</t>
  </si>
  <si>
    <t>Effekten- und Warenhandel</t>
  </si>
  <si>
    <t xml:space="preserve">Tabakverarbeitung    </t>
  </si>
  <si>
    <t xml:space="preserve">Fondsmanagement </t>
  </si>
  <si>
    <t xml:space="preserve"> E
</t>
  </si>
  <si>
    <t xml:space="preserve"> K
</t>
  </si>
  <si>
    <t xml:space="preserve"> M
</t>
  </si>
  <si>
    <t xml:space="preserve">Meeresfischerei      </t>
  </si>
  <si>
    <t xml:space="preserve">Gewinnung von Erdöl und Erdgas     </t>
  </si>
  <si>
    <t xml:space="preserve">Gewinnung von Erdöl        </t>
  </si>
  <si>
    <t>Erbringung von Dienstleistungen für die Gewinnung von 
  Erdöl und Erdgas</t>
  </si>
  <si>
    <t xml:space="preserve">091
</t>
  </si>
  <si>
    <t>Herstellung von Holz- und Zellstoff, Papier, Karton und Pappe</t>
  </si>
  <si>
    <t xml:space="preserve">202
</t>
  </si>
  <si>
    <t xml:space="preserve">Gaserzeugung ohne Verteilung    </t>
  </si>
  <si>
    <t xml:space="preserve">Bausparkassen   </t>
  </si>
  <si>
    <t>Pensionskassen und Pensionsfonds</t>
  </si>
  <si>
    <t xml:space="preserve">65
</t>
  </si>
  <si>
    <t xml:space="preserve">872
</t>
  </si>
  <si>
    <t xml:space="preserve">Anbau von Faserpflanzen   </t>
  </si>
  <si>
    <t>1.</t>
  </si>
  <si>
    <t>2.</t>
  </si>
  <si>
    <t>4.</t>
  </si>
  <si>
    <t>5.</t>
  </si>
  <si>
    <t>6.</t>
  </si>
  <si>
    <t>7.</t>
  </si>
  <si>
    <t>8.</t>
  </si>
  <si>
    <t>9.</t>
  </si>
  <si>
    <t>Herstellung von sonstigen Holz-, Kork-, Flecht- und
   Korbwaren (ohne Möbel)</t>
  </si>
  <si>
    <t>Herstellung von Furnier-, Sperrholz-, Holzfaser- und
   Holzspanplatten</t>
  </si>
  <si>
    <t>Herstellung von elektronischen Bauelementen und Leiterplatten</t>
  </si>
  <si>
    <t>Herstellung von Mess-, Kontroll-, Navigations- u. ä. Instrumenten
   und Vorrichtungen; Herstellung von Uhren</t>
  </si>
  <si>
    <t>Herstellung von Bestrahlungs- und Elektrotherapiegeräten 
   und elektromedizinischen Geräten</t>
  </si>
  <si>
    <t>Herstellung von Elektromotoren, Generatoren, Transformatoren, 
   Elektrizitätsverteilungs- und -schalteinrichtungen</t>
  </si>
  <si>
    <t xml:space="preserve">Herstellung von sonstigen elektronischen und elektrischen 
   Drähten und Kabeln </t>
  </si>
  <si>
    <t xml:space="preserve">Herstellung von nicht wirtschaftszweigspezifischen Maschinen   </t>
  </si>
  <si>
    <t>Herstellung von sonstigen nicht wirtschaftszweigspezifischen
   Maschinen</t>
  </si>
  <si>
    <t>Herstellung von Büromaschinen (ohne Datenverarbeitungsgeräte
   und periphere Geräte)</t>
  </si>
  <si>
    <t>Herstellung von Maschinen für die Textil- und Bekleidungs-
   herstellung und die Lederverarbeitung</t>
  </si>
  <si>
    <t xml:space="preserve">Zerlegen von Schiffs- und Fahrzeugwracks und anderen
   Altwaren    </t>
  </si>
  <si>
    <t>Handelsvermittlung von feinmechanischen, Foto- und 
   optischen Erzeugnissen</t>
  </si>
  <si>
    <t>Handelsvermittlung von Büchern, Zeitschriften, Zeitungen,
   Musikalien und sonstigen Druckerzeugnissen</t>
  </si>
  <si>
    <t>Großhandel mit nicht elektrischen Haushaltsgeräten, 
   Haushaltswaren aus Metall sowie sonstigen Gebrauchs- 
   und Verbrauchsgütern a. n. g.</t>
  </si>
  <si>
    <t xml:space="preserve">Einzelhandel mit Fisch, Meeresfrüchten und Fischerzeugnissen   </t>
  </si>
  <si>
    <t>Einzelhandel mit Vorhängen, Teppichen, Fußbodenbelägen
   und Tapeten</t>
  </si>
  <si>
    <t>Einzelhandel mit Blumen, Pflanzen, Sämereien, Düngemitteln,
   zoologischem Bedarf und lebenden Tieren</t>
  </si>
  <si>
    <t>Lagerei sowie Erbringung von sonstigen Dienstleistungen 
   für den Verkehr</t>
  </si>
  <si>
    <t>Vermietung von Büromaschinen, Datenverarbeitungsgeräten
  und  -einrichtungen</t>
  </si>
  <si>
    <t xml:space="preserve">  K</t>
  </si>
  <si>
    <t xml:space="preserve">  M</t>
  </si>
  <si>
    <t xml:space="preserve">  E</t>
  </si>
  <si>
    <t>Herstellung von Schädlingsbekämpfung-, Pflanzenschutz-und 
   Desinfektionsmitteln</t>
  </si>
  <si>
    <t>Versicherungen, Rückversicherungen und Pensionskassen 
   (ohne Sozialversicherung)</t>
  </si>
  <si>
    <t>Leasing von nichtfinanziellen immateriellen 
   Vermögensgegenständen (ohne Copyrights)</t>
  </si>
  <si>
    <t>Stationäre Einrichtungen zur psychosozialen Betreuung, 
   Suchtbekämpfung u. Ä.</t>
  </si>
  <si>
    <t>Inhalt</t>
  </si>
  <si>
    <t>Impressum</t>
  </si>
  <si>
    <t>Herstellung von sonstigen nicht wirtschaftszweigspezifischen
   Maschinen a. n. g.</t>
  </si>
  <si>
    <t>7. Gewerbesteuerpflichtige, Besteuerungsgrundlagen und Steuermessbetrag 2015</t>
  </si>
  <si>
    <t>Anteil 
2015</t>
  </si>
  <si>
    <t>Verände-
rung 2015
zu 2014</t>
  </si>
  <si>
    <t>An-teil
2015</t>
  </si>
  <si>
    <t>je Ge-werbe
betrieb/ 
Betriebs-
stätte
2015</t>
  </si>
  <si>
    <t>Insgesamt NUTS 2-Regionen</t>
  </si>
  <si>
    <t>nach NUTS 2-Regionen</t>
  </si>
  <si>
    <t>nach Wirtschaftsabschnitten</t>
  </si>
  <si>
    <t>1. Gewerbesteuerpflichtige nach Größenklassen des Gewerbeertrages,  
Wirtschaftsabschnitten, Rechtsformen und NUTS 2-Regionen 2010 bis 2015</t>
  </si>
  <si>
    <t>2. Steuermessbeträge nach Größenklassen des Gewerbeertrages, 
Wirtschaftsabschnitten, Rechtsformen und NUTS 2-Regionen 2010 bis 2015</t>
  </si>
  <si>
    <t xml:space="preserve">  mit abgerundeten Gewerbeertrag  
  von … bis unter … €</t>
  </si>
  <si>
    <t xml:space="preserve">  mit abgerundeten Gewerbeertrag
  von … bis unter … €</t>
  </si>
  <si>
    <t xml:space="preserve">nach Wirtschaftsabschnitten </t>
  </si>
  <si>
    <t>1) Mit positivem einheitlichen Steuermessbetrag.</t>
  </si>
  <si>
    <r>
      <t>Insgesamt</t>
    </r>
    <r>
      <rPr>
        <b/>
        <vertAlign val="superscript"/>
        <sz val="8"/>
        <rFont val="Arial"/>
        <family val="2"/>
      </rPr>
      <t xml:space="preserve">1) </t>
    </r>
  </si>
  <si>
    <t xml:space="preserve">  mit einem abgerundeten Gewerbeertrag
  von … bis unter … €</t>
  </si>
  <si>
    <t>Davon</t>
  </si>
  <si>
    <t>in den Wirtschaftsabschnitten</t>
  </si>
  <si>
    <t>Noch: davon</t>
  </si>
  <si>
    <t>Handel; Instandhaltung und Reparatur von Kraftfahrzeugen</t>
  </si>
  <si>
    <t xml:space="preserve">Gastgewerbe 
</t>
  </si>
  <si>
    <t>Erbringung von Finanz- und Ver-sicherungsdienst-leistungen</t>
  </si>
  <si>
    <t>Erbringung von sonstigen wirtschaftlichen Dienstleistungen</t>
  </si>
  <si>
    <t>Wasserversor-
gung; Abwasser- 
und Abfallentsor-
gung und Besei-
tigung von Umweltver-
schmutzungen</t>
  </si>
  <si>
    <t>Erbringung von freiberuflichen, wissenschaft-
lichen und technischen
Dienstleistungen</t>
  </si>
  <si>
    <t>3. Gewerbesteuerpflichtige, deren Gewerbeertrag und Steuermessbetrag 2015
nach Größenklassen des Gewerbeertrages und Wirtschaftsabschnitten</t>
  </si>
  <si>
    <t>4. Gewerbesteuerpflichtige, deren Gewerbeertrag und Steuermessbetrag 2015
nach Größenklassen des Gewerbeertrages und Rechtsformen</t>
  </si>
  <si>
    <t>Abgerundeter Gewerbeertrag in 1 000 €</t>
  </si>
  <si>
    <t>Einheitlicher Steuermessbetrag in 1 000 €</t>
  </si>
  <si>
    <t>5. Gewerbesteuerpflichtige und Steuermessbetrag 2015 nach Wirtschaftsabschnitten 
und Rechtsformen</t>
  </si>
  <si>
    <t>6. Gewerbesteuerpflichtige, Gewerbeertrag und Steuermessbetrag 2015
nach Wirtschaftszweigen</t>
  </si>
  <si>
    <t>An-teil 2015</t>
  </si>
  <si>
    <t>Ver-ände-rung 2015 zu 2014</t>
  </si>
  <si>
    <t>1 000 €</t>
  </si>
  <si>
    <t>€</t>
  </si>
  <si>
    <r>
      <t xml:space="preserve">Gewerbebetriebe, Betriebsstätten </t>
    </r>
    <r>
      <rPr>
        <vertAlign val="superscript"/>
        <sz val="8"/>
        <rFont val="Arial"/>
        <family val="2"/>
      </rPr>
      <t>1)</t>
    </r>
  </si>
  <si>
    <t>1) Einschließlich Fälle ohne positiven einheitlichen Steuermessbetrag nach dem Austausch gebietsfremder Steuerfälle.</t>
  </si>
  <si>
    <t>Chemnitz,
  NUTS 2-Region</t>
  </si>
  <si>
    <t xml:space="preserve">Dresden,
  NUTS 2-Region </t>
  </si>
  <si>
    <t xml:space="preserve">Leipzig,
  NUTS 2-Region </t>
  </si>
  <si>
    <t>8.  Gewerbesteuerpflichtige und Steuermessbetrag 2015 nach Kreisfreien Städten  
und Landkreisen</t>
  </si>
  <si>
    <t xml:space="preserve">9. Gewerbesteuerpflichtige und Steuermessbetrag von Festsetzungen ohne Zerlegungsanteile 
und Zerlegungsanteile 2015 nach regionaler Gliederung </t>
  </si>
  <si>
    <t>1)  Einschließlich Fälle ohne positiven einheitlichen Steuermessbetrag nach dem Austausch gebietsfremder Steuerfälle.</t>
  </si>
  <si>
    <t xml:space="preserve"> -</t>
  </si>
  <si>
    <t xml:space="preserve">          -</t>
  </si>
  <si>
    <t>Anbau von Reis</t>
  </si>
  <si>
    <t>Anbau von Zuckerrohr</t>
  </si>
  <si>
    <t>Anbau von Tabak</t>
  </si>
  <si>
    <t>Erzeugung von Blumensamen</t>
  </si>
  <si>
    <t>Anbau von tropischen und subtropischen Früchten</t>
  </si>
  <si>
    <t>Anbau von Zitrusfrüchten</t>
  </si>
  <si>
    <t>Anbau von Erdbeeren</t>
  </si>
  <si>
    <t>Anbau von Pflanzen zur Herstellung von Getränken</t>
  </si>
  <si>
    <t>Haltung von Kamelen</t>
  </si>
  <si>
    <t>Kohlenbergbau</t>
  </si>
  <si>
    <t>Steinkohlenbergbau</t>
  </si>
  <si>
    <t>Braunkohlenbergbau</t>
  </si>
  <si>
    <t>05</t>
  </si>
  <si>
    <t>051</t>
  </si>
  <si>
    <t>052</t>
  </si>
  <si>
    <t>062</t>
  </si>
  <si>
    <t>Gewinnung von Erdgas</t>
  </si>
  <si>
    <t>Bergbau auf Uran- und Thoriumerze</t>
  </si>
  <si>
    <t>Bergbau auf chemische und Düngemittelminerale</t>
  </si>
  <si>
    <t>Torfgewinnung</t>
  </si>
  <si>
    <t>Gewinnung von Salz</t>
  </si>
  <si>
    <t>Herstellung von Zucker</t>
  </si>
  <si>
    <t>Kokerei</t>
  </si>
  <si>
    <t>Herstellung von Farbstoffen und Pigmenten</t>
  </si>
  <si>
    <t>Herstellung von synthetischen Kautschuk in Primärformen</t>
  </si>
  <si>
    <t>Herstellung von Isolatoren und Isolierteilen aus Keramik</t>
  </si>
  <si>
    <t>Herstellung von Zement, Kalk und gebranntem Gips</t>
  </si>
  <si>
    <t>Herstellung von Zement</t>
  </si>
  <si>
    <t>Herstellung von Kalk und gebranntem Gips</t>
  </si>
  <si>
    <t>Herstellung von Kaltband mit einer Breite von weniger als 600 mm</t>
  </si>
  <si>
    <t>Erzeugung und erste Bearbeitung von Kupfer</t>
  </si>
  <si>
    <t>Aufbereitung von Kernbrennstoffen</t>
  </si>
  <si>
    <t>Herstellung von militärischen Kampffahrzeugen</t>
  </si>
  <si>
    <t>Transport in Rohrfernleitungen</t>
  </si>
  <si>
    <t xml:space="preserve">Personenbeförderung in der See- und Küstenschifffahrt </t>
  </si>
  <si>
    <t>Güterbeförderung in der See- und Küstenschifffahrt</t>
  </si>
  <si>
    <t xml:space="preserve">Raumtransport                                   </t>
  </si>
  <si>
    <t>Betrieb von Wasserstraßen</t>
  </si>
  <si>
    <t xml:space="preserve">Lotsinnen und Lotsen in der Schifffahrt         </t>
  </si>
  <si>
    <t xml:space="preserve">Schiffsmaklerbüros und -agenturen               </t>
  </si>
  <si>
    <t>Postdienste von Universaldienstleistungsanbietern</t>
  </si>
  <si>
    <t xml:space="preserve">Zentralbanken                                   </t>
  </si>
  <si>
    <t xml:space="preserve">Kreditbanken einschließlich Zweigstellen ausländischer Banken  </t>
  </si>
  <si>
    <t xml:space="preserve">Realkreditinstitute                             </t>
  </si>
  <si>
    <t xml:space="preserve">Kreditinstitute mit Sonderaufgaben              </t>
  </si>
  <si>
    <t xml:space="preserve">Spezialkreditinstitute (ohne Pfandkreditgeschäfte)   </t>
  </si>
  <si>
    <t>Versicherungen</t>
  </si>
  <si>
    <t>Nichtlebensversicherungen</t>
  </si>
  <si>
    <t>Krankenversicherungen</t>
  </si>
  <si>
    <t xml:space="preserve">Lebensversicherungen                            </t>
  </si>
  <si>
    <t xml:space="preserve">Schaden- und Unfallversicherungen               </t>
  </si>
  <si>
    <t xml:space="preserve">Rückversicherungen                              </t>
  </si>
  <si>
    <t xml:space="preserve">Rechtsanwaltskanzleien mit Notariat             </t>
  </si>
  <si>
    <t xml:space="preserve">Verwaltungsfachhochschulen                      </t>
  </si>
  <si>
    <t xml:space="preserve">Arbeitnehmervereinigungen                       </t>
  </si>
  <si>
    <t xml:space="preserve">Sammeln von wild wachsenden Produkten (ohne Holz)   </t>
  </si>
  <si>
    <t>Neustadt in Sachsen, Stadt</t>
  </si>
  <si>
    <t>Selbständige Journalist(inn)en u.Pressefotograf(inn)en</t>
  </si>
  <si>
    <t xml:space="preserve">Herstellung von Wermutwein und sonstigen aromatischen Weinen     </t>
  </si>
  <si>
    <t>Herstellung von elektrischen Mess-, Kontroll-, Navigations-
   u. ä. Instrumenten und Vorrichtungen</t>
  </si>
  <si>
    <t>.</t>
  </si>
  <si>
    <t xml:space="preserve">. </t>
  </si>
  <si>
    <t/>
  </si>
  <si>
    <t>Titel</t>
  </si>
  <si>
    <t>Abkürzungsverzeichnis</t>
  </si>
  <si>
    <t>Vorbemerkungen (Verweis auf Qualitätsbericht)</t>
  </si>
  <si>
    <t>Tabellen</t>
  </si>
  <si>
    <t>3.</t>
  </si>
  <si>
    <t xml:space="preserve">Statistischer Bericht  -  L IV 13 - j/15 </t>
  </si>
  <si>
    <t xml:space="preserve">Gewerbesteuer im Freistaat Sachsen </t>
  </si>
  <si>
    <t>Gewerbesteuerpflichtige nach Größenklassen des Gewerbeertrages,
Wirtschaftsabschnitten, Rechtsformen und NUTS 2-Regionen</t>
  </si>
  <si>
    <t>Steuermessbeträge nach Größenklassen des Gewerbeertrages
Wirtschaftsabschnitten, Rechtsformen und NUTS 2-Regionen</t>
  </si>
  <si>
    <t>Gewerbesteuerpflichtige, deren Gewerbeertrag und Steuermessbetrag 2015
nach Größenklassen des Gewerbeertrages und Wirtschaftsabschnitten</t>
  </si>
  <si>
    <t xml:space="preserve">Gewerbesteuerpflichtige, deren Gewerbeertrag und Steuermessbetrag 2015
nach Größenklassen des Gewerbeertrages und Rechtsformen </t>
  </si>
  <si>
    <t>Gewerbesteuerpflichtige und Steuermessbetrag 2015 nach Wirtschaftsabschnitten  
und Rechtsformen</t>
  </si>
  <si>
    <t>Gewerbesteuerpflichtige, Gewerbeertrag und Steuermessbetrag 2015
nach Wirtschaftszweigen</t>
  </si>
  <si>
    <t>Gewerbesteuerpflichtige, Besteuerungsgrundlagen und Steuermessbetrag 2015</t>
  </si>
  <si>
    <t>Gewerbesteuerpflichtige und Steuermessbetrag nach Kreisfreien Städten
und Landkreisen</t>
  </si>
  <si>
    <t>Gewerbesteuerpflichtige und Steuermessbetrag von Festsetzungen ohne Zerlegungs-
anteile und Zerlegungsanteile 2015 nach regionaler Gliederung</t>
  </si>
  <si>
    <t>Gewerbesteuerpflichtige und deren Steuermessbetrag 2015
nach Größenklassen des Gewerbeertrages</t>
  </si>
  <si>
    <t>Gewerbesteuerpflichtige und deren Steuermessbetrag 2015
nach ausgewählten Wirtschaftsabschnitten</t>
  </si>
  <si>
    <t>Gewerbesteuerpflichtige und deren Steuermessbetrag 2015 nach Rechtsformen</t>
  </si>
  <si>
    <t>Steuermessbetrag je Betriebsstätte in den Kreisfreien Städten und Landkreisen 2015</t>
  </si>
  <si>
    <t>Steuermessbetrag je Einwohner in den Kreisfreien Städten und Landkreisen 2015</t>
  </si>
  <si>
    <t xml:space="preserve">Abb. 1  Gewerbesteuerpflichtige und deren Steuermessbetrag 2015
             nach Größenklassen des Gewerbeertrages </t>
  </si>
  <si>
    <t xml:space="preserve">Abb. 2  Gewerbesteuerpflichtige und deren Steuermessbetrag  2015
             nach ausgewählten Wirtschaftsabschnitten </t>
  </si>
  <si>
    <t>1) einschließlich Unternehmen ohne positiven einheitlichen Steuermessbetrag</t>
  </si>
  <si>
    <r>
      <t>Abb. 3  Gewerbesteuerpflichtige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 xml:space="preserve">und deren Steuermessbetrag 2015 nach Rechtsformen
</t>
    </r>
    <r>
      <rPr>
        <sz val="8"/>
        <rFont val="Arial"/>
        <family val="2"/>
      </rPr>
      <t xml:space="preserve">             in Prozent</t>
    </r>
  </si>
  <si>
    <r>
      <t>Abb. 4  Gewerbesteuerpflichtige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und deren Steuermessbetrag 2013, 2014 und 2015
             nach NUTS 2-Regionen</t>
    </r>
    <r>
      <rPr>
        <b/>
        <vertAlign val="superscript"/>
        <sz val="8"/>
        <rFont val="Arial"/>
        <family val="2"/>
      </rPr>
      <t>2)</t>
    </r>
  </si>
  <si>
    <t>Abkürzungen</t>
  </si>
  <si>
    <t>Abs.</t>
  </si>
  <si>
    <t>Absatz</t>
  </si>
  <si>
    <t>Abschn.</t>
  </si>
  <si>
    <t>Abschnitt</t>
  </si>
  <si>
    <t>Anz.</t>
  </si>
  <si>
    <t>AO</t>
  </si>
  <si>
    <t>Abgabenordnung</t>
  </si>
  <si>
    <t>Art.</t>
  </si>
  <si>
    <t>Artikel</t>
  </si>
  <si>
    <t>BGBl.</t>
  </si>
  <si>
    <t>Bundesgesetzblatt</t>
  </si>
  <si>
    <t>BStBl.</t>
  </si>
  <si>
    <t>Bundessteuerblatt</t>
  </si>
  <si>
    <t>i. S.</t>
  </si>
  <si>
    <t>im Sinne</t>
  </si>
  <si>
    <t xml:space="preserve">i. V. m. </t>
  </si>
  <si>
    <t>in Verbindung mit</t>
  </si>
  <si>
    <t>NE-Metalle</t>
  </si>
  <si>
    <t>Nichteisen-Metalle</t>
  </si>
  <si>
    <t>WZ-Nr.</t>
  </si>
  <si>
    <t>Nummer des Wirtschaftszweiges</t>
  </si>
  <si>
    <t>EStR</t>
  </si>
  <si>
    <t>EStG</t>
  </si>
  <si>
    <t>Einkommensteuergesetz</t>
  </si>
  <si>
    <t>o. a. S.</t>
  </si>
  <si>
    <t>ohne ausgeprägte Schwerpunkte</t>
  </si>
  <si>
    <t>STMB</t>
  </si>
  <si>
    <t>Steuermessbetrag</t>
  </si>
  <si>
    <t>v. H.</t>
  </si>
  <si>
    <t>vom Hundert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</si>
  <si>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</si>
  <si>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</si>
  <si>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</si>
  <si>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den folgenden Link gelangen Sie zum Qualitätsbericht:</t>
  </si>
  <si>
    <t>URL: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</si>
  <si>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</si>
  <si>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</si>
  <si>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Gewerbesteuer</t>
  </si>
  <si>
    <t>Abbildungen</t>
  </si>
  <si>
    <t>StStatG</t>
  </si>
  <si>
    <t>GewStG</t>
  </si>
  <si>
    <t>GewStR</t>
  </si>
  <si>
    <t>GewStDV</t>
  </si>
  <si>
    <t>Gewerbesteuer-Durchführungsverordnung</t>
  </si>
  <si>
    <t>Gewerbesteuergesetz</t>
  </si>
  <si>
    <t>Gewerbesteuer-Richtlinien</t>
  </si>
  <si>
    <t>Gesetz über Steuerstatistiken</t>
  </si>
  <si>
    <t>Einkommensteuer-Richtlinien</t>
  </si>
  <si>
    <t>Gewerbesteuerpflichtige und deren Steuermessbetrag 2013, 2014 und  2015 nach
Wirtschaftsabschnitten, Rechtsformen und NUTS 2-Regionen</t>
  </si>
  <si>
    <t>Amtlicher Gemeinde-schlüssel</t>
  </si>
  <si>
    <r>
      <t xml:space="preserve">Abb. 5  Steuermessbetrag je Betriebsstätte in den Kreisfreien Städten und Landkreisen des
             Freisataates Sachsen 2015
             </t>
    </r>
    <r>
      <rPr>
        <sz val="8"/>
        <rFont val="Arial"/>
        <family val="2"/>
      </rPr>
      <t>Gebietsstand 31. Dezember 2018</t>
    </r>
  </si>
  <si>
    <r>
      <t xml:space="preserve">Abb. 6  Steuermessbetrag je Einwohner in den Kreisfreien Städten und Landkreisen des
             Freisataates Sachsen 2015
             </t>
    </r>
    <r>
      <rPr>
        <sz val="8"/>
        <rFont val="Arial"/>
        <family val="2"/>
      </rPr>
      <t>Gebietsstand 31. Dezember 2018; Bevölkerungsstand 31. Dezember 2018</t>
    </r>
  </si>
  <si>
    <t>KStG</t>
  </si>
  <si>
    <t>Körperschaftsteuergesetz</t>
  </si>
  <si>
    <t>https://www.destatis.de/DE/Methoden/Qualitaet/Qualitaetsberichte/Steuern/gewerbesteuerstatistik.pdf?__blob=publicationFile</t>
  </si>
  <si>
    <t>Stand: 23. November 2018</t>
  </si>
  <si>
    <t>1) Gewerbesteuerpflichtige mit positivem einheitlichen Steuermessbetrag.</t>
  </si>
  <si>
    <t>1) Einschließlich Unternehmen ohne positiven einheitlichen Steuermessbetrag.</t>
  </si>
  <si>
    <t xml:space="preserve">1) einschließlich Fälle ohne positiven einheitlichen Steuermessbetrag nach dem Austausch gebietsfremder Steuerfälle
2) In der aktuellen Fassung der NUTS-Klassifikation (EU-Systematik der Gebietseinheiten für die Statistik) entsprechen die 
    NUTS 2-Regionen in Sachsen den ehemaligen Direktionsbezirken.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</si>
</sst>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6" formatCode="#,##0\ &quot;€&quot;;[Red]\-#,##0\ &quot;€&quot;"/>
    <numFmt numFmtId="164" formatCode="#,##0\ &quot;DM&quot;;[Red]\-#,##0\ &quot;DM&quot;"/>
    <numFmt numFmtId="165" formatCode="#,##0.0"/>
    <numFmt numFmtId="166" formatCode="#,##0&quot; &quot;;@&quot; &quot;"/>
    <numFmt numFmtId="167" formatCode="##,###,##0&quot; &quot;;@&quot; &quot;"/>
    <numFmt numFmtId="168" formatCode="General&quot; &quot;;@&quot; &quot;"/>
    <numFmt numFmtId="169" formatCode="0.0&quot;      &quot;"/>
    <numFmt numFmtId="170" formatCode="#,##0&quot;  &quot;"/>
    <numFmt numFmtId="171" formatCode="###\ ###\ ##0"/>
    <numFmt numFmtId="172" formatCode="###,###,###&quot; &quot;;\-#,###,###&quot; &quot;;&quot;- &quot;"/>
    <numFmt numFmtId="173" formatCode="###,###,###;\-#,###,###;&quot;-&quot;"/>
    <numFmt numFmtId="174" formatCode="###,###,###&quot;   &quot;;\-#,###,###&quot;   &quot;;&quot;-   &quot;"/>
    <numFmt numFmtId="175" formatCode="###,##0&quot;   &quot;;\-###,##0&quot;   &quot;;@___ "/>
    <numFmt numFmtId="176" formatCode="###,##0&quot;   &quot;;\-###,##0&quot;   &quot;;&quot;-   &quot;;@___ "/>
    <numFmt numFmtId="177" formatCode="###,###,##0;\-#,###,##0"/>
    <numFmt numFmtId="178" formatCode="###\ ###\ ##0&quot;  &quot;"/>
    <numFmt numFmtId="179" formatCode="\ @"/>
    <numFmt numFmtId="180" formatCode="##\ #\ ##\ ###"/>
    <numFmt numFmtId="181" formatCode="#,##0;\-#,###;&quot; -&quot;"/>
    <numFmt numFmtId="182" formatCode="#,##0.0;\-#,###.0;&quot; -&quot;"/>
    <numFmt numFmtId="183" formatCode="#,##0.0;\-#,##0.0;&quot; -&quot;"/>
    <numFmt numFmtId="184" formatCode="###,###,###.00&quot;   &quot;;\-#,###,###.00&quot;   &quot;;&quot;-   &quot;"/>
    <numFmt numFmtId="185" formatCode="##\ #\ ##\ #"/>
    <numFmt numFmtId="186" formatCode="##\ #\ ##"/>
    <numFmt numFmtId="187" formatCode="##\ #"/>
    <numFmt numFmtId="188" formatCode="&quot;     &quot;#"/>
    <numFmt numFmtId="189" formatCode="0####"/>
    <numFmt numFmtId="190" formatCode="####"/>
    <numFmt numFmtId="191" formatCode="_-* #,##0.00\ _D_M_-;\-* #,##0.00\ _D_M_-;_-* &quot;-&quot;??\ _D_M_-;_-@_-"/>
    <numFmt numFmtId="192" formatCode="###,###,##0;\-#,###,###;&quot;-&quot;"/>
    <numFmt numFmtId="193" formatCode="##,###,##0&quot;&quot;;@&quot; &quot;"/>
    <numFmt numFmtId="194" formatCode="#\ ###\ ##0"/>
    <numFmt numFmtId="195" formatCode="#\ ##0"/>
    <numFmt numFmtId="196" formatCode="##,###,##0;@&quot; &quot;"/>
    <numFmt numFmtId="197" formatCode="0.0"/>
    <numFmt numFmtId="198" formatCode="#,##0.0_ ;\-#,##0.0\ "/>
  </numFmts>
  <fonts count="85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8"/>
      <color indexed="21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indexed="45"/>
      <name val="Arial"/>
      <family val="2"/>
    </font>
    <font>
      <b/>
      <vertAlign val="superscript"/>
      <sz val="8"/>
      <name val="Arial"/>
      <family val="2"/>
    </font>
    <font>
      <b/>
      <sz val="8"/>
      <color indexed="2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 Black"/>
      <family val="2"/>
    </font>
    <font>
      <sz val="10"/>
      <color rgb="FFFF000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sz val="8"/>
      <color theme="6" tint="-0.499984740745262"/>
      <name val="Arial"/>
      <family val="2"/>
    </font>
    <font>
      <sz val="8"/>
      <color theme="6" tint="-0.249977111117893"/>
      <name val="Arial"/>
      <family val="2"/>
    </font>
    <font>
      <sz val="10"/>
      <color theme="6" tint="-0.249977111117893"/>
      <name val="Arial"/>
      <family val="2"/>
    </font>
    <font>
      <sz val="9"/>
      <color theme="6" tint="-0.249977111117893"/>
      <name val="Arial"/>
      <family val="2"/>
    </font>
    <font>
      <b/>
      <sz val="7"/>
      <name val="Arial"/>
      <family val="2"/>
    </font>
    <font>
      <sz val="7"/>
      <color rgb="FFFF0000"/>
      <name val="Arial"/>
      <family val="2"/>
    </font>
    <font>
      <sz val="10"/>
      <color theme="6" tint="-0.499984740745262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11"/>
      <color indexed="8"/>
      <name val="Calibri"/>
      <family val="2"/>
      <scheme val="minor"/>
    </font>
    <font>
      <sz val="11"/>
      <name val="Arial"/>
      <family val="2"/>
    </font>
    <font>
      <sz val="10"/>
      <name val="Times New Roman"/>
      <family val="1"/>
    </font>
    <font>
      <sz val="8"/>
      <name val="Cambria"/>
      <family val="1"/>
    </font>
    <font>
      <b/>
      <sz val="8"/>
      <name val="Cambria"/>
      <family val="1"/>
    </font>
    <font>
      <b/>
      <sz val="9"/>
      <color rgb="FF00B050"/>
      <name val="Arial"/>
      <family val="2"/>
    </font>
    <font>
      <b/>
      <sz val="10"/>
      <color rgb="FF00B050"/>
      <name val="Arial"/>
      <family val="2"/>
    </font>
    <font>
      <sz val="8"/>
      <color rgb="FF00B050"/>
      <name val="Arial"/>
      <family val="2"/>
    </font>
    <font>
      <u/>
      <sz val="8"/>
      <color rgb="FF0000FF"/>
      <name val="Arial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sz val="8"/>
      <color theme="1"/>
      <name val="Arial"/>
      <family val="2"/>
    </font>
    <font>
      <b/>
      <u/>
      <sz val="8"/>
      <name val="Arial"/>
      <family val="2"/>
    </font>
    <font>
      <b/>
      <sz val="8"/>
      <color indexed="10"/>
      <name val="Arial"/>
      <family val="2"/>
    </font>
    <font>
      <i/>
      <sz val="9"/>
      <name val="Arial"/>
      <family val="2"/>
    </font>
    <font>
      <b/>
      <sz val="8"/>
      <color theme="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41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8"/>
      </right>
      <top/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48">
    <xf numFmtId="0" fontId="0" fillId="0" borderId="0"/>
    <xf numFmtId="9" fontId="26" fillId="0" borderId="0" applyFont="0" applyFill="0" applyBorder="0" applyAlignment="0" applyProtection="0"/>
    <xf numFmtId="0" fontId="26" fillId="0" borderId="0"/>
    <xf numFmtId="0" fontId="45" fillId="0" borderId="0"/>
    <xf numFmtId="0" fontId="25" fillId="0" borderId="0"/>
    <xf numFmtId="0" fontId="41" fillId="0" borderId="0"/>
    <xf numFmtId="191" fontId="41" fillId="0" borderId="0" applyFont="0" applyFill="0" applyBorder="0" applyAlignment="0" applyProtection="0"/>
    <xf numFmtId="0" fontId="26" fillId="0" borderId="0"/>
    <xf numFmtId="0" fontId="24" fillId="0" borderId="0"/>
    <xf numFmtId="0" fontId="26" fillId="0" borderId="0"/>
    <xf numFmtId="0" fontId="23" fillId="0" borderId="0"/>
    <xf numFmtId="0" fontId="39" fillId="0" borderId="0"/>
    <xf numFmtId="0" fontId="22" fillId="3" borderId="0" applyNumberFormat="0" applyBorder="0" applyAlignment="0" applyProtection="0"/>
    <xf numFmtId="0" fontId="22" fillId="5" borderId="0" applyNumberFormat="0" applyBorder="0" applyAlignment="0" applyProtection="0"/>
    <xf numFmtId="0" fontId="22" fillId="7" borderId="0" applyNumberFormat="0" applyBorder="0" applyAlignment="0" applyProtection="0"/>
    <xf numFmtId="0" fontId="22" fillId="9" borderId="0" applyNumberFormat="0" applyBorder="0" applyAlignment="0" applyProtection="0"/>
    <xf numFmtId="0" fontId="22" fillId="11" borderId="0" applyNumberFormat="0" applyBorder="0" applyAlignment="0" applyProtection="0"/>
    <xf numFmtId="0" fontId="22" fillId="13" borderId="0" applyNumberFormat="0" applyBorder="0" applyAlignment="0" applyProtection="0"/>
    <xf numFmtId="0" fontId="22" fillId="4" borderId="0" applyNumberFormat="0" applyBorder="0" applyAlignment="0" applyProtection="0"/>
    <xf numFmtId="0" fontId="22" fillId="6" borderId="0" applyNumberFormat="0" applyBorder="0" applyAlignment="0" applyProtection="0"/>
    <xf numFmtId="0" fontId="22" fillId="8" borderId="0" applyNumberFormat="0" applyBorder="0" applyAlignment="0" applyProtection="0"/>
    <xf numFmtId="0" fontId="22" fillId="10" borderId="0" applyNumberFormat="0" applyBorder="0" applyAlignment="0" applyProtection="0"/>
    <xf numFmtId="0" fontId="22" fillId="12" borderId="0" applyNumberFormat="0" applyBorder="0" applyAlignment="0" applyProtection="0"/>
    <xf numFmtId="0" fontId="22" fillId="14" borderId="0" applyNumberFormat="0" applyBorder="0" applyAlignment="0" applyProtection="0"/>
    <xf numFmtId="0" fontId="22" fillId="2" borderId="32" applyNumberFormat="0" applyFont="0" applyAlignment="0" applyProtection="0"/>
    <xf numFmtId="0" fontId="22" fillId="2" borderId="32" applyNumberFormat="0" applyFont="0" applyAlignment="0" applyProtection="0"/>
    <xf numFmtId="0" fontId="39" fillId="0" borderId="0"/>
    <xf numFmtId="0" fontId="45" fillId="0" borderId="0"/>
    <xf numFmtId="0" fontId="39" fillId="0" borderId="0"/>
    <xf numFmtId="0" fontId="22" fillId="0" borderId="0"/>
    <xf numFmtId="0" fontId="22" fillId="0" borderId="0"/>
    <xf numFmtId="9" fontId="26" fillId="0" borderId="0" applyFont="0" applyFill="0" applyBorder="0" applyAlignment="0" applyProtection="0"/>
    <xf numFmtId="0" fontId="21" fillId="0" borderId="0"/>
    <xf numFmtId="0" fontId="21" fillId="0" borderId="0"/>
    <xf numFmtId="0" fontId="53" fillId="0" borderId="0" applyNumberFormat="0" applyFill="0" applyBorder="0" applyAlignment="0" applyProtection="0"/>
    <xf numFmtId="0" fontId="54" fillId="0" borderId="33" applyNumberFormat="0" applyFill="0" applyAlignment="0" applyProtection="0"/>
    <xf numFmtId="0" fontId="55" fillId="0" borderId="34" applyNumberFormat="0" applyFill="0" applyAlignment="0" applyProtection="0"/>
    <xf numFmtId="0" fontId="56" fillId="0" borderId="35" applyNumberFormat="0" applyFill="0" applyAlignment="0" applyProtection="0"/>
    <xf numFmtId="0" fontId="56" fillId="0" borderId="0" applyNumberFormat="0" applyFill="0" applyBorder="0" applyAlignment="0" applyProtection="0"/>
    <xf numFmtId="0" fontId="57" fillId="15" borderId="0" applyNumberFormat="0" applyBorder="0" applyAlignment="0" applyProtection="0"/>
    <xf numFmtId="0" fontId="58" fillId="16" borderId="0" applyNumberFormat="0" applyBorder="0" applyAlignment="0" applyProtection="0"/>
    <xf numFmtId="0" fontId="59" fillId="17" borderId="0" applyNumberFormat="0" applyBorder="0" applyAlignment="0" applyProtection="0"/>
    <xf numFmtId="0" fontId="60" fillId="18" borderId="36" applyNumberFormat="0" applyAlignment="0" applyProtection="0"/>
    <xf numFmtId="0" fontId="61" fillId="19" borderId="37" applyNumberFormat="0" applyAlignment="0" applyProtection="0"/>
    <xf numFmtId="0" fontId="62" fillId="19" borderId="36" applyNumberFormat="0" applyAlignment="0" applyProtection="0"/>
    <xf numFmtId="0" fontId="63" fillId="0" borderId="38" applyNumberFormat="0" applyFill="0" applyAlignment="0" applyProtection="0"/>
    <xf numFmtId="0" fontId="64" fillId="20" borderId="39" applyNumberFormat="0" applyAlignment="0" applyProtection="0"/>
    <xf numFmtId="0" fontId="65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7" fillId="0" borderId="40" applyNumberFormat="0" applyFill="0" applyAlignment="0" applyProtection="0"/>
    <xf numFmtId="0" fontId="68" fillId="21" borderId="0" applyNumberFormat="0" applyBorder="0" applyAlignment="0" applyProtection="0"/>
    <xf numFmtId="0" fontId="20" fillId="3" borderId="0" applyNumberFormat="0" applyBorder="0" applyAlignment="0" applyProtection="0"/>
    <xf numFmtId="0" fontId="20" fillId="4" borderId="0" applyNumberFormat="0" applyBorder="0" applyAlignment="0" applyProtection="0"/>
    <xf numFmtId="0" fontId="68" fillId="22" borderId="0" applyNumberFormat="0" applyBorder="0" applyAlignment="0" applyProtection="0"/>
    <xf numFmtId="0" fontId="68" fillId="23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68" fillId="24" borderId="0" applyNumberFormat="0" applyBorder="0" applyAlignment="0" applyProtection="0"/>
    <xf numFmtId="0" fontId="68" fillId="25" borderId="0" applyNumberFormat="0" applyBorder="0" applyAlignment="0" applyProtection="0"/>
    <xf numFmtId="0" fontId="20" fillId="7" borderId="0" applyNumberFormat="0" applyBorder="0" applyAlignment="0" applyProtection="0"/>
    <xf numFmtId="0" fontId="20" fillId="8" borderId="0" applyNumberFormat="0" applyBorder="0" applyAlignment="0" applyProtection="0"/>
    <xf numFmtId="0" fontId="68" fillId="26" borderId="0" applyNumberFormat="0" applyBorder="0" applyAlignment="0" applyProtection="0"/>
    <xf numFmtId="0" fontId="68" fillId="27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68" fillId="28" borderId="0" applyNumberFormat="0" applyBorder="0" applyAlignment="0" applyProtection="0"/>
    <xf numFmtId="0" fontId="68" fillId="29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68" fillId="30" borderId="0" applyNumberFormat="0" applyBorder="0" applyAlignment="0" applyProtection="0"/>
    <xf numFmtId="0" fontId="68" fillId="3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68" fillId="32" borderId="0" applyNumberFormat="0" applyBorder="0" applyAlignment="0" applyProtection="0"/>
    <xf numFmtId="0" fontId="26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11" borderId="0" applyNumberFormat="0" applyBorder="0" applyAlignment="0" applyProtection="0"/>
    <xf numFmtId="0" fontId="20" fillId="0" borderId="0"/>
    <xf numFmtId="0" fontId="20" fillId="0" borderId="0"/>
    <xf numFmtId="0" fontId="20" fillId="13" borderId="0" applyNumberFormat="0" applyBorder="0" applyAlignment="0" applyProtection="0"/>
    <xf numFmtId="0" fontId="20" fillId="5" borderId="0" applyNumberFormat="0" applyBorder="0" applyAlignment="0" applyProtection="0"/>
    <xf numFmtId="0" fontId="20" fillId="3" borderId="0" applyNumberFormat="0" applyBorder="0" applyAlignment="0" applyProtection="0"/>
    <xf numFmtId="0" fontId="20" fillId="7" borderId="0" applyNumberFormat="0" applyBorder="0" applyAlignment="0" applyProtection="0"/>
    <xf numFmtId="0" fontId="20" fillId="0" borderId="0"/>
    <xf numFmtId="0" fontId="20" fillId="2" borderId="32" applyNumberFormat="0" applyFont="0" applyAlignment="0" applyProtection="0"/>
    <xf numFmtId="0" fontId="20" fillId="2" borderId="32" applyNumberFormat="0" applyFont="0" applyAlignment="0" applyProtection="0"/>
    <xf numFmtId="0" fontId="20" fillId="12" borderId="0" applyNumberFormat="0" applyBorder="0" applyAlignment="0" applyProtection="0"/>
    <xf numFmtId="0" fontId="20" fillId="0" borderId="0"/>
    <xf numFmtId="0" fontId="26" fillId="0" borderId="0"/>
    <xf numFmtId="0" fontId="20" fillId="0" borderId="0"/>
    <xf numFmtId="0" fontId="20" fillId="6" borderId="0" applyNumberFormat="0" applyBorder="0" applyAlignment="0" applyProtection="0"/>
    <xf numFmtId="0" fontId="20" fillId="0" borderId="0"/>
    <xf numFmtId="0" fontId="20" fillId="0" borderId="0"/>
    <xf numFmtId="0" fontId="20" fillId="4" borderId="0" applyNumberFormat="0" applyBorder="0" applyAlignment="0" applyProtection="0"/>
    <xf numFmtId="0" fontId="20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4" borderId="0" applyNumberFormat="0" applyBorder="0" applyAlignment="0" applyProtection="0"/>
    <xf numFmtId="0" fontId="20" fillId="8" borderId="0" applyNumberFormat="0" applyBorder="0" applyAlignment="0" applyProtection="0"/>
    <xf numFmtId="0" fontId="19" fillId="0" borderId="0"/>
    <xf numFmtId="0" fontId="19" fillId="2" borderId="32" applyNumberFormat="0" applyFont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19" fillId="14" borderId="0" applyNumberFormat="0" applyBorder="0" applyAlignment="0" applyProtection="0"/>
    <xf numFmtId="0" fontId="18" fillId="3" borderId="0" applyNumberFormat="0" applyBorder="0" applyAlignment="0" applyProtection="0"/>
    <xf numFmtId="0" fontId="18" fillId="5" borderId="0" applyNumberFormat="0" applyBorder="0" applyAlignment="0" applyProtection="0"/>
    <xf numFmtId="0" fontId="18" fillId="7" borderId="0" applyNumberFormat="0" applyBorder="0" applyAlignment="0" applyProtection="0"/>
    <xf numFmtId="0" fontId="18" fillId="9" borderId="0" applyNumberFormat="0" applyBorder="0" applyAlignment="0" applyProtection="0"/>
    <xf numFmtId="0" fontId="18" fillId="11" borderId="0" applyNumberFormat="0" applyBorder="0" applyAlignment="0" applyProtection="0"/>
    <xf numFmtId="0" fontId="18" fillId="13" borderId="0" applyNumberFormat="0" applyBorder="0" applyAlignment="0" applyProtection="0"/>
    <xf numFmtId="0" fontId="18" fillId="4" borderId="0" applyNumberFormat="0" applyBorder="0" applyAlignment="0" applyProtection="0"/>
    <xf numFmtId="0" fontId="18" fillId="6" borderId="0" applyNumberFormat="0" applyBorder="0" applyAlignment="0" applyProtection="0"/>
    <xf numFmtId="0" fontId="18" fillId="8" borderId="0" applyNumberFormat="0" applyBorder="0" applyAlignment="0" applyProtection="0"/>
    <xf numFmtId="0" fontId="18" fillId="10" borderId="0" applyNumberFormat="0" applyBorder="0" applyAlignment="0" applyProtection="0"/>
    <xf numFmtId="0" fontId="18" fillId="12" borderId="0" applyNumberFormat="0" applyBorder="0" applyAlignment="0" applyProtection="0"/>
    <xf numFmtId="0" fontId="18" fillId="14" borderId="0" applyNumberFormat="0" applyBorder="0" applyAlignment="0" applyProtection="0"/>
    <xf numFmtId="0" fontId="18" fillId="2" borderId="32" applyNumberFormat="0" applyFont="0" applyAlignment="0" applyProtection="0"/>
    <xf numFmtId="0" fontId="18" fillId="2" borderId="32" applyNumberFormat="0" applyFon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9" fillId="0" borderId="0"/>
    <xf numFmtId="0" fontId="26" fillId="0" borderId="0"/>
    <xf numFmtId="0" fontId="70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26" fillId="0" borderId="0"/>
    <xf numFmtId="0" fontId="17" fillId="0" borderId="0"/>
    <xf numFmtId="0" fontId="17" fillId="0" borderId="0"/>
    <xf numFmtId="0" fontId="26" fillId="0" borderId="0"/>
    <xf numFmtId="0" fontId="39" fillId="0" borderId="0"/>
    <xf numFmtId="0" fontId="45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0" fontId="26" fillId="0" borderId="0"/>
    <xf numFmtId="0" fontId="17" fillId="0" borderId="0"/>
    <xf numFmtId="0" fontId="17" fillId="0" borderId="0"/>
    <xf numFmtId="0" fontId="39" fillId="0" borderId="0"/>
    <xf numFmtId="0" fontId="39" fillId="0" borderId="0"/>
    <xf numFmtId="0" fontId="45" fillId="0" borderId="0"/>
    <xf numFmtId="0" fontId="17" fillId="0" borderId="0"/>
    <xf numFmtId="0" fontId="17" fillId="0" borderId="0"/>
    <xf numFmtId="0" fontId="41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26" fillId="0" borderId="0"/>
    <xf numFmtId="0" fontId="17" fillId="0" borderId="0"/>
    <xf numFmtId="0" fontId="41" fillId="0" borderId="0"/>
    <xf numFmtId="191" fontId="41" fillId="0" borderId="0" applyFont="0" applyFill="0" applyBorder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2" borderId="32" applyNumberFormat="0" applyFont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2" borderId="32" applyNumberFormat="0" applyFont="0" applyAlignment="0" applyProtection="0"/>
    <xf numFmtId="0" fontId="17" fillId="2" borderId="32" applyNumberFormat="0" applyFont="0" applyAlignment="0" applyProtection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6" fillId="0" borderId="0"/>
    <xf numFmtId="0" fontId="16" fillId="2" borderId="32" applyNumberFormat="0" applyFont="0" applyAlignment="0" applyProtection="0"/>
    <xf numFmtId="0" fontId="16" fillId="3" borderId="0" applyNumberFormat="0" applyBorder="0" applyAlignment="0" applyProtection="0"/>
    <xf numFmtId="0" fontId="16" fillId="4" borderId="0" applyNumberFormat="0" applyBorder="0" applyAlignment="0" applyProtection="0"/>
    <xf numFmtId="0" fontId="16" fillId="5" borderId="0" applyNumberFormat="0" applyBorder="0" applyAlignment="0" applyProtection="0"/>
    <xf numFmtId="0" fontId="16" fillId="6" borderId="0" applyNumberFormat="0" applyBorder="0" applyAlignment="0" applyProtection="0"/>
    <xf numFmtId="0" fontId="16" fillId="7" borderId="0" applyNumberFormat="0" applyBorder="0" applyAlignment="0" applyProtection="0"/>
    <xf numFmtId="0" fontId="16" fillId="8" borderId="0" applyNumberFormat="0" applyBorder="0" applyAlignment="0" applyProtection="0"/>
    <xf numFmtId="0" fontId="16" fillId="9" borderId="0" applyNumberFormat="0" applyBorder="0" applyAlignment="0" applyProtection="0"/>
    <xf numFmtId="0" fontId="16" fillId="10" borderId="0" applyNumberFormat="0" applyBorder="0" applyAlignment="0" applyProtection="0"/>
    <xf numFmtId="0" fontId="16" fillId="11" borderId="0" applyNumberFormat="0" applyBorder="0" applyAlignment="0" applyProtection="0"/>
    <xf numFmtId="0" fontId="16" fillId="12" borderId="0" applyNumberFormat="0" applyBorder="0" applyAlignment="0" applyProtection="0"/>
    <xf numFmtId="0" fontId="16" fillId="13" borderId="0" applyNumberFormat="0" applyBorder="0" applyAlignment="0" applyProtection="0"/>
    <xf numFmtId="0" fontId="16" fillId="14" borderId="0" applyNumberFormat="0" applyBorder="0" applyAlignment="0" applyProtection="0"/>
    <xf numFmtId="0" fontId="15" fillId="0" borderId="0"/>
    <xf numFmtId="0" fontId="15" fillId="2" borderId="32" applyNumberFormat="0" applyFont="0" applyAlignment="0" applyProtection="0"/>
    <xf numFmtId="0" fontId="15" fillId="3" borderId="0" applyNumberFormat="0" applyBorder="0" applyAlignment="0" applyProtection="0"/>
    <xf numFmtId="0" fontId="1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8" borderId="0" applyNumberFormat="0" applyBorder="0" applyAlignment="0" applyProtection="0"/>
    <xf numFmtId="0" fontId="15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1" borderId="0" applyNumberFormat="0" applyBorder="0" applyAlignment="0" applyProtection="0"/>
    <xf numFmtId="0" fontId="14" fillId="0" borderId="0"/>
    <xf numFmtId="0" fontId="14" fillId="0" borderId="0"/>
    <xf numFmtId="0" fontId="14" fillId="13" borderId="0" applyNumberFormat="0" applyBorder="0" applyAlignment="0" applyProtection="0"/>
    <xf numFmtId="0" fontId="14" fillId="5" borderId="0" applyNumberFormat="0" applyBorder="0" applyAlignment="0" applyProtection="0"/>
    <xf numFmtId="0" fontId="14" fillId="3" borderId="0" applyNumberFormat="0" applyBorder="0" applyAlignment="0" applyProtection="0"/>
    <xf numFmtId="0" fontId="14" fillId="7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12" borderId="0" applyNumberFormat="0" applyBorder="0" applyAlignment="0" applyProtection="0"/>
    <xf numFmtId="0" fontId="14" fillId="0" borderId="0"/>
    <xf numFmtId="0" fontId="14" fillId="0" borderId="0"/>
    <xf numFmtId="0" fontId="14" fillId="6" borderId="0" applyNumberFormat="0" applyBorder="0" applyAlignment="0" applyProtection="0"/>
    <xf numFmtId="0" fontId="14" fillId="0" borderId="0"/>
    <xf numFmtId="0" fontId="14" fillId="0" borderId="0"/>
    <xf numFmtId="0" fontId="14" fillId="4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4" borderId="0" applyNumberFormat="0" applyBorder="0" applyAlignment="0" applyProtection="0"/>
    <xf numFmtId="0" fontId="14" fillId="8" borderId="0" applyNumberFormat="0" applyBorder="0" applyAlignment="0" applyProtection="0"/>
    <xf numFmtId="0" fontId="14" fillId="0" borderId="0"/>
    <xf numFmtId="0" fontId="14" fillId="2" borderId="32" applyNumberFormat="0" applyFont="0" applyAlignment="0" applyProtection="0"/>
    <xf numFmtId="0" fontId="14" fillId="3" borderId="0" applyNumberFormat="0" applyBorder="0" applyAlignment="0" applyProtection="0"/>
    <xf numFmtId="0" fontId="14" fillId="4" borderId="0" applyNumberFormat="0" applyBorder="0" applyAlignment="0" applyProtection="0"/>
    <xf numFmtId="0" fontId="14" fillId="5" borderId="0" applyNumberFormat="0" applyBorder="0" applyAlignment="0" applyProtection="0"/>
    <xf numFmtId="0" fontId="14" fillId="6" borderId="0" applyNumberFormat="0" applyBorder="0" applyAlignment="0" applyProtection="0"/>
    <xf numFmtId="0" fontId="14" fillId="7" borderId="0" applyNumberFormat="0" applyBorder="0" applyAlignment="0" applyProtection="0"/>
    <xf numFmtId="0" fontId="14" fillId="8" borderId="0" applyNumberFormat="0" applyBorder="0" applyAlignment="0" applyProtection="0"/>
    <xf numFmtId="0" fontId="14" fillId="9" borderId="0" applyNumberFormat="0" applyBorder="0" applyAlignment="0" applyProtection="0"/>
    <xf numFmtId="0" fontId="14" fillId="10" borderId="0" applyNumberFormat="0" applyBorder="0" applyAlignment="0" applyProtection="0"/>
    <xf numFmtId="0" fontId="14" fillId="11" borderId="0" applyNumberFormat="0" applyBorder="0" applyAlignment="0" applyProtection="0"/>
    <xf numFmtId="0" fontId="14" fillId="12" borderId="0" applyNumberFormat="0" applyBorder="0" applyAlignment="0" applyProtection="0"/>
    <xf numFmtId="0" fontId="14" fillId="13" borderId="0" applyNumberFormat="0" applyBorder="0" applyAlignment="0" applyProtection="0"/>
    <xf numFmtId="0" fontId="14" fillId="14" borderId="0" applyNumberFormat="0" applyBorder="0" applyAlignment="0" applyProtection="0"/>
    <xf numFmtId="0" fontId="14" fillId="3" borderId="0" applyNumberFormat="0" applyBorder="0" applyAlignment="0" applyProtection="0"/>
    <xf numFmtId="0" fontId="14" fillId="5" borderId="0" applyNumberFormat="0" applyBorder="0" applyAlignment="0" applyProtection="0"/>
    <xf numFmtId="0" fontId="14" fillId="7" borderId="0" applyNumberFormat="0" applyBorder="0" applyAlignment="0" applyProtection="0"/>
    <xf numFmtId="0" fontId="14" fillId="9" borderId="0" applyNumberFormat="0" applyBorder="0" applyAlignment="0" applyProtection="0"/>
    <xf numFmtId="0" fontId="14" fillId="11" borderId="0" applyNumberFormat="0" applyBorder="0" applyAlignment="0" applyProtection="0"/>
    <xf numFmtId="0" fontId="14" fillId="13" borderId="0" applyNumberFormat="0" applyBorder="0" applyAlignment="0" applyProtection="0"/>
    <xf numFmtId="0" fontId="14" fillId="4" borderId="0" applyNumberFormat="0" applyBorder="0" applyAlignment="0" applyProtection="0"/>
    <xf numFmtId="0" fontId="14" fillId="6" borderId="0" applyNumberFormat="0" applyBorder="0" applyAlignment="0" applyProtection="0"/>
    <xf numFmtId="0" fontId="14" fillId="8" borderId="0" applyNumberFormat="0" applyBorder="0" applyAlignment="0" applyProtection="0"/>
    <xf numFmtId="0" fontId="14" fillId="10" borderId="0" applyNumberFormat="0" applyBorder="0" applyAlignment="0" applyProtection="0"/>
    <xf numFmtId="0" fontId="14" fillId="12" borderId="0" applyNumberFormat="0" applyBorder="0" applyAlignment="0" applyProtection="0"/>
    <xf numFmtId="0" fontId="14" fillId="14" borderId="0" applyNumberFormat="0" applyBorder="0" applyAlignment="0" applyProtection="0"/>
    <xf numFmtId="0" fontId="14" fillId="2" borderId="32" applyNumberFormat="0" applyFont="0" applyAlignment="0" applyProtection="0"/>
    <xf numFmtId="0" fontId="14" fillId="2" borderId="32" applyNumberFormat="0" applyFont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41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11" borderId="0" applyNumberFormat="0" applyBorder="0" applyAlignment="0" applyProtection="0"/>
    <xf numFmtId="0" fontId="13" fillId="0" borderId="0"/>
    <xf numFmtId="0" fontId="13" fillId="0" borderId="0"/>
    <xf numFmtId="0" fontId="13" fillId="13" borderId="0" applyNumberFormat="0" applyBorder="0" applyAlignment="0" applyProtection="0"/>
    <xf numFmtId="0" fontId="13" fillId="5" borderId="0" applyNumberFormat="0" applyBorder="0" applyAlignment="0" applyProtection="0"/>
    <xf numFmtId="0" fontId="13" fillId="3" borderId="0" applyNumberFormat="0" applyBorder="0" applyAlignment="0" applyProtection="0"/>
    <xf numFmtId="0" fontId="13" fillId="7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12" borderId="0" applyNumberFormat="0" applyBorder="0" applyAlignment="0" applyProtection="0"/>
    <xf numFmtId="0" fontId="13" fillId="0" borderId="0"/>
    <xf numFmtId="0" fontId="13" fillId="0" borderId="0"/>
    <xf numFmtId="0" fontId="13" fillId="6" borderId="0" applyNumberFormat="0" applyBorder="0" applyAlignment="0" applyProtection="0"/>
    <xf numFmtId="0" fontId="13" fillId="0" borderId="0"/>
    <xf numFmtId="0" fontId="13" fillId="0" borderId="0"/>
    <xf numFmtId="0" fontId="13" fillId="4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4" borderId="0" applyNumberFormat="0" applyBorder="0" applyAlignment="0" applyProtection="0"/>
    <xf numFmtId="0" fontId="13" fillId="8" borderId="0" applyNumberFormat="0" applyBorder="0" applyAlignment="0" applyProtection="0"/>
    <xf numFmtId="0" fontId="13" fillId="0" borderId="0"/>
    <xf numFmtId="0" fontId="13" fillId="2" borderId="32" applyNumberFormat="0" applyFont="0" applyAlignment="0" applyProtection="0"/>
    <xf numFmtId="0" fontId="13" fillId="3" borderId="0" applyNumberFormat="0" applyBorder="0" applyAlignment="0" applyProtection="0"/>
    <xf numFmtId="0" fontId="13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8" borderId="0" applyNumberFormat="0" applyBorder="0" applyAlignment="0" applyProtection="0"/>
    <xf numFmtId="0" fontId="13" fillId="9" borderId="0" applyNumberFormat="0" applyBorder="0" applyAlignment="0" applyProtection="0"/>
    <xf numFmtId="0" fontId="13" fillId="10" borderId="0" applyNumberFormat="0" applyBorder="0" applyAlignment="0" applyProtection="0"/>
    <xf numFmtId="0" fontId="13" fillId="11" borderId="0" applyNumberFormat="0" applyBorder="0" applyAlignment="0" applyProtection="0"/>
    <xf numFmtId="0" fontId="13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4" borderId="0" applyNumberFormat="0" applyBorder="0" applyAlignment="0" applyProtection="0"/>
    <xf numFmtId="0" fontId="13" fillId="3" borderId="0" applyNumberFormat="0" applyBorder="0" applyAlignment="0" applyProtection="0"/>
    <xf numFmtId="0" fontId="13" fillId="5" borderId="0" applyNumberFormat="0" applyBorder="0" applyAlignment="0" applyProtection="0"/>
    <xf numFmtId="0" fontId="13" fillId="7" borderId="0" applyNumberFormat="0" applyBorder="0" applyAlignment="0" applyProtection="0"/>
    <xf numFmtId="0" fontId="13" fillId="9" borderId="0" applyNumberFormat="0" applyBorder="0" applyAlignment="0" applyProtection="0"/>
    <xf numFmtId="0" fontId="13" fillId="11" borderId="0" applyNumberFormat="0" applyBorder="0" applyAlignment="0" applyProtection="0"/>
    <xf numFmtId="0" fontId="13" fillId="13" borderId="0" applyNumberFormat="0" applyBorder="0" applyAlignment="0" applyProtection="0"/>
    <xf numFmtId="0" fontId="13" fillId="4" borderId="0" applyNumberFormat="0" applyBorder="0" applyAlignment="0" applyProtection="0"/>
    <xf numFmtId="0" fontId="13" fillId="6" borderId="0" applyNumberFormat="0" applyBorder="0" applyAlignment="0" applyProtection="0"/>
    <xf numFmtId="0" fontId="13" fillId="8" borderId="0" applyNumberFormat="0" applyBorder="0" applyAlignment="0" applyProtection="0"/>
    <xf numFmtId="0" fontId="13" fillId="10" borderId="0" applyNumberFormat="0" applyBorder="0" applyAlignment="0" applyProtection="0"/>
    <xf numFmtId="0" fontId="13" fillId="12" borderId="0" applyNumberFormat="0" applyBorder="0" applyAlignment="0" applyProtection="0"/>
    <xf numFmtId="0" fontId="13" fillId="14" borderId="0" applyNumberFormat="0" applyBorder="0" applyAlignment="0" applyProtection="0"/>
    <xf numFmtId="0" fontId="13" fillId="2" borderId="32" applyNumberFormat="0" applyFont="0" applyAlignment="0" applyProtection="0"/>
    <xf numFmtId="0" fontId="13" fillId="2" borderId="32" applyNumberFormat="0" applyFont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6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1" borderId="0" applyNumberFormat="0" applyBorder="0" applyAlignment="0" applyProtection="0"/>
    <xf numFmtId="0" fontId="12" fillId="0" borderId="0"/>
    <xf numFmtId="0" fontId="12" fillId="0" borderId="0"/>
    <xf numFmtId="0" fontId="12" fillId="13" borderId="0" applyNumberFormat="0" applyBorder="0" applyAlignment="0" applyProtection="0"/>
    <xf numFmtId="0" fontId="12" fillId="5" borderId="0" applyNumberFormat="0" applyBorder="0" applyAlignment="0" applyProtection="0"/>
    <xf numFmtId="0" fontId="12" fillId="3" borderId="0" applyNumberFormat="0" applyBorder="0" applyAlignment="0" applyProtection="0"/>
    <xf numFmtId="0" fontId="12" fillId="7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12" borderId="0" applyNumberFormat="0" applyBorder="0" applyAlignment="0" applyProtection="0"/>
    <xf numFmtId="0" fontId="12" fillId="0" borderId="0"/>
    <xf numFmtId="0" fontId="12" fillId="0" borderId="0"/>
    <xf numFmtId="0" fontId="12" fillId="6" borderId="0" applyNumberFormat="0" applyBorder="0" applyAlignment="0" applyProtection="0"/>
    <xf numFmtId="0" fontId="12" fillId="0" borderId="0"/>
    <xf numFmtId="0" fontId="12" fillId="0" borderId="0"/>
    <xf numFmtId="0" fontId="12" fillId="4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4" borderId="0" applyNumberFormat="0" applyBorder="0" applyAlignment="0" applyProtection="0"/>
    <xf numFmtId="0" fontId="12" fillId="8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3" borderId="0" applyNumberFormat="0" applyBorder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5" borderId="0" applyNumberFormat="0" applyBorder="0" applyAlignment="0" applyProtection="0"/>
    <xf numFmtId="0" fontId="12" fillId="7" borderId="0" applyNumberFormat="0" applyBorder="0" applyAlignment="0" applyProtection="0"/>
    <xf numFmtId="0" fontId="12" fillId="9" borderId="0" applyNumberFormat="0" applyBorder="0" applyAlignment="0" applyProtection="0"/>
    <xf numFmtId="0" fontId="12" fillId="11" borderId="0" applyNumberFormat="0" applyBorder="0" applyAlignment="0" applyProtection="0"/>
    <xf numFmtId="0" fontId="12" fillId="13" borderId="0" applyNumberFormat="0" applyBorder="0" applyAlignment="0" applyProtection="0"/>
    <xf numFmtId="0" fontId="12" fillId="4" borderId="0" applyNumberFormat="0" applyBorder="0" applyAlignment="0" applyProtection="0"/>
    <xf numFmtId="0" fontId="12" fillId="6" borderId="0" applyNumberFormat="0" applyBorder="0" applyAlignment="0" applyProtection="0"/>
    <xf numFmtId="0" fontId="12" fillId="8" borderId="0" applyNumberFormat="0" applyBorder="0" applyAlignment="0" applyProtection="0"/>
    <xf numFmtId="0" fontId="12" fillId="10" borderId="0" applyNumberFormat="0" applyBorder="0" applyAlignment="0" applyProtection="0"/>
    <xf numFmtId="0" fontId="12" fillId="12" borderId="0" applyNumberFormat="0" applyBorder="0" applyAlignment="0" applyProtection="0"/>
    <xf numFmtId="0" fontId="12" fillId="14" borderId="0" applyNumberFormat="0" applyBorder="0" applyAlignment="0" applyProtection="0"/>
    <xf numFmtId="0" fontId="12" fillId="2" borderId="32" applyNumberFormat="0" applyFont="0" applyAlignment="0" applyProtection="0"/>
    <xf numFmtId="0" fontId="12" fillId="2" borderId="32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12" fillId="0" borderId="0"/>
    <xf numFmtId="0" fontId="12" fillId="2" borderId="32" applyNumberFormat="0" applyFont="0" applyAlignment="0" applyProtection="0"/>
    <xf numFmtId="0" fontId="12" fillId="3" borderId="0" applyNumberFormat="0" applyBorder="0" applyAlignment="0" applyProtection="0"/>
    <xf numFmtId="0" fontId="12" fillId="4" borderId="0" applyNumberFormat="0" applyBorder="0" applyAlignment="0" applyProtection="0"/>
    <xf numFmtId="0" fontId="12" fillId="5" borderId="0" applyNumberFormat="0" applyBorder="0" applyAlignment="0" applyProtection="0"/>
    <xf numFmtId="0" fontId="12" fillId="6" borderId="0" applyNumberFormat="0" applyBorder="0" applyAlignment="0" applyProtection="0"/>
    <xf numFmtId="0" fontId="12" fillId="7" borderId="0" applyNumberFormat="0" applyBorder="0" applyAlignment="0" applyProtection="0"/>
    <xf numFmtId="0" fontId="12" fillId="8" borderId="0" applyNumberFormat="0" applyBorder="0" applyAlignment="0" applyProtection="0"/>
    <xf numFmtId="0" fontId="12" fillId="9" borderId="0" applyNumberFormat="0" applyBorder="0" applyAlignment="0" applyProtection="0"/>
    <xf numFmtId="0" fontId="12" fillId="10" borderId="0" applyNumberFormat="0" applyBorder="0" applyAlignment="0" applyProtection="0"/>
    <xf numFmtId="0" fontId="12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2" fillId="14" borderId="0" applyNumberFormat="0" applyBorder="0" applyAlignment="0" applyProtection="0"/>
    <xf numFmtId="0" fontId="26" fillId="0" borderId="0"/>
    <xf numFmtId="0" fontId="12" fillId="0" borderId="0"/>
    <xf numFmtId="0" fontId="12" fillId="0" borderId="0"/>
    <xf numFmtId="0" fontId="11" fillId="0" borderId="0"/>
    <xf numFmtId="0" fontId="11" fillId="2" borderId="32" applyNumberFormat="0" applyFont="0" applyAlignment="0" applyProtection="0"/>
    <xf numFmtId="0" fontId="11" fillId="3" borderId="0" applyNumberFormat="0" applyBorder="0" applyAlignment="0" applyProtection="0"/>
    <xf numFmtId="0" fontId="11" fillId="4" borderId="0" applyNumberFormat="0" applyBorder="0" applyAlignment="0" applyProtection="0"/>
    <xf numFmtId="0" fontId="11" fillId="5" borderId="0" applyNumberFormat="0" applyBorder="0" applyAlignment="0" applyProtection="0"/>
    <xf numFmtId="0" fontId="11" fillId="6" borderId="0" applyNumberFormat="0" applyBorder="0" applyAlignment="0" applyProtection="0"/>
    <xf numFmtId="0" fontId="11" fillId="7" borderId="0" applyNumberFormat="0" applyBorder="0" applyAlignment="0" applyProtection="0"/>
    <xf numFmtId="0" fontId="11" fillId="8" borderId="0" applyNumberFormat="0" applyBorder="0" applyAlignment="0" applyProtection="0"/>
    <xf numFmtId="0" fontId="11" fillId="9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4" borderId="0" applyNumberFormat="0" applyBorder="0" applyAlignment="0" applyProtection="0"/>
    <xf numFmtId="0" fontId="10" fillId="0" borderId="0"/>
    <xf numFmtId="0" fontId="77" fillId="0" borderId="0" applyNumberFormat="0" applyFill="0" applyBorder="0" applyAlignment="0" applyProtection="0">
      <alignment vertical="top"/>
      <protection locked="0"/>
    </xf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79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11" borderId="0" applyNumberFormat="0" applyBorder="0" applyAlignment="0" applyProtection="0"/>
    <xf numFmtId="0" fontId="7" fillId="0" borderId="0"/>
    <xf numFmtId="0" fontId="7" fillId="0" borderId="0"/>
    <xf numFmtId="0" fontId="7" fillId="13" borderId="0" applyNumberFormat="0" applyBorder="0" applyAlignment="0" applyProtection="0"/>
    <xf numFmtId="0" fontId="7" fillId="5" borderId="0" applyNumberFormat="0" applyBorder="0" applyAlignment="0" applyProtection="0"/>
    <xf numFmtId="0" fontId="7" fillId="3" borderId="0" applyNumberFormat="0" applyBorder="0" applyAlignment="0" applyProtection="0"/>
    <xf numFmtId="0" fontId="7" fillId="7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12" borderId="0" applyNumberFormat="0" applyBorder="0" applyAlignment="0" applyProtection="0"/>
    <xf numFmtId="0" fontId="7" fillId="0" borderId="0"/>
    <xf numFmtId="0" fontId="7" fillId="0" borderId="0"/>
    <xf numFmtId="0" fontId="7" fillId="6" borderId="0" applyNumberFormat="0" applyBorder="0" applyAlignment="0" applyProtection="0"/>
    <xf numFmtId="0" fontId="7" fillId="0" borderId="0"/>
    <xf numFmtId="0" fontId="7" fillId="0" borderId="0"/>
    <xf numFmtId="0" fontId="7" fillId="4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4" borderId="0" applyNumberFormat="0" applyBorder="0" applyAlignment="0" applyProtection="0"/>
    <xf numFmtId="0" fontId="7" fillId="8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4" borderId="0" applyNumberFormat="0" applyBorder="0" applyAlignment="0" applyProtection="0"/>
    <xf numFmtId="0" fontId="7" fillId="6" borderId="0" applyNumberFormat="0" applyBorder="0" applyAlignment="0" applyProtection="0"/>
    <xf numFmtId="0" fontId="7" fillId="8" borderId="0" applyNumberFormat="0" applyBorder="0" applyAlignment="0" applyProtection="0"/>
    <xf numFmtId="0" fontId="7" fillId="10" borderId="0" applyNumberFormat="0" applyBorder="0" applyAlignment="0" applyProtection="0"/>
    <xf numFmtId="0" fontId="7" fillId="12" borderId="0" applyNumberFormat="0" applyBorder="0" applyAlignment="0" applyProtection="0"/>
    <xf numFmtId="0" fontId="7" fillId="14" borderId="0" applyNumberFormat="0" applyBorder="0" applyAlignment="0" applyProtection="0"/>
    <xf numFmtId="0" fontId="7" fillId="2" borderId="32" applyNumberFormat="0" applyFont="0" applyAlignment="0" applyProtection="0"/>
    <xf numFmtId="0" fontId="7" fillId="2" borderId="32" applyNumberFormat="0" applyFont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2" borderId="32" applyNumberFormat="0" applyFont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6" fillId="0" borderId="0"/>
    <xf numFmtId="0" fontId="5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26" fillId="0" borderId="0"/>
    <xf numFmtId="9" fontId="26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0" borderId="0"/>
    <xf numFmtId="0" fontId="4" fillId="0" borderId="0"/>
    <xf numFmtId="0" fontId="4" fillId="13" borderId="0" applyNumberFormat="0" applyBorder="0" applyAlignment="0" applyProtection="0"/>
    <xf numFmtId="0" fontId="4" fillId="5" borderId="0" applyNumberFormat="0" applyBorder="0" applyAlignment="0" applyProtection="0"/>
    <xf numFmtId="0" fontId="4" fillId="3" borderId="0" applyNumberFormat="0" applyBorder="0" applyAlignment="0" applyProtection="0"/>
    <xf numFmtId="0" fontId="4" fillId="7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12" borderId="0" applyNumberFormat="0" applyBorder="0" applyAlignment="0" applyProtection="0"/>
    <xf numFmtId="0" fontId="4" fillId="0" borderId="0"/>
    <xf numFmtId="0" fontId="4" fillId="0" borderId="0"/>
    <xf numFmtId="0" fontId="4" fillId="6" borderId="0" applyNumberFormat="0" applyBorder="0" applyAlignment="0" applyProtection="0"/>
    <xf numFmtId="0" fontId="4" fillId="0" borderId="0"/>
    <xf numFmtId="0" fontId="4" fillId="0" borderId="0"/>
    <xf numFmtId="0" fontId="4" fillId="4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4" borderId="0" applyNumberFormat="0" applyBorder="0" applyAlignment="0" applyProtection="0"/>
    <xf numFmtId="0" fontId="4" fillId="8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3" borderId="0" applyNumberFormat="0" applyBorder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5" borderId="0" applyNumberFormat="0" applyBorder="0" applyAlignment="0" applyProtection="0"/>
    <xf numFmtId="0" fontId="4" fillId="7" borderId="0" applyNumberFormat="0" applyBorder="0" applyAlignment="0" applyProtection="0"/>
    <xf numFmtId="0" fontId="4" fillId="9" borderId="0" applyNumberFormat="0" applyBorder="0" applyAlignment="0" applyProtection="0"/>
    <xf numFmtId="0" fontId="4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4" borderId="0" applyNumberFormat="0" applyBorder="0" applyAlignment="0" applyProtection="0"/>
    <xf numFmtId="0" fontId="4" fillId="6" borderId="0" applyNumberFormat="0" applyBorder="0" applyAlignment="0" applyProtection="0"/>
    <xf numFmtId="0" fontId="4" fillId="8" borderId="0" applyNumberFormat="0" applyBorder="0" applyAlignment="0" applyProtection="0"/>
    <xf numFmtId="0" fontId="4" fillId="10" borderId="0" applyNumberFormat="0" applyBorder="0" applyAlignment="0" applyProtection="0"/>
    <xf numFmtId="0" fontId="4" fillId="12" borderId="0" applyNumberFormat="0" applyBorder="0" applyAlignment="0" applyProtection="0"/>
    <xf numFmtId="0" fontId="4" fillId="14" borderId="0" applyNumberFormat="0" applyBorder="0" applyAlignment="0" applyProtection="0"/>
    <xf numFmtId="0" fontId="4" fillId="2" borderId="32" applyNumberFormat="0" applyFont="0" applyAlignment="0" applyProtection="0"/>
    <xf numFmtId="0" fontId="4" fillId="2" borderId="32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" borderId="32" applyNumberFormat="0" applyFont="0" applyAlignment="0" applyProtection="0"/>
    <xf numFmtId="0" fontId="4" fillId="3" borderId="0" applyNumberFormat="0" applyBorder="0" applyAlignment="0" applyProtection="0"/>
    <xf numFmtId="0" fontId="4" fillId="4" borderId="0" applyNumberFormat="0" applyBorder="0" applyAlignment="0" applyProtection="0"/>
    <xf numFmtId="0" fontId="4" fillId="5" borderId="0" applyNumberFormat="0" applyBorder="0" applyAlignment="0" applyProtection="0"/>
    <xf numFmtId="0" fontId="4" fillId="6" borderId="0" applyNumberFormat="0" applyBorder="0" applyAlignment="0" applyProtection="0"/>
    <xf numFmtId="0" fontId="4" fillId="7" borderId="0" applyNumberFormat="0" applyBorder="0" applyAlignment="0" applyProtection="0"/>
    <xf numFmtId="0" fontId="4" fillId="8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0" borderId="0"/>
    <xf numFmtId="0" fontId="3" fillId="0" borderId="0"/>
    <xf numFmtId="0" fontId="41" fillId="0" borderId="0"/>
    <xf numFmtId="0" fontId="26" fillId="0" borderId="0"/>
    <xf numFmtId="0" fontId="69" fillId="0" borderId="0"/>
    <xf numFmtId="0" fontId="2" fillId="0" borderId="0"/>
    <xf numFmtId="0" fontId="1" fillId="0" borderId="0"/>
  </cellStyleXfs>
  <cellXfs count="752">
    <xf numFmtId="0" fontId="0" fillId="0" borderId="0" xfId="0"/>
    <xf numFmtId="0" fontId="0" fillId="0" borderId="0" xfId="0" applyBorder="1"/>
    <xf numFmtId="166" fontId="32" fillId="0" borderId="0" xfId="0" applyNumberFormat="1" applyFont="1" applyFill="1" applyBorder="1" applyAlignment="1">
      <alignment horizontal="center" wrapText="1"/>
    </xf>
    <xf numFmtId="0" fontId="0" fillId="0" borderId="0" xfId="0" applyAlignment="1">
      <alignment horizontal="left"/>
    </xf>
    <xf numFmtId="167" fontId="29" fillId="0" borderId="0" xfId="0" applyNumberFormat="1" applyFont="1" applyFill="1" applyAlignment="1"/>
    <xf numFmtId="0" fontId="0" fillId="0" borderId="0" xfId="0" applyFill="1"/>
    <xf numFmtId="167" fontId="35" fillId="0" borderId="0" xfId="0" applyNumberFormat="1" applyFont="1" applyFill="1" applyAlignment="1"/>
    <xf numFmtId="0" fontId="27" fillId="0" borderId="0" xfId="0" applyFont="1"/>
    <xf numFmtId="166" fontId="29" fillId="0" borderId="0" xfId="0" applyNumberFormat="1" applyFont="1" applyFill="1" applyAlignment="1"/>
    <xf numFmtId="0" fontId="0" fillId="0" borderId="0" xfId="0" applyFill="1" applyBorder="1"/>
    <xf numFmtId="0" fontId="26" fillId="0" borderId="0" xfId="2" applyBorder="1"/>
    <xf numFmtId="0" fontId="26" fillId="0" borderId="0" xfId="2"/>
    <xf numFmtId="0" fontId="27" fillId="0" borderId="8" xfId="2" applyFont="1" applyBorder="1" applyAlignment="1">
      <alignment horizontal="center" vertical="center" wrapText="1"/>
    </xf>
    <xf numFmtId="169" fontId="27" fillId="0" borderId="8" xfId="2" applyNumberFormat="1" applyFont="1" applyBorder="1" applyAlignment="1">
      <alignment horizontal="center" vertical="center" wrapText="1"/>
    </xf>
    <xf numFmtId="167" fontId="29" fillId="0" borderId="0" xfId="2" applyNumberFormat="1" applyFont="1" applyFill="1" applyAlignment="1"/>
    <xf numFmtId="165" fontId="34" fillId="0" borderId="0" xfId="1" applyNumberFormat="1" applyFont="1" applyBorder="1" applyAlignment="1">
      <alignment horizontal="right"/>
    </xf>
    <xf numFmtId="172" fontId="29" fillId="0" borderId="0" xfId="2" applyNumberFormat="1" applyFont="1" applyFill="1"/>
    <xf numFmtId="0" fontId="27" fillId="0" borderId="0" xfId="2" applyFont="1" applyBorder="1" applyAlignment="1">
      <alignment horizontal="right"/>
    </xf>
    <xf numFmtId="167" fontId="27" fillId="0" borderId="0" xfId="2" applyNumberFormat="1" applyFont="1" applyFill="1" applyAlignment="1">
      <alignment horizontal="right"/>
    </xf>
    <xf numFmtId="0" fontId="26" fillId="0" borderId="0" xfId="2" applyFill="1"/>
    <xf numFmtId="0" fontId="26" fillId="0" borderId="0" xfId="2" applyFont="1" applyBorder="1"/>
    <xf numFmtId="0" fontId="38" fillId="0" borderId="0" xfId="2" applyFont="1" applyBorder="1"/>
    <xf numFmtId="0" fontId="26" fillId="0" borderId="0" xfId="2" applyFont="1"/>
    <xf numFmtId="0" fontId="39" fillId="0" borderId="0" xfId="2" applyFont="1"/>
    <xf numFmtId="0" fontId="27" fillId="0" borderId="1" xfId="2" applyFont="1" applyBorder="1" applyAlignment="1"/>
    <xf numFmtId="0" fontId="27" fillId="0" borderId="0" xfId="2" applyFont="1" applyAlignment="1"/>
    <xf numFmtId="171" fontId="27" fillId="0" borderId="0" xfId="2" applyNumberFormat="1" applyFont="1" applyBorder="1" applyAlignment="1"/>
    <xf numFmtId="173" fontId="27" fillId="0" borderId="0" xfId="2" applyNumberFormat="1" applyFont="1" applyFill="1"/>
    <xf numFmtId="0" fontId="29" fillId="0" borderId="1" xfId="2" applyFont="1" applyBorder="1" applyAlignment="1"/>
    <xf numFmtId="0" fontId="29" fillId="0" borderId="0" xfId="2" applyFont="1" applyBorder="1" applyAlignment="1"/>
    <xf numFmtId="0" fontId="27" fillId="0" borderId="1" xfId="2" applyFont="1" applyBorder="1" applyAlignment="1">
      <alignment wrapText="1"/>
    </xf>
    <xf numFmtId="0" fontId="29" fillId="0" borderId="1" xfId="2" applyFont="1" applyBorder="1" applyAlignment="1">
      <alignment wrapText="1"/>
    </xf>
    <xf numFmtId="0" fontId="27" fillId="0" borderId="1" xfId="2" applyFont="1" applyFill="1" applyBorder="1" applyAlignment="1">
      <alignment horizontal="left" wrapText="1"/>
    </xf>
    <xf numFmtId="0" fontId="27" fillId="0" borderId="0" xfId="2" applyFont="1" applyFill="1"/>
    <xf numFmtId="0" fontId="27" fillId="0" borderId="1" xfId="2" applyFont="1" applyFill="1" applyBorder="1" applyAlignment="1">
      <alignment wrapText="1"/>
    </xf>
    <xf numFmtId="0" fontId="29" fillId="0" borderId="1" xfId="2" applyFont="1" applyFill="1" applyBorder="1" applyAlignment="1">
      <alignment wrapText="1"/>
    </xf>
    <xf numFmtId="173" fontId="29" fillId="0" borderId="0" xfId="2" applyNumberFormat="1" applyFont="1" applyFill="1"/>
    <xf numFmtId="0" fontId="29" fillId="0" borderId="0" xfId="2" applyFont="1" applyFill="1"/>
    <xf numFmtId="0" fontId="28" fillId="0" borderId="0" xfId="2" applyFont="1" applyAlignment="1"/>
    <xf numFmtId="2" fontId="27" fillId="0" borderId="12" xfId="2" applyNumberFormat="1" applyFont="1" applyBorder="1" applyAlignment="1">
      <alignment horizontal="center"/>
    </xf>
    <xf numFmtId="180" fontId="27" fillId="0" borderId="0" xfId="2" applyNumberFormat="1" applyFont="1" applyAlignment="1">
      <alignment horizontal="left"/>
    </xf>
    <xf numFmtId="183" fontId="34" fillId="0" borderId="0" xfId="2" applyNumberFormat="1" applyFont="1" applyAlignment="1"/>
    <xf numFmtId="184" fontId="34" fillId="0" borderId="0" xfId="2" applyNumberFormat="1" applyFont="1" applyAlignment="1">
      <alignment horizontal="right"/>
    </xf>
    <xf numFmtId="180" fontId="27" fillId="0" borderId="0" xfId="2" applyNumberFormat="1" applyFont="1" applyAlignment="1">
      <alignment horizontal="left" vertical="top"/>
    </xf>
    <xf numFmtId="181" fontId="26" fillId="0" borderId="0" xfId="2" applyNumberFormat="1" applyFont="1" applyAlignment="1"/>
    <xf numFmtId="186" fontId="29" fillId="0" borderId="0" xfId="2" applyNumberFormat="1" applyFont="1" applyAlignment="1">
      <alignment horizontal="left"/>
    </xf>
    <xf numFmtId="181" fontId="34" fillId="0" borderId="0" xfId="2" applyNumberFormat="1" applyFont="1" applyFill="1" applyAlignment="1"/>
    <xf numFmtId="181" fontId="34" fillId="0" borderId="0" xfId="2" applyNumberFormat="1" applyFont="1" applyAlignment="1"/>
    <xf numFmtId="0" fontId="27" fillId="0" borderId="1" xfId="2" applyFont="1" applyFill="1" applyBorder="1" applyAlignment="1"/>
    <xf numFmtId="0" fontId="27" fillId="0" borderId="0" xfId="2" applyFont="1" applyBorder="1" applyAlignment="1">
      <alignment horizontal="center"/>
    </xf>
    <xf numFmtId="168" fontId="44" fillId="0" borderId="0" xfId="0" applyNumberFormat="1" applyFont="1" applyBorder="1" applyAlignment="1"/>
    <xf numFmtId="0" fontId="44" fillId="0" borderId="2" xfId="0" applyFont="1" applyBorder="1" applyAlignment="1"/>
    <xf numFmtId="167" fontId="27" fillId="0" borderId="5" xfId="0" applyNumberFormat="1" applyFont="1" applyFill="1" applyBorder="1" applyAlignment="1">
      <alignment horizontal="center" vertical="center" wrapText="1"/>
    </xf>
    <xf numFmtId="0" fontId="28" fillId="0" borderId="0" xfId="2" applyFont="1" applyFill="1" applyAlignment="1"/>
    <xf numFmtId="0" fontId="26" fillId="0" borderId="0" xfId="2" applyFont="1" applyFill="1" applyAlignment="1"/>
    <xf numFmtId="0" fontId="27" fillId="0" borderId="0" xfId="0" applyNumberFormat="1" applyFont="1" applyFill="1" applyBorder="1" applyAlignment="1">
      <alignment horizontal="left" wrapText="1"/>
    </xf>
    <xf numFmtId="164" fontId="27" fillId="0" borderId="0" xfId="2" applyNumberFormat="1" applyFont="1" applyFill="1"/>
    <xf numFmtId="0" fontId="27" fillId="0" borderId="0" xfId="0" applyFont="1" applyFill="1" applyAlignment="1"/>
    <xf numFmtId="0" fontId="29" fillId="0" borderId="0" xfId="0" applyFont="1" applyFill="1" applyAlignment="1">
      <alignment vertical="center"/>
    </xf>
    <xf numFmtId="0" fontId="27" fillId="0" borderId="0" xfId="0" applyFont="1" applyFill="1"/>
    <xf numFmtId="0" fontId="27" fillId="0" borderId="0" xfId="0" applyFont="1" applyFill="1" applyAlignment="1">
      <alignment vertical="top"/>
    </xf>
    <xf numFmtId="0" fontId="27" fillId="0" borderId="0" xfId="0" applyNumberFormat="1" applyFont="1" applyFill="1" applyBorder="1" applyAlignment="1">
      <alignment horizontal="left"/>
    </xf>
    <xf numFmtId="0" fontId="43" fillId="0" borderId="0" xfId="0" applyFont="1" applyAlignment="1">
      <alignment horizontal="right"/>
    </xf>
    <xf numFmtId="164" fontId="27" fillId="0" borderId="0" xfId="0" applyNumberFormat="1" applyFont="1" applyAlignment="1"/>
    <xf numFmtId="167" fontId="27" fillId="0" borderId="0" xfId="0" applyNumberFormat="1" applyFont="1" applyFill="1" applyAlignment="1">
      <alignment horizontal="right"/>
    </xf>
    <xf numFmtId="167" fontId="27" fillId="0" borderId="0" xfId="0" applyNumberFormat="1" applyFont="1" applyFill="1" applyAlignment="1"/>
    <xf numFmtId="0" fontId="26" fillId="0" borderId="0" xfId="0" applyFont="1"/>
    <xf numFmtId="164" fontId="27" fillId="0" borderId="0" xfId="0" applyNumberFormat="1" applyFont="1" applyAlignment="1">
      <alignment horizontal="left"/>
    </xf>
    <xf numFmtId="164" fontId="27" fillId="0" borderId="0" xfId="0" applyNumberFormat="1" applyFont="1" applyAlignment="1">
      <alignment wrapText="1"/>
    </xf>
    <xf numFmtId="0" fontId="26" fillId="0" borderId="0" xfId="0" applyFont="1" applyAlignment="1">
      <alignment horizontal="right"/>
    </xf>
    <xf numFmtId="168" fontId="27" fillId="0" borderId="0" xfId="0" applyNumberFormat="1" applyFont="1" applyBorder="1" applyAlignment="1"/>
    <xf numFmtId="0" fontId="46" fillId="0" borderId="0" xfId="0" applyFont="1"/>
    <xf numFmtId="16" fontId="46" fillId="0" borderId="0" xfId="0" applyNumberFormat="1" applyFont="1"/>
    <xf numFmtId="3" fontId="47" fillId="0" borderId="0" xfId="0" applyNumberFormat="1" applyFont="1" applyFill="1" applyAlignment="1">
      <alignment horizontal="center" vertical="top"/>
    </xf>
    <xf numFmtId="3" fontId="47" fillId="0" borderId="0" xfId="0" applyNumberFormat="1" applyFont="1" applyFill="1" applyAlignment="1"/>
    <xf numFmtId="49" fontId="27" fillId="0" borderId="1" xfId="2" applyNumberFormat="1" applyFont="1" applyFill="1" applyBorder="1" applyAlignment="1">
      <alignment horizontal="left" vertical="center" wrapText="1"/>
    </xf>
    <xf numFmtId="0" fontId="49" fillId="0" borderId="0" xfId="2" applyFont="1" applyAlignment="1"/>
    <xf numFmtId="175" fontId="27" fillId="0" borderId="0" xfId="2" applyNumberFormat="1" applyFont="1" applyFill="1" applyAlignment="1">
      <alignment horizontal="right"/>
    </xf>
    <xf numFmtId="176" fontId="50" fillId="0" borderId="0" xfId="0" applyNumberFormat="1" applyFont="1" applyFill="1" applyBorder="1" applyAlignment="1">
      <alignment horizontal="center"/>
    </xf>
    <xf numFmtId="3" fontId="47" fillId="0" borderId="0" xfId="0" applyNumberFormat="1" applyFont="1" applyFill="1" applyAlignment="1">
      <alignment horizontal="right" wrapText="1"/>
    </xf>
    <xf numFmtId="0" fontId="26" fillId="0" borderId="0" xfId="2" applyFont="1" applyFill="1" applyBorder="1"/>
    <xf numFmtId="0" fontId="38" fillId="0" borderId="0" xfId="2" applyFont="1" applyFill="1" applyBorder="1"/>
    <xf numFmtId="0" fontId="26" fillId="0" borderId="0" xfId="2" applyFont="1" applyFill="1"/>
    <xf numFmtId="0" fontId="39" fillId="0" borderId="0" xfId="2" applyFont="1" applyFill="1"/>
    <xf numFmtId="172" fontId="39" fillId="0" borderId="0" xfId="2" applyNumberFormat="1" applyFont="1" applyFill="1"/>
    <xf numFmtId="0" fontId="39" fillId="0" borderId="0" xfId="2" applyFont="1" applyFill="1" applyBorder="1"/>
    <xf numFmtId="0" fontId="27" fillId="0" borderId="0" xfId="2" applyFont="1" applyFill="1" applyBorder="1" applyAlignment="1">
      <alignment horizontal="center"/>
    </xf>
    <xf numFmtId="174" fontId="27" fillId="0" borderId="0" xfId="2" applyNumberFormat="1" applyFont="1" applyFill="1" applyAlignment="1">
      <alignment horizontal="right"/>
    </xf>
    <xf numFmtId="0" fontId="27" fillId="0" borderId="0" xfId="2" applyFont="1" applyFill="1" applyBorder="1" applyAlignment="1">
      <alignment horizontal="right"/>
    </xf>
    <xf numFmtId="171" fontId="27" fillId="0" borderId="0" xfId="2" applyNumberFormat="1" applyFont="1" applyFill="1" applyBorder="1" applyAlignment="1"/>
    <xf numFmtId="171" fontId="27" fillId="0" borderId="2" xfId="2" applyNumberFormat="1" applyFont="1" applyFill="1" applyBorder="1" applyAlignment="1"/>
    <xf numFmtId="3" fontId="27" fillId="0" borderId="0" xfId="2" applyNumberFormat="1" applyFont="1" applyFill="1" applyBorder="1" applyAlignment="1">
      <alignment horizontal="right"/>
    </xf>
    <xf numFmtId="171" fontId="27" fillId="0" borderId="0" xfId="2" applyNumberFormat="1" applyFont="1" applyFill="1" applyBorder="1" applyAlignment="1">
      <alignment horizontal="right"/>
    </xf>
    <xf numFmtId="171" fontId="27" fillId="0" borderId="2" xfId="2" applyNumberFormat="1" applyFont="1" applyFill="1" applyBorder="1" applyAlignment="1">
      <alignment horizontal="right"/>
    </xf>
    <xf numFmtId="0" fontId="27" fillId="0" borderId="0" xfId="2" applyFont="1" applyFill="1" applyBorder="1" applyAlignment="1">
      <alignment horizontal="left"/>
    </xf>
    <xf numFmtId="0" fontId="29" fillId="0" borderId="0" xfId="2" applyFont="1" applyFill="1" applyBorder="1" applyAlignment="1">
      <alignment horizontal="center"/>
    </xf>
    <xf numFmtId="0" fontId="29" fillId="0" borderId="1" xfId="2" applyFont="1" applyFill="1" applyBorder="1" applyAlignment="1"/>
    <xf numFmtId="0" fontId="38" fillId="0" borderId="0" xfId="2" applyFont="1" applyFill="1"/>
    <xf numFmtId="177" fontId="27" fillId="0" borderId="0" xfId="2" applyNumberFormat="1" applyFont="1" applyFill="1" applyAlignment="1">
      <alignment horizontal="right"/>
    </xf>
    <xf numFmtId="0" fontId="31" fillId="0" borderId="0" xfId="2" applyFont="1" applyFill="1"/>
    <xf numFmtId="0" fontId="27" fillId="0" borderId="0" xfId="2" applyFont="1" applyFill="1" applyAlignment="1">
      <alignment horizontal="center"/>
    </xf>
    <xf numFmtId="0" fontId="39" fillId="0" borderId="0" xfId="2" applyFont="1" applyFill="1" applyAlignment="1"/>
    <xf numFmtId="0" fontId="39" fillId="0" borderId="0" xfId="2" applyFont="1" applyFill="1" applyAlignment="1">
      <alignment horizontal="center"/>
    </xf>
    <xf numFmtId="173" fontId="39" fillId="0" borderId="0" xfId="2" applyNumberFormat="1" applyFont="1" applyFill="1" applyAlignment="1"/>
    <xf numFmtId="173" fontId="27" fillId="0" borderId="27" xfId="2" applyNumberFormat="1" applyFont="1" applyFill="1" applyBorder="1" applyAlignment="1">
      <alignment horizontal="center" vertical="center" wrapText="1"/>
    </xf>
    <xf numFmtId="173" fontId="27" fillId="0" borderId="28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Alignment="1"/>
    <xf numFmtId="0" fontId="29" fillId="0" borderId="0" xfId="2" applyFont="1" applyFill="1" applyAlignment="1"/>
    <xf numFmtId="172" fontId="47" fillId="0" borderId="0" xfId="2" applyNumberFormat="1" applyFont="1" applyFill="1"/>
    <xf numFmtId="178" fontId="27" fillId="0" borderId="0" xfId="2" applyNumberFormat="1" applyFont="1" applyFill="1" applyBorder="1" applyAlignment="1">
      <alignment horizontal="right"/>
    </xf>
    <xf numFmtId="179" fontId="26" fillId="0" borderId="0" xfId="2" applyNumberFormat="1" applyFont="1" applyFill="1"/>
    <xf numFmtId="0" fontId="48" fillId="0" borderId="0" xfId="2" applyFont="1" applyFill="1" applyAlignment="1"/>
    <xf numFmtId="0" fontId="47" fillId="0" borderId="0" xfId="2" applyFont="1" applyFill="1" applyAlignment="1"/>
    <xf numFmtId="0" fontId="47" fillId="0" borderId="0" xfId="2" applyFont="1" applyFill="1"/>
    <xf numFmtId="0" fontId="47" fillId="0" borderId="0" xfId="2" applyFont="1" applyFill="1" applyAlignment="1">
      <alignment horizontal="center"/>
    </xf>
    <xf numFmtId="0" fontId="27" fillId="0" borderId="0" xfId="2" applyFont="1" applyFill="1" applyAlignment="1">
      <alignment vertical="center"/>
    </xf>
    <xf numFmtId="0" fontId="27" fillId="0" borderId="0" xfId="2" applyFont="1" applyFill="1" applyBorder="1" applyAlignment="1">
      <alignment vertical="center"/>
    </xf>
    <xf numFmtId="179" fontId="27" fillId="0" borderId="0" xfId="2" applyNumberFormat="1" applyFont="1" applyFill="1" applyBorder="1" applyAlignment="1">
      <alignment vertical="center"/>
    </xf>
    <xf numFmtId="0" fontId="47" fillId="0" borderId="0" xfId="2" applyFont="1" applyFill="1" applyAlignment="1">
      <alignment vertical="center"/>
    </xf>
    <xf numFmtId="164" fontId="51" fillId="0" borderId="0" xfId="2" applyNumberFormat="1" applyFont="1" applyFill="1" applyAlignment="1">
      <alignment horizontal="left"/>
    </xf>
    <xf numFmtId="164" fontId="47" fillId="0" borderId="0" xfId="2" applyNumberFormat="1" applyFont="1" applyFill="1" applyAlignment="1">
      <alignment horizontal="center"/>
    </xf>
    <xf numFmtId="0" fontId="27" fillId="0" borderId="8" xfId="2" applyFont="1" applyFill="1" applyBorder="1" applyAlignment="1">
      <alignment horizontal="center" vertical="center" wrapText="1"/>
    </xf>
    <xf numFmtId="164" fontId="27" fillId="0" borderId="8" xfId="2" applyNumberFormat="1" applyFont="1" applyFill="1" applyBorder="1" applyAlignment="1">
      <alignment horizontal="center" vertical="center" wrapText="1"/>
    </xf>
    <xf numFmtId="0" fontId="29" fillId="0" borderId="1" xfId="3" applyFont="1" applyFill="1" applyBorder="1" applyAlignment="1"/>
    <xf numFmtId="0" fontId="28" fillId="0" borderId="0" xfId="3" applyFont="1" applyFill="1"/>
    <xf numFmtId="0" fontId="27" fillId="0" borderId="29" xfId="3" applyFont="1" applyFill="1" applyBorder="1" applyAlignment="1">
      <alignment wrapText="1"/>
    </xf>
    <xf numFmtId="0" fontId="26" fillId="0" borderId="0" xfId="3" applyFont="1" applyFill="1" applyAlignment="1"/>
    <xf numFmtId="0" fontId="26" fillId="0" borderId="0" xfId="3" applyFont="1" applyFill="1"/>
    <xf numFmtId="193" fontId="27" fillId="0" borderId="0" xfId="2" applyNumberFormat="1" applyFont="1" applyFill="1" applyAlignment="1">
      <alignment horizontal="right"/>
    </xf>
    <xf numFmtId="190" fontId="27" fillId="0" borderId="0" xfId="3" applyNumberFormat="1" applyFont="1" applyFill="1" applyAlignment="1">
      <alignment horizontal="left" vertical="top" wrapText="1"/>
    </xf>
    <xf numFmtId="164" fontId="27" fillId="0" borderId="0" xfId="2" applyNumberFormat="1" applyFont="1" applyFill="1" applyAlignment="1">
      <alignment horizontal="right"/>
    </xf>
    <xf numFmtId="164" fontId="26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vertical="center"/>
    </xf>
    <xf numFmtId="0" fontId="39" fillId="0" borderId="0" xfId="2" applyFont="1" applyFill="1" applyBorder="1" applyAlignment="1">
      <alignment horizontal="center" vertical="center"/>
    </xf>
    <xf numFmtId="0" fontId="39" fillId="0" borderId="0" xfId="2" applyFont="1" applyFill="1" applyBorder="1" applyAlignment="1">
      <alignment vertical="center"/>
    </xf>
    <xf numFmtId="0" fontId="39" fillId="0" borderId="0" xfId="2" applyFont="1" applyFill="1" applyAlignment="1">
      <alignment vertical="center"/>
    </xf>
    <xf numFmtId="0" fontId="27" fillId="0" borderId="0" xfId="2" applyFont="1" applyFill="1" applyBorder="1" applyAlignment="1">
      <alignment horizontal="right" vertical="center"/>
    </xf>
    <xf numFmtId="0" fontId="27" fillId="0" borderId="0" xfId="2" applyFont="1" applyFill="1" applyBorder="1" applyAlignment="1">
      <alignment horizontal="left" vertical="center"/>
    </xf>
    <xf numFmtId="0" fontId="27" fillId="0" borderId="0" xfId="2" applyFont="1" applyFill="1" applyBorder="1" applyAlignment="1">
      <alignment horizontal="center" vertical="center"/>
    </xf>
    <xf numFmtId="0" fontId="27" fillId="0" borderId="3" xfId="0" applyFont="1" applyBorder="1" applyAlignment="1">
      <alignment horizontal="center" vertical="center" wrapText="1"/>
    </xf>
    <xf numFmtId="170" fontId="27" fillId="0" borderId="30" xfId="2" applyNumberFormat="1" applyFont="1" applyFill="1" applyBorder="1" applyAlignment="1">
      <alignment horizontal="right"/>
    </xf>
    <xf numFmtId="0" fontId="27" fillId="0" borderId="30" xfId="2" applyFont="1" applyFill="1" applyBorder="1" applyAlignment="1">
      <alignment horizontal="right"/>
    </xf>
    <xf numFmtId="0" fontId="27" fillId="0" borderId="30" xfId="2" applyFont="1" applyFill="1" applyBorder="1" applyAlignment="1">
      <alignment horizontal="left"/>
    </xf>
    <xf numFmtId="0" fontId="27" fillId="0" borderId="4" xfId="0" applyFont="1" applyBorder="1" applyAlignment="1">
      <alignment horizontal="center" vertical="center" wrapText="1"/>
    </xf>
    <xf numFmtId="0" fontId="27" fillId="0" borderId="0" xfId="0" applyFont="1" applyAlignment="1">
      <alignment horizontal="right"/>
    </xf>
    <xf numFmtId="0" fontId="29" fillId="0" borderId="0" xfId="0" applyNumberFormat="1" applyFont="1" applyFill="1" applyBorder="1" applyAlignment="1">
      <alignment horizontal="left" wrapText="1"/>
    </xf>
    <xf numFmtId="0" fontId="27" fillId="0" borderId="1" xfId="3" applyFont="1" applyFill="1" applyBorder="1" applyAlignment="1" applyProtection="1">
      <protection locked="0"/>
    </xf>
    <xf numFmtId="0" fontId="26" fillId="0" borderId="0" xfId="2" applyFont="1" applyAlignment="1"/>
    <xf numFmtId="0" fontId="41" fillId="0" borderId="0" xfId="2" applyFont="1" applyAlignment="1"/>
    <xf numFmtId="181" fontId="29" fillId="0" borderId="0" xfId="2" applyNumberFormat="1" applyFont="1" applyAlignment="1"/>
    <xf numFmtId="181" fontId="27" fillId="0" borderId="0" xfId="2" applyNumberFormat="1" applyFont="1" applyFill="1" applyAlignment="1">
      <alignment horizontal="right"/>
    </xf>
    <xf numFmtId="181" fontId="31" fillId="0" borderId="0" xfId="2" applyNumberFormat="1" applyFont="1" applyFill="1" applyAlignment="1"/>
    <xf numFmtId="167" fontId="27" fillId="0" borderId="0" xfId="2" applyNumberFormat="1" applyFont="1" applyFill="1" applyAlignment="1"/>
    <xf numFmtId="172" fontId="27" fillId="0" borderId="0" xfId="2" applyNumberFormat="1" applyFont="1" applyFill="1"/>
    <xf numFmtId="173" fontId="27" fillId="0" borderId="0" xfId="2" applyNumberFormat="1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center"/>
    </xf>
    <xf numFmtId="173" fontId="27" fillId="0" borderId="0" xfId="2" applyNumberFormat="1" applyFont="1" applyFill="1" applyAlignment="1"/>
    <xf numFmtId="179" fontId="52" fillId="0" borderId="0" xfId="2" applyNumberFormat="1" applyFont="1" applyFill="1" applyAlignment="1">
      <alignment wrapText="1"/>
    </xf>
    <xf numFmtId="194" fontId="27" fillId="0" borderId="0" xfId="2" applyNumberFormat="1" applyFont="1" applyFill="1" applyAlignment="1">
      <alignment horizontal="right"/>
    </xf>
    <xf numFmtId="0" fontId="27" fillId="0" borderId="25" xfId="0" applyFont="1" applyBorder="1" applyAlignment="1">
      <alignment horizontal="center" vertical="center" wrapText="1"/>
    </xf>
    <xf numFmtId="0" fontId="26" fillId="0" borderId="0" xfId="2" applyNumberFormat="1" applyFont="1" applyFill="1"/>
    <xf numFmtId="0" fontId="40" fillId="0" borderId="0" xfId="2" applyNumberFormat="1" applyFont="1" applyFill="1" applyAlignment="1"/>
    <xf numFmtId="0" fontId="47" fillId="0" borderId="0" xfId="2" applyNumberFormat="1" applyFont="1" applyFill="1" applyAlignment="1"/>
    <xf numFmtId="0" fontId="47" fillId="0" borderId="0" xfId="2" applyNumberFormat="1" applyFont="1" applyFill="1"/>
    <xf numFmtId="0" fontId="27" fillId="0" borderId="0" xfId="2" applyNumberFormat="1" applyFont="1" applyFill="1"/>
    <xf numFmtId="0" fontId="27" fillId="0" borderId="3" xfId="2" applyNumberFormat="1" applyFont="1" applyFill="1" applyBorder="1" applyAlignment="1">
      <alignment horizontal="center" vertical="center" wrapText="1"/>
    </xf>
    <xf numFmtId="0" fontId="27" fillId="0" borderId="18" xfId="2" applyNumberFormat="1" applyFont="1" applyFill="1" applyBorder="1" applyAlignment="1">
      <alignment horizontal="center"/>
    </xf>
    <xf numFmtId="0" fontId="27" fillId="0" borderId="16" xfId="2" applyNumberFormat="1" applyFont="1" applyFill="1" applyBorder="1" applyAlignment="1">
      <alignment horizontal="center"/>
    </xf>
    <xf numFmtId="0" fontId="27" fillId="0" borderId="1" xfId="2" applyFont="1" applyFill="1" applyBorder="1"/>
    <xf numFmtId="0" fontId="27" fillId="0" borderId="1" xfId="2" applyFont="1" applyFill="1" applyBorder="1" applyAlignment="1">
      <alignment vertical="center"/>
    </xf>
    <xf numFmtId="0" fontId="27" fillId="0" borderId="1" xfId="2" applyFont="1" applyFill="1" applyBorder="1" applyAlignment="1">
      <alignment vertical="center" wrapText="1"/>
    </xf>
    <xf numFmtId="0" fontId="29" fillId="0" borderId="0" xfId="2" applyFont="1" applyFill="1" applyBorder="1" applyAlignment="1">
      <alignment wrapText="1"/>
    </xf>
    <xf numFmtId="0" fontId="27" fillId="0" borderId="0" xfId="2" applyNumberFormat="1" applyFont="1" applyFill="1" applyAlignment="1">
      <alignment wrapText="1"/>
    </xf>
    <xf numFmtId="0" fontId="33" fillId="0" borderId="0" xfId="2" applyNumberFormat="1" applyFont="1" applyFill="1"/>
    <xf numFmtId="0" fontId="26" fillId="0" borderId="0" xfId="2" applyNumberFormat="1" applyFont="1" applyFill="1" applyAlignment="1">
      <alignment wrapText="1"/>
    </xf>
    <xf numFmtId="172" fontId="44" fillId="0" borderId="0" xfId="2" applyNumberFormat="1" applyFont="1" applyFill="1"/>
    <xf numFmtId="173" fontId="44" fillId="0" borderId="0" xfId="2" applyNumberFormat="1" applyFont="1" applyFill="1"/>
    <xf numFmtId="0" fontId="44" fillId="0" borderId="0" xfId="2" applyFont="1" applyFill="1" applyAlignment="1"/>
    <xf numFmtId="0" fontId="44" fillId="0" borderId="0" xfId="0" applyFont="1" applyFill="1" applyAlignment="1"/>
    <xf numFmtId="0" fontId="44" fillId="0" borderId="0" xfId="0" applyFont="1" applyFill="1"/>
    <xf numFmtId="0" fontId="44" fillId="0" borderId="0" xfId="0" applyFont="1" applyFill="1" applyAlignment="1">
      <alignment vertical="top"/>
    </xf>
    <xf numFmtId="0" fontId="26" fillId="0" borderId="0" xfId="2" applyAlignment="1">
      <alignment wrapText="1"/>
    </xf>
    <xf numFmtId="172" fontId="27" fillId="0" borderId="0" xfId="2" applyNumberFormat="1" applyFont="1" applyFill="1" applyAlignment="1">
      <alignment horizontal="right"/>
    </xf>
    <xf numFmtId="174" fontId="29" fillId="0" borderId="0" xfId="2" applyNumberFormat="1" applyFont="1" applyFill="1" applyAlignment="1">
      <alignment horizontal="right"/>
    </xf>
    <xf numFmtId="176" fontId="27" fillId="0" borderId="0" xfId="2" applyNumberFormat="1" applyFont="1" applyFill="1" applyAlignment="1">
      <alignment horizontal="right"/>
    </xf>
    <xf numFmtId="192" fontId="27" fillId="0" borderId="0" xfId="2" applyNumberFormat="1" applyFont="1" applyFill="1" applyAlignment="1">
      <alignment horizontal="right"/>
    </xf>
    <xf numFmtId="3" fontId="29" fillId="0" borderId="0" xfId="0" applyNumberFormat="1" applyFont="1" applyFill="1" applyAlignment="1">
      <alignment horizontal="right"/>
    </xf>
    <xf numFmtId="195" fontId="71" fillId="0" borderId="0" xfId="177" applyNumberFormat="1" applyFont="1" applyFill="1" applyAlignment="1">
      <alignment horizontal="right" vertical="center" wrapText="1"/>
    </xf>
    <xf numFmtId="0" fontId="27" fillId="0" borderId="1" xfId="3" applyFont="1" applyFill="1" applyBorder="1" applyAlignment="1"/>
    <xf numFmtId="0" fontId="27" fillId="0" borderId="1" xfId="3" applyFont="1" applyFill="1" applyBorder="1" applyAlignment="1">
      <alignment wrapText="1"/>
    </xf>
    <xf numFmtId="189" fontId="27" fillId="0" borderId="0" xfId="3" applyNumberFormat="1" applyFont="1" applyFill="1" applyAlignment="1">
      <alignment horizontal="left"/>
    </xf>
    <xf numFmtId="189" fontId="27" fillId="0" borderId="0" xfId="3" quotePrefix="1" applyNumberFormat="1" applyFont="1" applyFill="1" applyAlignment="1">
      <alignment horizontal="left" wrapText="1"/>
    </xf>
    <xf numFmtId="190" fontId="27" fillId="0" borderId="0" xfId="3" applyNumberFormat="1" applyFont="1" applyFill="1" applyAlignment="1">
      <alignment horizontal="left"/>
    </xf>
    <xf numFmtId="173" fontId="27" fillId="0" borderId="0" xfId="2" applyNumberFormat="1" applyFont="1" applyFill="1" applyAlignment="1">
      <alignment horizontal="right"/>
    </xf>
    <xf numFmtId="173" fontId="29" fillId="0" borderId="0" xfId="2" applyNumberFormat="1" applyFont="1" applyFill="1" applyAlignment="1">
      <alignment horizontal="right"/>
    </xf>
    <xf numFmtId="0" fontId="27" fillId="0" borderId="0" xfId="3" applyFont="1" applyFill="1" applyAlignment="1">
      <alignment horizontal="left"/>
    </xf>
    <xf numFmtId="0" fontId="27" fillId="0" borderId="0" xfId="3" applyFont="1" applyFill="1" applyAlignment="1">
      <alignment horizontal="left" wrapText="1"/>
    </xf>
    <xf numFmtId="164" fontId="26" fillId="0" borderId="0" xfId="2" applyNumberFormat="1" applyFont="1" applyFill="1"/>
    <xf numFmtId="0" fontId="29" fillId="0" borderId="0" xfId="3" applyFont="1" applyFill="1" applyAlignment="1">
      <alignment horizontal="left"/>
    </xf>
    <xf numFmtId="0" fontId="29" fillId="0" borderId="30" xfId="3" applyFont="1" applyFill="1" applyBorder="1" applyAlignment="1"/>
    <xf numFmtId="164" fontId="28" fillId="0" borderId="0" xfId="2" applyNumberFormat="1" applyFont="1" applyFill="1"/>
    <xf numFmtId="0" fontId="27" fillId="0" borderId="30" xfId="3" applyFont="1" applyFill="1" applyBorder="1" applyAlignment="1"/>
    <xf numFmtId="0" fontId="26" fillId="0" borderId="0" xfId="3" applyFont="1" applyFill="1" applyAlignment="1">
      <alignment vertical="center"/>
    </xf>
    <xf numFmtId="190" fontId="27" fillId="0" borderId="0" xfId="3" applyNumberFormat="1" applyFont="1" applyFill="1" applyAlignment="1">
      <alignment horizontal="left" wrapText="1"/>
    </xf>
    <xf numFmtId="0" fontId="27" fillId="0" borderId="0" xfId="3" applyNumberFormat="1" applyFont="1" applyFill="1" applyAlignment="1">
      <alignment horizontal="left"/>
    </xf>
    <xf numFmtId="0" fontId="29" fillId="0" borderId="0" xfId="3" applyFont="1" applyFill="1" applyBorder="1" applyAlignment="1">
      <alignment wrapText="1"/>
    </xf>
    <xf numFmtId="49" fontId="72" fillId="0" borderId="0" xfId="2" applyNumberFormat="1" applyFont="1" applyFill="1" applyAlignment="1">
      <alignment horizontal="right"/>
    </xf>
    <xf numFmtId="49" fontId="73" fillId="0" borderId="0" xfId="3" applyNumberFormat="1" applyFont="1" applyFill="1" applyAlignment="1">
      <alignment horizontal="right"/>
    </xf>
    <xf numFmtId="49" fontId="73" fillId="0" borderId="0" xfId="2" applyNumberFormat="1" applyFont="1" applyFill="1" applyAlignment="1">
      <alignment horizontal="right"/>
    </xf>
    <xf numFmtId="49" fontId="72" fillId="0" borderId="0" xfId="3" applyNumberFormat="1" applyFont="1" applyFill="1" applyAlignment="1">
      <alignment horizontal="right" vertical="center"/>
    </xf>
    <xf numFmtId="49" fontId="72" fillId="0" borderId="0" xfId="3" applyNumberFormat="1" applyFont="1" applyFill="1" applyAlignment="1">
      <alignment horizontal="right"/>
    </xf>
    <xf numFmtId="49" fontId="72" fillId="0" borderId="0" xfId="177" applyNumberFormat="1" applyFont="1" applyFill="1" applyAlignment="1">
      <alignment horizontal="right" vertical="center" wrapText="1"/>
    </xf>
    <xf numFmtId="173" fontId="29" fillId="0" borderId="0" xfId="2" applyNumberFormat="1" applyFont="1" applyFill="1" applyAlignment="1">
      <alignment horizontal="right" indent="1"/>
    </xf>
    <xf numFmtId="173" fontId="27" fillId="0" borderId="0" xfId="2" applyNumberFormat="1" applyFont="1" applyFill="1" applyAlignment="1">
      <alignment horizontal="right" indent="1"/>
    </xf>
    <xf numFmtId="0" fontId="41" fillId="0" borderId="0" xfId="2" applyFont="1" applyFill="1" applyAlignment="1"/>
    <xf numFmtId="0" fontId="39" fillId="0" borderId="13" xfId="2" applyFont="1" applyFill="1" applyBorder="1" applyAlignment="1"/>
    <xf numFmtId="0" fontId="27" fillId="0" borderId="18" xfId="2" applyFont="1" applyFill="1" applyBorder="1" applyAlignment="1">
      <alignment horizontal="center" vertical="center"/>
    </xf>
    <xf numFmtId="186" fontId="29" fillId="0" borderId="0" xfId="2" applyNumberFormat="1" applyFont="1" applyFill="1" applyAlignment="1">
      <alignment horizontal="left"/>
    </xf>
    <xf numFmtId="187" fontId="29" fillId="0" borderId="0" xfId="2" applyNumberFormat="1" applyFont="1" applyFill="1" applyAlignment="1">
      <alignment horizontal="left"/>
    </xf>
    <xf numFmtId="192" fontId="29" fillId="0" borderId="0" xfId="2" applyNumberFormat="1" applyFont="1" applyFill="1" applyAlignment="1">
      <alignment horizontal="right"/>
    </xf>
    <xf numFmtId="49" fontId="27" fillId="0" borderId="12" xfId="2" applyNumberFormat="1" applyFont="1" applyFill="1" applyBorder="1" applyAlignment="1">
      <alignment horizontal="center" vertical="center"/>
    </xf>
    <xf numFmtId="181" fontId="27" fillId="0" borderId="0" xfId="2" applyNumberFormat="1" applyFont="1" applyFill="1" applyAlignment="1"/>
    <xf numFmtId="182" fontId="30" fillId="0" borderId="0" xfId="2" applyNumberFormat="1" applyFont="1" applyFill="1" applyAlignment="1"/>
    <xf numFmtId="183" fontId="30" fillId="0" borderId="0" xfId="2" applyNumberFormat="1" applyFont="1" applyFill="1" applyAlignment="1"/>
    <xf numFmtId="181" fontId="29" fillId="0" borderId="0" xfId="2" applyNumberFormat="1" applyFont="1" applyFill="1" applyAlignment="1"/>
    <xf numFmtId="182" fontId="34" fillId="0" borderId="0" xfId="2" applyNumberFormat="1" applyFont="1" applyFill="1" applyAlignment="1"/>
    <xf numFmtId="183" fontId="34" fillId="0" borderId="0" xfId="2" applyNumberFormat="1" applyFont="1" applyFill="1" applyAlignment="1"/>
    <xf numFmtId="3" fontId="27" fillId="0" borderId="0" xfId="2" applyNumberFormat="1" applyFont="1" applyFill="1" applyAlignment="1">
      <alignment horizontal="right"/>
    </xf>
    <xf numFmtId="180" fontId="27" fillId="0" borderId="0" xfId="2" applyNumberFormat="1" applyFont="1" applyFill="1" applyAlignment="1">
      <alignment horizontal="left"/>
    </xf>
    <xf numFmtId="0" fontId="27" fillId="0" borderId="0" xfId="2" applyFont="1" applyFill="1" applyAlignment="1"/>
    <xf numFmtId="0" fontId="42" fillId="0" borderId="0" xfId="2" applyFont="1" applyFill="1" applyAlignment="1"/>
    <xf numFmtId="0" fontId="74" fillId="0" borderId="0" xfId="2" applyFont="1"/>
    <xf numFmtId="0" fontId="75" fillId="0" borderId="0" xfId="2" applyFont="1"/>
    <xf numFmtId="0" fontId="75" fillId="0" borderId="0" xfId="0" applyFont="1"/>
    <xf numFmtId="172" fontId="76" fillId="0" borderId="0" xfId="2" applyNumberFormat="1" applyFont="1" applyFill="1"/>
    <xf numFmtId="3" fontId="27" fillId="0" borderId="0" xfId="6" applyNumberFormat="1" applyFont="1"/>
    <xf numFmtId="0" fontId="0" fillId="0" borderId="0" xfId="0"/>
    <xf numFmtId="2" fontId="26" fillId="0" borderId="0" xfId="2" applyNumberFormat="1"/>
    <xf numFmtId="164" fontId="27" fillId="0" borderId="2" xfId="0" applyNumberFormat="1" applyFont="1" applyBorder="1" applyAlignment="1">
      <alignment wrapText="1"/>
    </xf>
    <xf numFmtId="164" fontId="27" fillId="0" borderId="2" xfId="0" applyNumberFormat="1" applyFont="1" applyBorder="1" applyAlignment="1"/>
    <xf numFmtId="0" fontId="29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wrapText="1"/>
    </xf>
    <xf numFmtId="0" fontId="27" fillId="0" borderId="0" xfId="0" applyFont="1" applyFill="1" applyBorder="1" applyAlignment="1">
      <alignment horizontal="left"/>
    </xf>
    <xf numFmtId="0" fontId="27" fillId="0" borderId="0" xfId="0" applyFont="1" applyFill="1" applyBorder="1" applyAlignment="1">
      <alignment wrapText="1" shrinkToFit="1"/>
    </xf>
    <xf numFmtId="0" fontId="27" fillId="0" borderId="0" xfId="0" applyFont="1" applyFill="1" applyBorder="1" applyAlignment="1"/>
    <xf numFmtId="0" fontId="27" fillId="0" borderId="0" xfId="0" applyFont="1" applyFill="1" applyBorder="1" applyAlignment="1">
      <alignment horizontal="justify" wrapText="1"/>
    </xf>
    <xf numFmtId="188" fontId="29" fillId="0" borderId="2" xfId="0" applyNumberFormat="1" applyFont="1" applyFill="1" applyBorder="1" applyAlignment="1">
      <alignment horizontal="left" wrapText="1"/>
    </xf>
    <xf numFmtId="0" fontId="27" fillId="0" borderId="2" xfId="0" applyNumberFormat="1" applyFont="1" applyFill="1" applyBorder="1" applyAlignment="1">
      <alignment horizontal="left"/>
    </xf>
    <xf numFmtId="0" fontId="75" fillId="0" borderId="0" xfId="2" applyFont="1" applyFill="1"/>
    <xf numFmtId="181" fontId="27" fillId="0" borderId="0" xfId="2" applyNumberFormat="1" applyFont="1" applyFill="1" applyBorder="1" applyAlignment="1"/>
    <xf numFmtId="181" fontId="29" fillId="0" borderId="0" xfId="2" applyNumberFormat="1" applyFont="1" applyFill="1" applyBorder="1" applyAlignment="1"/>
    <xf numFmtId="196" fontId="27" fillId="0" borderId="0" xfId="2" applyNumberFormat="1" applyFont="1" applyFill="1" applyAlignment="1">
      <alignment horizontal="right"/>
    </xf>
    <xf numFmtId="164" fontId="44" fillId="0" borderId="0" xfId="2" applyNumberFormat="1" applyFont="1" applyFill="1" applyAlignment="1">
      <alignment horizontal="right"/>
    </xf>
    <xf numFmtId="0" fontId="11" fillId="0" borderId="0" xfId="1010" applyFill="1"/>
    <xf numFmtId="0" fontId="29" fillId="0" borderId="1" xfId="3" applyFont="1" applyFill="1" applyBorder="1" applyAlignment="1">
      <alignment wrapText="1"/>
    </xf>
    <xf numFmtId="0" fontId="27" fillId="0" borderId="2" xfId="0" applyFont="1" applyBorder="1" applyAlignment="1"/>
    <xf numFmtId="0" fontId="27" fillId="0" borderId="0" xfId="0" applyFont="1" applyBorder="1" applyAlignment="1"/>
    <xf numFmtId="0" fontId="29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171" fontId="27" fillId="0" borderId="0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0" fontId="29" fillId="0" borderId="3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9" fillId="0" borderId="0" xfId="2" applyFont="1" applyBorder="1" applyAlignment="1">
      <alignment horizontal="left" wrapText="1"/>
    </xf>
    <xf numFmtId="0" fontId="27" fillId="0" borderId="0" xfId="2" applyFont="1" applyBorder="1" applyAlignment="1"/>
    <xf numFmtId="0" fontId="27" fillId="0" borderId="0" xfId="2" applyFont="1" applyBorder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8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7" fillId="0" borderId="2" xfId="2" applyFont="1" applyFill="1" applyBorder="1" applyAlignment="1"/>
    <xf numFmtId="0" fontId="29" fillId="0" borderId="0" xfId="2" applyFont="1" applyFill="1" applyAlignment="1">
      <alignment horizontal="center"/>
    </xf>
    <xf numFmtId="0" fontId="27" fillId="0" borderId="22" xfId="2" applyFont="1" applyFill="1" applyBorder="1" applyAlignment="1">
      <alignment horizontal="center" vertical="center" wrapText="1"/>
    </xf>
    <xf numFmtId="0" fontId="27" fillId="0" borderId="23" xfId="2" applyFont="1" applyFill="1" applyBorder="1" applyAlignment="1">
      <alignment horizontal="center" vertical="center" wrapText="1"/>
    </xf>
    <xf numFmtId="0" fontId="28" fillId="0" borderId="0" xfId="2" applyFont="1" applyFill="1" applyAlignment="1">
      <alignment horizontal="left" vertical="top" wrapText="1"/>
    </xf>
    <xf numFmtId="0" fontId="28" fillId="0" borderId="0" xfId="2" applyFont="1" applyAlignment="1">
      <alignment horizontal="left" vertical="top" wrapText="1"/>
    </xf>
    <xf numFmtId="0" fontId="27" fillId="0" borderId="9" xfId="2" applyFont="1" applyBorder="1" applyAlignment="1">
      <alignment horizontal="center" vertical="center" wrapText="1"/>
    </xf>
    <xf numFmtId="0" fontId="27" fillId="0" borderId="10" xfId="2" applyFont="1" applyBorder="1" applyAlignment="1">
      <alignment horizontal="center" vertical="center" wrapText="1"/>
    </xf>
    <xf numFmtId="1" fontId="34" fillId="0" borderId="0" xfId="1" applyNumberFormat="1" applyFont="1" applyBorder="1" applyAlignment="1">
      <alignment horizontal="right"/>
    </xf>
    <xf numFmtId="197" fontId="34" fillId="0" borderId="30" xfId="1" applyNumberFormat="1" applyFont="1" applyBorder="1" applyAlignment="1">
      <alignment horizontal="right"/>
    </xf>
    <xf numFmtId="197" fontId="26" fillId="0" borderId="0" xfId="2" applyNumberFormat="1"/>
    <xf numFmtId="197" fontId="37" fillId="0" borderId="0" xfId="2" applyNumberFormat="1" applyFont="1" applyFill="1" applyBorder="1" applyAlignment="1">
      <alignment horizontal="right" wrapText="1"/>
    </xf>
    <xf numFmtId="197" fontId="30" fillId="0" borderId="0" xfId="1" applyNumberFormat="1" applyFont="1" applyBorder="1" applyAlignment="1">
      <alignment horizontal="right"/>
    </xf>
    <xf numFmtId="197" fontId="30" fillId="0" borderId="30" xfId="1" applyNumberFormat="1" applyFont="1" applyBorder="1" applyAlignment="1">
      <alignment horizontal="right"/>
    </xf>
    <xf numFmtId="0" fontId="0" fillId="0" borderId="30" xfId="0" applyBorder="1" applyAlignment="1">
      <alignment horizontal="left"/>
    </xf>
    <xf numFmtId="3" fontId="29" fillId="0" borderId="0" xfId="2" applyNumberFormat="1" applyFont="1" applyFill="1" applyAlignment="1"/>
    <xf numFmtId="3" fontId="27" fillId="0" borderId="0" xfId="2" applyNumberFormat="1" applyFont="1" applyFill="1" applyAlignment="1"/>
    <xf numFmtId="0" fontId="26" fillId="0" borderId="30" xfId="0" applyFont="1" applyBorder="1" applyAlignment="1">
      <alignment horizontal="left"/>
    </xf>
    <xf numFmtId="178" fontId="27" fillId="0" borderId="30" xfId="2" applyNumberFormat="1" applyFont="1" applyFill="1" applyBorder="1" applyAlignment="1"/>
    <xf numFmtId="178" fontId="27" fillId="0" borderId="30" xfId="2" applyNumberFormat="1" applyFont="1" applyFill="1" applyBorder="1" applyAlignment="1">
      <alignment horizontal="right"/>
    </xf>
    <xf numFmtId="0" fontId="29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wrapText="1"/>
    </xf>
    <xf numFmtId="0" fontId="27" fillId="0" borderId="30" xfId="0" applyFont="1" applyFill="1" applyBorder="1" applyAlignment="1">
      <alignment horizontal="left"/>
    </xf>
    <xf numFmtId="0" fontId="27" fillId="0" borderId="3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wrapText="1" shrinkToFit="1"/>
    </xf>
    <xf numFmtId="0" fontId="27" fillId="0" borderId="30" xfId="0" applyFont="1" applyFill="1" applyBorder="1" applyAlignment="1"/>
    <xf numFmtId="0" fontId="27" fillId="0" borderId="30" xfId="0" applyFont="1" applyFill="1" applyBorder="1" applyAlignment="1">
      <alignment horizontal="justify" wrapText="1"/>
    </xf>
    <xf numFmtId="182" fontId="26" fillId="0" borderId="0" xfId="2" applyNumberFormat="1"/>
    <xf numFmtId="0" fontId="27" fillId="0" borderId="9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0" fontId="27" fillId="0" borderId="5" xfId="2" applyFont="1" applyFill="1" applyBorder="1" applyAlignment="1">
      <alignment horizontal="center" vertical="center" wrapText="1"/>
    </xf>
    <xf numFmtId="0" fontId="29" fillId="0" borderId="30" xfId="0" applyFont="1" applyBorder="1" applyAlignment="1">
      <alignment horizontal="left"/>
    </xf>
    <xf numFmtId="171" fontId="27" fillId="0" borderId="0" xfId="2" applyNumberFormat="1" applyFont="1" applyBorder="1" applyAlignment="1">
      <alignment horizontal="right"/>
    </xf>
    <xf numFmtId="164" fontId="27" fillId="0" borderId="0" xfId="0" applyNumberFormat="1" applyFont="1" applyBorder="1" applyAlignment="1">
      <alignment wrapText="1"/>
    </xf>
    <xf numFmtId="0" fontId="29" fillId="0" borderId="0" xfId="2" applyFont="1" applyBorder="1" applyAlignment="1">
      <alignment horizontal="left"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0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7" fillId="0" borderId="2" xfId="2" applyFont="1" applyFill="1" applyBorder="1" applyAlignment="1"/>
    <xf numFmtId="0" fontId="29" fillId="0" borderId="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172" fontId="29" fillId="0" borderId="0" xfId="2" applyNumberFormat="1" applyFont="1" applyFill="1" applyAlignment="1">
      <alignment horizontal="right"/>
    </xf>
    <xf numFmtId="0" fontId="29" fillId="0" borderId="0" xfId="2" applyFont="1" applyFill="1" applyBorder="1" applyAlignment="1">
      <alignment horizontal="center"/>
    </xf>
    <xf numFmtId="0" fontId="27" fillId="0" borderId="9" xfId="2" applyFont="1" applyBorder="1" applyAlignment="1">
      <alignment horizontal="center" vertical="center" wrapText="1"/>
    </xf>
    <xf numFmtId="164" fontId="27" fillId="0" borderId="0" xfId="0" applyNumberFormat="1" applyFont="1" applyBorder="1" applyAlignment="1"/>
    <xf numFmtId="0" fontId="26" fillId="0" borderId="0" xfId="0" applyFont="1" applyBorder="1" applyAlignment="1">
      <alignment horizontal="left"/>
    </xf>
    <xf numFmtId="167" fontId="29" fillId="0" borderId="0" xfId="0" applyNumberFormat="1" applyFont="1" applyFill="1" applyBorder="1" applyAlignment="1"/>
    <xf numFmtId="0" fontId="29" fillId="0" borderId="2" xfId="0" applyFont="1" applyBorder="1" applyAlignment="1">
      <alignment horizontal="left"/>
    </xf>
    <xf numFmtId="167" fontId="27" fillId="0" borderId="0" xfId="0" applyNumberFormat="1" applyFont="1" applyFill="1" applyBorder="1" applyAlignment="1">
      <alignment horizontal="right"/>
    </xf>
    <xf numFmtId="0" fontId="29" fillId="0" borderId="0" xfId="0" applyFont="1" applyBorder="1" applyAlignment="1">
      <alignment horizontal="right"/>
    </xf>
    <xf numFmtId="0" fontId="29" fillId="0" borderId="2" xfId="0" applyFont="1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26" fillId="0" borderId="0" xfId="0" applyFont="1" applyBorder="1"/>
    <xf numFmtId="0" fontId="0" fillId="0" borderId="6" xfId="0" applyBorder="1" applyAlignment="1">
      <alignment horizontal="center" vertical="center" wrapText="1"/>
    </xf>
    <xf numFmtId="167" fontId="27" fillId="0" borderId="0" xfId="2" applyNumberFormat="1" applyFont="1" applyFill="1" applyBorder="1" applyAlignment="1"/>
    <xf numFmtId="197" fontId="29" fillId="0" borderId="0" xfId="1" applyNumberFormat="1" applyFont="1" applyBorder="1" applyAlignment="1">
      <alignment horizontal="right"/>
    </xf>
    <xf numFmtId="167" fontId="29" fillId="0" borderId="0" xfId="2" applyNumberFormat="1" applyFont="1" applyFill="1" applyBorder="1" applyAlignment="1"/>
    <xf numFmtId="3" fontId="29" fillId="0" borderId="0" xfId="2" applyNumberFormat="1" applyFont="1" applyFill="1" applyBorder="1" applyAlignment="1"/>
    <xf numFmtId="0" fontId="0" fillId="0" borderId="0" xfId="0" applyBorder="1" applyAlignment="1">
      <alignment horizontal="left"/>
    </xf>
    <xf numFmtId="0" fontId="27" fillId="0" borderId="6" xfId="0" applyFont="1" applyBorder="1" applyAlignment="1">
      <alignment horizontal="center"/>
    </xf>
    <xf numFmtId="197" fontId="34" fillId="0" borderId="0" xfId="1" applyNumberFormat="1" applyFont="1" applyBorder="1" applyAlignment="1">
      <alignment horizontal="right"/>
    </xf>
    <xf numFmtId="6" fontId="27" fillId="0" borderId="11" xfId="0" applyNumberFormat="1" applyFont="1" applyBorder="1" applyAlignment="1">
      <alignment horizontal="right"/>
    </xf>
    <xf numFmtId="0" fontId="27" fillId="0" borderId="11" xfId="0" applyFont="1" applyBorder="1" applyAlignment="1">
      <alignment horizontal="center"/>
    </xf>
    <xf numFmtId="0" fontId="27" fillId="0" borderId="11" xfId="0" applyFont="1" applyBorder="1" applyAlignment="1">
      <alignment horizontal="right"/>
    </xf>
    <xf numFmtId="167" fontId="27" fillId="0" borderId="0" xfId="0" applyNumberFormat="1" applyFont="1" applyFill="1" applyBorder="1" applyAlignment="1"/>
    <xf numFmtId="0" fontId="26" fillId="0" borderId="0" xfId="0" applyFont="1" applyBorder="1" applyAlignment="1">
      <alignment horizontal="left" wrapText="1"/>
    </xf>
    <xf numFmtId="0" fontId="0" fillId="0" borderId="0" xfId="0"/>
    <xf numFmtId="0" fontId="27" fillId="0" borderId="0" xfId="0" applyFont="1" applyBorder="1" applyAlignment="1">
      <alignment horizontal="left" wrapText="1"/>
    </xf>
    <xf numFmtId="0" fontId="27" fillId="0" borderId="0" xfId="0" applyFont="1" applyBorder="1" applyAlignment="1">
      <alignment horizontal="left"/>
    </xf>
    <xf numFmtId="0" fontId="0" fillId="0" borderId="0" xfId="0" applyBorder="1"/>
    <xf numFmtId="0" fontId="27" fillId="0" borderId="0" xfId="0" applyFont="1"/>
    <xf numFmtId="0" fontId="26" fillId="0" borderId="0" xfId="0" applyFont="1"/>
    <xf numFmtId="167" fontId="27" fillId="0" borderId="0" xfId="0" applyNumberFormat="1" applyFont="1" applyFill="1" applyAlignment="1"/>
    <xf numFmtId="0" fontId="27" fillId="0" borderId="0" xfId="0" applyFont="1" applyAlignment="1">
      <alignment horizontal="left"/>
    </xf>
    <xf numFmtId="0" fontId="29" fillId="0" borderId="0" xfId="0" applyFont="1" applyBorder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9" fillId="0" borderId="0" xfId="0" applyFont="1" applyBorder="1" applyAlignment="1">
      <alignment horizontal="left"/>
    </xf>
    <xf numFmtId="0" fontId="79" fillId="0" borderId="0" xfId="1039" applyFill="1" applyAlignment="1">
      <alignment horizontal="left"/>
    </xf>
    <xf numFmtId="0" fontId="27" fillId="0" borderId="30" xfId="2" applyFont="1" applyBorder="1" applyAlignment="1"/>
    <xf numFmtId="0" fontId="29" fillId="0" borderId="0" xfId="2" applyFont="1" applyFill="1" applyAlignment="1">
      <alignment horizontal="right"/>
    </xf>
    <xf numFmtId="0" fontId="29" fillId="0" borderId="0" xfId="2" applyFont="1" applyFill="1" applyAlignment="1">
      <alignment horizontal="lef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30" xfId="2" applyFont="1" applyFill="1" applyBorder="1" applyAlignment="1">
      <alignment horizontal="left" wrapText="1"/>
    </xf>
    <xf numFmtId="0" fontId="29" fillId="0" borderId="0" xfId="2" applyFont="1" applyFill="1" applyAlignment="1">
      <alignment horizontal="center"/>
    </xf>
    <xf numFmtId="0" fontId="29" fillId="0" borderId="0" xfId="2" applyFont="1" applyFill="1" applyBorder="1" applyAlignment="1">
      <alignment horizontal="center"/>
    </xf>
    <xf numFmtId="0" fontId="27" fillId="0" borderId="6" xfId="2" applyFont="1" applyFill="1" applyBorder="1" applyAlignment="1">
      <alignment horizontal="center" vertical="center" wrapText="1"/>
    </xf>
    <xf numFmtId="0" fontId="27" fillId="0" borderId="30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22" xfId="2" applyFont="1" applyBorder="1" applyAlignment="1">
      <alignment horizontal="center" vertical="center" wrapText="1"/>
    </xf>
    <xf numFmtId="0" fontId="27" fillId="0" borderId="11" xfId="2" applyFont="1" applyFill="1" applyBorder="1" applyAlignment="1">
      <alignment horizontal="center" vertical="center"/>
    </xf>
    <xf numFmtId="197" fontId="27" fillId="0" borderId="0" xfId="1" applyNumberFormat="1" applyFont="1" applyBorder="1" applyAlignment="1">
      <alignment horizontal="right"/>
    </xf>
    <xf numFmtId="172" fontId="27" fillId="0" borderId="0" xfId="2" applyNumberFormat="1" applyFont="1" applyFill="1" applyBorder="1" applyAlignment="1">
      <alignment horizontal="center" vertical="center" wrapText="1"/>
    </xf>
    <xf numFmtId="0" fontId="0" fillId="0" borderId="0" xfId="0" applyAlignment="1"/>
    <xf numFmtId="172" fontId="27" fillId="0" borderId="6" xfId="2" applyNumberFormat="1" applyFont="1" applyFill="1" applyBorder="1" applyAlignment="1">
      <alignment horizontal="right"/>
    </xf>
    <xf numFmtId="172" fontId="27" fillId="0" borderId="24" xfId="2" applyNumberFormat="1" applyFont="1" applyFill="1" applyBorder="1"/>
    <xf numFmtId="172" fontId="27" fillId="0" borderId="19" xfId="2" applyNumberFormat="1" applyFont="1" applyFill="1" applyBorder="1" applyAlignment="1">
      <alignment horizontal="center" vertical="center" wrapText="1"/>
    </xf>
    <xf numFmtId="172" fontId="27" fillId="0" borderId="17" xfId="2" applyNumberFormat="1" applyFont="1" applyFill="1" applyBorder="1" applyAlignment="1">
      <alignment horizontal="center" vertical="center" wrapText="1"/>
    </xf>
    <xf numFmtId="172" fontId="27" fillId="0" borderId="21" xfId="2" applyNumberFormat="1" applyFont="1" applyFill="1" applyBorder="1" applyAlignment="1">
      <alignment horizontal="center" vertical="center" wrapText="1"/>
    </xf>
    <xf numFmtId="176" fontId="29" fillId="0" borderId="0" xfId="2" applyNumberFormat="1" applyFont="1" applyFill="1" applyAlignment="1">
      <alignment horizontal="left"/>
    </xf>
    <xf numFmtId="0" fontId="28" fillId="0" borderId="0" xfId="0" applyFont="1" applyAlignment="1">
      <alignment horizontal="left"/>
    </xf>
    <xf numFmtId="0" fontId="27" fillId="0" borderId="0" xfId="2" applyFont="1" applyFill="1" applyBorder="1" applyAlignment="1">
      <alignment horizontal="center" vertical="center" wrapText="1"/>
    </xf>
    <xf numFmtId="173" fontId="27" fillId="0" borderId="11" xfId="2" applyNumberFormat="1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 wrapText="1"/>
    </xf>
    <xf numFmtId="0" fontId="27" fillId="0" borderId="18" xfId="2" applyFont="1" applyFill="1" applyBorder="1" applyAlignment="1">
      <alignment horizontal="center" vertical="center" wrapText="1"/>
    </xf>
    <xf numFmtId="0" fontId="27" fillId="0" borderId="0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9" fillId="0" borderId="0" xfId="2" applyFont="1" applyFill="1" applyBorder="1" applyAlignment="1">
      <alignment horizontal="left"/>
    </xf>
    <xf numFmtId="164" fontId="27" fillId="0" borderId="0" xfId="2" applyNumberFormat="1" applyFont="1" applyFill="1" applyBorder="1" applyAlignment="1">
      <alignment horizontal="center" vertical="center"/>
    </xf>
    <xf numFmtId="164" fontId="27" fillId="0" borderId="30" xfId="2" applyNumberFormat="1" applyFont="1" applyFill="1" applyBorder="1" applyAlignment="1">
      <alignment horizontal="center" vertical="center"/>
    </xf>
    <xf numFmtId="6" fontId="27" fillId="0" borderId="0" xfId="2" applyNumberFormat="1" applyFont="1" applyFill="1" applyBorder="1" applyAlignment="1">
      <alignment horizontal="center" vertical="center"/>
    </xf>
    <xf numFmtId="0" fontId="27" fillId="0" borderId="30" xfId="3" applyFont="1" applyFill="1" applyBorder="1" applyAlignment="1">
      <alignment wrapText="1"/>
    </xf>
    <xf numFmtId="0" fontId="27" fillId="0" borderId="0" xfId="2" applyNumberFormat="1" applyFont="1" applyFill="1" applyBorder="1" applyAlignment="1">
      <alignment horizontal="center"/>
    </xf>
    <xf numFmtId="0" fontId="29" fillId="0" borderId="30" xfId="2" applyFont="1" applyFill="1" applyBorder="1" applyAlignment="1">
      <alignment wrapText="1"/>
    </xf>
    <xf numFmtId="0" fontId="27" fillId="0" borderId="30" xfId="2" applyFont="1" applyFill="1" applyBorder="1" applyAlignment="1">
      <alignment wrapText="1"/>
    </xf>
    <xf numFmtId="6" fontId="27" fillId="0" borderId="18" xfId="2" applyNumberFormat="1" applyFont="1" applyFill="1" applyBorder="1" applyAlignment="1">
      <alignment horizontal="center"/>
    </xf>
    <xf numFmtId="6" fontId="27" fillId="0" borderId="12" xfId="2" applyNumberFormat="1" applyFont="1" applyFill="1" applyBorder="1" applyAlignment="1">
      <alignment horizontal="center"/>
    </xf>
    <xf numFmtId="0" fontId="27" fillId="0" borderId="22" xfId="2" applyFont="1" applyBorder="1" applyAlignment="1">
      <alignment horizontal="center" vertical="center"/>
    </xf>
    <xf numFmtId="0" fontId="0" fillId="0" borderId="0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9" fontId="27" fillId="0" borderId="0" xfId="2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2" fontId="27" fillId="0" borderId="0" xfId="2" applyNumberFormat="1" applyFont="1" applyBorder="1" applyAlignment="1">
      <alignment horizontal="center"/>
    </xf>
    <xf numFmtId="0" fontId="29" fillId="0" borderId="30" xfId="2" applyFont="1" applyBorder="1" applyAlignment="1"/>
    <xf numFmtId="185" fontId="29" fillId="0" borderId="0" xfId="2" applyNumberFormat="1" applyFont="1" applyAlignment="1">
      <alignment horizontal="left" vertical="top"/>
    </xf>
    <xf numFmtId="0" fontId="27" fillId="0" borderId="30" xfId="2" applyFont="1" applyBorder="1" applyAlignment="1">
      <alignment wrapText="1"/>
    </xf>
    <xf numFmtId="6" fontId="27" fillId="0" borderId="18" xfId="2" applyNumberFormat="1" applyFont="1" applyFill="1" applyBorder="1" applyAlignment="1">
      <alignment horizontal="center" vertical="center"/>
    </xf>
    <xf numFmtId="6" fontId="27" fillId="0" borderId="12" xfId="2" applyNumberFormat="1" applyFont="1" applyFill="1" applyBorder="1" applyAlignment="1">
      <alignment horizontal="center" vertical="center"/>
    </xf>
    <xf numFmtId="49" fontId="27" fillId="0" borderId="11" xfId="2" applyNumberFormat="1" applyFont="1" applyFill="1" applyBorder="1" applyAlignment="1">
      <alignment horizontal="center" vertical="center"/>
    </xf>
    <xf numFmtId="0" fontId="27" fillId="0" borderId="1" xfId="2" applyFont="1" applyFill="1" applyBorder="1" applyAlignment="1">
      <alignment horizontal="center" vertical="center" wrapText="1"/>
    </xf>
    <xf numFmtId="0" fontId="26" fillId="0" borderId="1" xfId="2" applyFont="1" applyFill="1" applyBorder="1" applyAlignment="1"/>
    <xf numFmtId="167" fontId="29" fillId="0" borderId="0" xfId="0" applyNumberFormat="1" applyFont="1" applyFill="1" applyAlignment="1">
      <alignment horizontal="right"/>
    </xf>
    <xf numFmtId="175" fontId="29" fillId="0" borderId="0" xfId="2" applyNumberFormat="1" applyFont="1" applyFill="1" applyAlignment="1">
      <alignment horizontal="right"/>
    </xf>
    <xf numFmtId="175" fontId="27" fillId="0" borderId="0" xfId="2" applyNumberFormat="1" applyFont="1" applyFill="1"/>
    <xf numFmtId="167" fontId="27" fillId="0" borderId="0" xfId="0" applyNumberFormat="1" applyFont="1" applyFill="1" applyAlignment="1"/>
    <xf numFmtId="167" fontId="27" fillId="0" borderId="0" xfId="0" applyNumberFormat="1" applyFont="1" applyFill="1" applyAlignment="1">
      <alignment horizontal="right"/>
    </xf>
    <xf numFmtId="167" fontId="29" fillId="0" borderId="0" xfId="0" applyNumberFormat="1" applyFont="1" applyFill="1" applyAlignment="1"/>
    <xf numFmtId="173" fontId="27" fillId="0" borderId="0" xfId="2" applyNumberFormat="1" applyFont="1" applyFill="1"/>
    <xf numFmtId="173" fontId="27" fillId="0" borderId="0" xfId="2" applyNumberFormat="1" applyFont="1" applyFill="1" applyAlignment="1"/>
    <xf numFmtId="173" fontId="29" fillId="0" borderId="0" xfId="2" applyNumberFormat="1" applyFont="1" applyFill="1" applyAlignment="1">
      <alignment horizontal="right" indent="1"/>
    </xf>
    <xf numFmtId="173" fontId="27" fillId="0" borderId="0" xfId="2" applyNumberFormat="1" applyFont="1" applyFill="1" applyAlignment="1">
      <alignment horizontal="right" indent="1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0" xfId="2" applyFont="1" applyFill="1" applyBorder="1"/>
    <xf numFmtId="0" fontId="29" fillId="0" borderId="0" xfId="2" applyFont="1" applyFill="1" applyAlignment="1">
      <alignment horizontal="right"/>
    </xf>
    <xf numFmtId="0" fontId="0" fillId="0" borderId="0" xfId="0" applyAlignment="1"/>
    <xf numFmtId="0" fontId="29" fillId="0" borderId="0" xfId="2" applyFont="1" applyFill="1" applyBorder="1" applyAlignment="1">
      <alignment horizontal="right"/>
    </xf>
    <xf numFmtId="0" fontId="27" fillId="0" borderId="29" xfId="2004" applyFont="1" applyFill="1" applyBorder="1" applyAlignment="1">
      <alignment wrapText="1"/>
    </xf>
    <xf numFmtId="0" fontId="27" fillId="0" borderId="0" xfId="2004" applyFont="1" applyFill="1" applyAlignment="1">
      <alignment horizontal="left" wrapText="1"/>
    </xf>
    <xf numFmtId="0" fontId="27" fillId="0" borderId="29" xfId="2004" applyFont="1" applyFill="1" applyBorder="1" applyAlignment="1">
      <alignment wrapText="1"/>
    </xf>
    <xf numFmtId="0" fontId="27" fillId="0" borderId="0" xfId="2004" applyFont="1" applyFill="1" applyAlignment="1">
      <alignment horizontal="left" wrapText="1"/>
    </xf>
    <xf numFmtId="0" fontId="27" fillId="0" borderId="1" xfId="2004" applyFont="1" applyFill="1" applyBorder="1" applyAlignment="1">
      <alignment wrapText="1"/>
    </xf>
    <xf numFmtId="0" fontId="27" fillId="0" borderId="1" xfId="2004" applyFont="1" applyFill="1" applyBorder="1" applyAlignment="1">
      <alignment wrapText="1"/>
    </xf>
    <xf numFmtId="0" fontId="27" fillId="0" borderId="1" xfId="2004" applyFont="1" applyFill="1" applyBorder="1" applyAlignment="1">
      <alignment wrapText="1"/>
    </xf>
    <xf numFmtId="0" fontId="27" fillId="0" borderId="1" xfId="2004" applyFont="1" applyFill="1" applyBorder="1" applyAlignment="1">
      <alignment wrapText="1"/>
    </xf>
    <xf numFmtId="0" fontId="27" fillId="0" borderId="1" xfId="2004" applyFont="1" applyFill="1" applyBorder="1" applyAlignment="1">
      <alignment wrapText="1"/>
    </xf>
    <xf numFmtId="0" fontId="27" fillId="0" borderId="0" xfId="2004" applyNumberFormat="1" applyFont="1" applyFill="1" applyAlignment="1">
      <alignment horizontal="left" wrapText="1"/>
    </xf>
    <xf numFmtId="0" fontId="27" fillId="0" borderId="1" xfId="2004" applyFont="1" applyFill="1" applyBorder="1" applyAlignment="1">
      <alignment wrapText="1"/>
    </xf>
    <xf numFmtId="0" fontId="27" fillId="0" borderId="0" xfId="2004" applyNumberFormat="1" applyFont="1" applyFill="1" applyAlignment="1">
      <alignment horizontal="left" wrapText="1"/>
    </xf>
    <xf numFmtId="173" fontId="27" fillId="0" borderId="0" xfId="2" applyNumberFormat="1" applyFont="1" applyFill="1" applyAlignment="1">
      <alignment wrapText="1"/>
    </xf>
    <xf numFmtId="0" fontId="27" fillId="0" borderId="2" xfId="0" applyNumberFormat="1" applyFont="1" applyFill="1" applyBorder="1" applyAlignment="1">
      <alignment horizontal="left" vertical="top" wrapText="1"/>
    </xf>
    <xf numFmtId="175" fontId="27" fillId="0" borderId="1" xfId="2" applyNumberFormat="1" applyFont="1" applyFill="1" applyBorder="1" applyAlignment="1">
      <alignment horizontal="right"/>
    </xf>
    <xf numFmtId="0" fontId="27" fillId="0" borderId="0" xfId="0" applyNumberFormat="1" applyFont="1" applyFill="1" applyBorder="1" applyAlignment="1">
      <alignment horizontal="left" vertical="top" wrapText="1"/>
    </xf>
    <xf numFmtId="0" fontId="27" fillId="0" borderId="1" xfId="2005" applyFont="1" applyFill="1" applyBorder="1" applyAlignment="1"/>
    <xf numFmtId="0" fontId="27" fillId="0" borderId="1" xfId="2005" applyFont="1" applyFill="1" applyBorder="1" applyAlignment="1"/>
    <xf numFmtId="172" fontId="27" fillId="0" borderId="11" xfId="2" applyNumberFormat="1" applyFont="1" applyFill="1" applyBorder="1" applyAlignment="1">
      <alignment horizontal="center" vertical="center" wrapText="1"/>
    </xf>
    <xf numFmtId="164" fontId="29" fillId="0" borderId="0" xfId="2" applyNumberFormat="1" applyFont="1" applyFill="1"/>
    <xf numFmtId="0" fontId="27" fillId="0" borderId="1" xfId="2005" applyFont="1" applyFill="1" applyBorder="1" applyAlignment="1"/>
    <xf numFmtId="0" fontId="27" fillId="0" borderId="0" xfId="2005" applyFont="1" applyFill="1" applyAlignment="1">
      <alignment horizontal="left"/>
    </xf>
    <xf numFmtId="0" fontId="27" fillId="0" borderId="0" xfId="2" applyNumberFormat="1" applyFont="1" applyFill="1" applyAlignment="1">
      <alignment horizontal="right"/>
    </xf>
    <xf numFmtId="3" fontId="80" fillId="0" borderId="0" xfId="2006" applyNumberFormat="1" applyFont="1" applyAlignment="1"/>
    <xf numFmtId="0" fontId="27" fillId="0" borderId="5" xfId="2" applyFont="1" applyBorder="1" applyAlignment="1">
      <alignment horizontal="center" vertical="center" wrapText="1"/>
    </xf>
    <xf numFmtId="3" fontId="80" fillId="0" borderId="0" xfId="2533" applyNumberFormat="1" applyFont="1" applyAlignment="1"/>
    <xf numFmtId="3" fontId="80" fillId="0" borderId="0" xfId="2533" applyNumberFormat="1" applyFont="1" applyAlignment="1"/>
    <xf numFmtId="3" fontId="80" fillId="0" borderId="0" xfId="2533" applyNumberFormat="1" applyFont="1" applyFill="1" applyBorder="1" applyAlignment="1"/>
    <xf numFmtId="3" fontId="80" fillId="0" borderId="0" xfId="2533" applyNumberFormat="1" applyFont="1" applyFill="1" applyBorder="1" applyAlignment="1"/>
    <xf numFmtId="3" fontId="80" fillId="0" borderId="0" xfId="2533" applyNumberFormat="1" applyFont="1" applyFill="1" applyBorder="1" applyAlignment="1"/>
    <xf numFmtId="173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 indent="1"/>
    </xf>
    <xf numFmtId="175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/>
    </xf>
    <xf numFmtId="175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 indent="1"/>
    </xf>
    <xf numFmtId="167" fontId="29" fillId="0" borderId="0" xfId="177" applyNumberFormat="1" applyFont="1" applyFill="1" applyAlignment="1"/>
    <xf numFmtId="167" fontId="27" fillId="0" borderId="0" xfId="177" applyNumberFormat="1" applyFont="1" applyFill="1" applyAlignment="1"/>
    <xf numFmtId="167" fontId="29" fillId="0" borderId="30" xfId="177" applyNumberFormat="1" applyFont="1" applyFill="1" applyBorder="1" applyAlignment="1"/>
    <xf numFmtId="3" fontId="27" fillId="0" borderId="0" xfId="2" applyNumberFormat="1" applyFont="1" applyFill="1" applyAlignment="1"/>
    <xf numFmtId="3" fontId="29" fillId="0" borderId="0" xfId="2" applyNumberFormat="1" applyFont="1" applyFill="1" applyBorder="1" applyAlignment="1"/>
    <xf numFmtId="173" fontId="27" fillId="0" borderId="0" xfId="2" applyNumberFormat="1" applyFont="1" applyFill="1" applyAlignment="1">
      <alignment horizontal="right"/>
    </xf>
    <xf numFmtId="173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9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/>
    <xf numFmtId="181" fontId="29" fillId="0" borderId="0" xfId="2" applyNumberFormat="1" applyFont="1" applyFill="1" applyAlignment="1"/>
    <xf numFmtId="181" fontId="29" fillId="0" borderId="0" xfId="2" applyNumberFormat="1" applyFont="1" applyFill="1" applyBorder="1" applyAlignment="1">
      <alignment horizontal="right"/>
    </xf>
    <xf numFmtId="181" fontId="27" fillId="0" borderId="0" xfId="2" applyNumberFormat="1" applyFont="1" applyFill="1" applyBorder="1" applyAlignment="1"/>
    <xf numFmtId="181" fontId="27" fillId="0" borderId="0" xfId="2" applyNumberFormat="1" applyFont="1" applyFill="1" applyBorder="1" applyAlignment="1">
      <alignment horizontal="right"/>
    </xf>
    <xf numFmtId="181" fontId="29" fillId="0" borderId="0" xfId="2" applyNumberFormat="1" applyFont="1" applyFill="1" applyBorder="1" applyAlignment="1"/>
    <xf numFmtId="0" fontId="29" fillId="0" borderId="0" xfId="2" applyFont="1" applyFill="1" applyBorder="1" applyAlignment="1">
      <alignment horizontal="center" vertical="center"/>
    </xf>
    <xf numFmtId="49" fontId="29" fillId="0" borderId="0" xfId="2" applyNumberFormat="1" applyFont="1" applyFill="1" applyBorder="1" applyAlignment="1">
      <alignment horizontal="center" vertical="center"/>
    </xf>
    <xf numFmtId="6" fontId="29" fillId="0" borderId="0" xfId="2" applyNumberFormat="1" applyFont="1" applyFill="1" applyBorder="1" applyAlignment="1">
      <alignment horizontal="center" vertical="center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81" fontId="27" fillId="0" borderId="0" xfId="2" applyNumberFormat="1" applyFont="1" applyFill="1" applyAlignment="1">
      <alignment horizontal="right"/>
    </xf>
    <xf numFmtId="167" fontId="27" fillId="0" borderId="0" xfId="0" applyNumberFormat="1" applyFont="1" applyFill="1" applyAlignment="1">
      <alignment horizontal="right"/>
    </xf>
    <xf numFmtId="181" fontId="29" fillId="0" borderId="0" xfId="2" applyNumberFormat="1" applyFont="1" applyFill="1" applyAlignment="1"/>
    <xf numFmtId="0" fontId="27" fillId="0" borderId="0" xfId="2" applyFont="1" applyFill="1" applyBorder="1" applyAlignment="1">
      <alignment horizontal="left"/>
    </xf>
    <xf numFmtId="181" fontId="27" fillId="0" borderId="0" xfId="2" applyNumberFormat="1" applyFont="1" applyFill="1" applyAlignment="1">
      <alignment horizontal="right"/>
    </xf>
    <xf numFmtId="181" fontId="29" fillId="0" borderId="0" xfId="2" applyNumberFormat="1" applyFont="1" applyFill="1" applyBorder="1" applyAlignment="1"/>
    <xf numFmtId="0" fontId="29" fillId="0" borderId="0" xfId="4942" applyFont="1" applyAlignment="1">
      <alignment horizontal="left"/>
    </xf>
    <xf numFmtId="0" fontId="3" fillId="0" borderId="0" xfId="4942" applyAlignment="1"/>
    <xf numFmtId="0" fontId="29" fillId="0" borderId="0" xfId="4942" applyFont="1" applyAlignment="1">
      <alignment horizontal="left" wrapText="1"/>
    </xf>
    <xf numFmtId="0" fontId="81" fillId="0" borderId="0" xfId="4942" applyFont="1" applyAlignment="1">
      <alignment horizontal="left" wrapText="1"/>
    </xf>
    <xf numFmtId="0" fontId="3" fillId="33" borderId="0" xfId="4942" applyFill="1" applyAlignment="1">
      <alignment horizontal="left" wrapText="1"/>
    </xf>
    <xf numFmtId="0" fontId="79" fillId="0" borderId="0" xfId="1039" applyFont="1" applyAlignment="1">
      <alignment horizontal="left" vertical="top"/>
    </xf>
    <xf numFmtId="0" fontId="81" fillId="0" borderId="0" xfId="4942" applyFont="1" applyAlignment="1">
      <alignment horizontal="left" vertical="top" wrapText="1"/>
    </xf>
    <xf numFmtId="0" fontId="44" fillId="0" borderId="0" xfId="4942" applyFont="1" applyAlignment="1">
      <alignment horizontal="left" vertical="top"/>
    </xf>
    <xf numFmtId="0" fontId="80" fillId="0" borderId="0" xfId="4942" applyFont="1" applyAlignment="1">
      <alignment horizontal="left" vertical="top"/>
    </xf>
    <xf numFmtId="0" fontId="27" fillId="0" borderId="0" xfId="4942" applyFont="1" applyAlignment="1">
      <alignment horizontal="left" vertical="center"/>
    </xf>
    <xf numFmtId="0" fontId="3" fillId="0" borderId="0" xfId="4942" applyAlignment="1">
      <alignment horizontal="left"/>
    </xf>
    <xf numFmtId="0" fontId="82" fillId="0" borderId="0" xfId="4942" applyFont="1" applyAlignment="1">
      <alignment vertical="center"/>
    </xf>
    <xf numFmtId="0" fontId="27" fillId="0" borderId="0" xfId="4942" applyFont="1" applyAlignment="1">
      <alignment vertical="center"/>
    </xf>
    <xf numFmtId="0" fontId="27" fillId="0" borderId="0" xfId="4942" applyFont="1" applyAlignment="1">
      <alignment horizontal="left" vertical="top"/>
    </xf>
    <xf numFmtId="0" fontId="3" fillId="0" borderId="0" xfId="4942" applyAlignment="1">
      <alignment horizontal="left" vertical="top"/>
    </xf>
    <xf numFmtId="0" fontId="26" fillId="0" borderId="0" xfId="4942" applyFont="1" applyAlignment="1"/>
    <xf numFmtId="0" fontId="27" fillId="0" borderId="0" xfId="4942" applyFont="1" applyAlignment="1">
      <alignment horizontal="left"/>
    </xf>
    <xf numFmtId="0" fontId="27" fillId="0" borderId="0" xfId="4942" applyFont="1" applyAlignment="1">
      <alignment horizontal="right" vertical="center"/>
    </xf>
    <xf numFmtId="0" fontId="79" fillId="0" borderId="0" xfId="1039" applyAlignment="1">
      <alignment horizontal="left" vertical="top" wrapText="1"/>
    </xf>
    <xf numFmtId="0" fontId="59" fillId="0" borderId="0" xfId="4942" applyFont="1" applyAlignment="1">
      <alignment horizontal="left" vertical="top"/>
    </xf>
    <xf numFmtId="0" fontId="79" fillId="0" borderId="0" xfId="1039" applyFont="1" applyAlignment="1">
      <alignment horizontal="right"/>
    </xf>
    <xf numFmtId="0" fontId="79" fillId="0" borderId="0" xfId="1039" applyFont="1"/>
    <xf numFmtId="0" fontId="27" fillId="0" borderId="0" xfId="4942" applyFont="1" applyAlignment="1"/>
    <xf numFmtId="0" fontId="77" fillId="0" borderId="0" xfId="1025" applyAlignment="1" applyProtection="1">
      <alignment horizontal="left" vertical="top" wrapText="1"/>
    </xf>
    <xf numFmtId="0" fontId="29" fillId="0" borderId="0" xfId="26" applyFont="1" applyAlignment="1">
      <alignment wrapText="1"/>
    </xf>
    <xf numFmtId="0" fontId="39" fillId="0" borderId="0" xfId="26"/>
    <xf numFmtId="0" fontId="38" fillId="0" borderId="0" xfId="26" applyFont="1"/>
    <xf numFmtId="0" fontId="39" fillId="0" borderId="0" xfId="26" applyFont="1"/>
    <xf numFmtId="0" fontId="83" fillId="0" borderId="0" xfId="26" applyFont="1"/>
    <xf numFmtId="0" fontId="27" fillId="0" borderId="0" xfId="26" applyFont="1"/>
    <xf numFmtId="0" fontId="26" fillId="0" borderId="0" xfId="177" applyAlignment="1"/>
    <xf numFmtId="0" fontId="28" fillId="0" borderId="0" xfId="177" applyFont="1"/>
    <xf numFmtId="0" fontId="26" fillId="0" borderId="0" xfId="177"/>
    <xf numFmtId="0" fontId="31" fillId="0" borderId="0" xfId="26" applyFont="1"/>
    <xf numFmtId="0" fontId="27" fillId="0" borderId="0" xfId="26" applyFont="1" applyAlignment="1">
      <alignment wrapText="1"/>
    </xf>
    <xf numFmtId="0" fontId="77" fillId="0" borderId="0" xfId="1025" applyAlignment="1" applyProtection="1"/>
    <xf numFmtId="0" fontId="2" fillId="0" borderId="0" xfId="4946"/>
    <xf numFmtId="0" fontId="44" fillId="0" borderId="0" xfId="4946" applyFont="1" applyAlignment="1"/>
    <xf numFmtId="0" fontId="84" fillId="0" borderId="0" xfId="4946" applyFont="1"/>
    <xf numFmtId="0" fontId="80" fillId="0" borderId="0" xfId="4946" applyFont="1"/>
    <xf numFmtId="0" fontId="79" fillId="0" borderId="0" xfId="1039"/>
    <xf numFmtId="0" fontId="80" fillId="0" borderId="0" xfId="4946" applyFont="1" applyFill="1"/>
    <xf numFmtId="0" fontId="77" fillId="0" borderId="0" xfId="1025" applyAlignment="1" applyProtection="1">
      <alignment wrapText="1"/>
    </xf>
    <xf numFmtId="0" fontId="1" fillId="0" borderId="0" xfId="4947"/>
    <xf numFmtId="0" fontId="79" fillId="0" borderId="0" xfId="1039" applyFont="1"/>
    <xf numFmtId="0" fontId="27" fillId="0" borderId="0" xfId="4947" applyFont="1" applyAlignment="1"/>
    <xf numFmtId="0" fontId="29" fillId="0" borderId="0" xfId="4947" applyFont="1" applyAlignment="1"/>
    <xf numFmtId="0" fontId="84" fillId="0" borderId="0" xfId="4947" applyFont="1"/>
    <xf numFmtId="0" fontId="79" fillId="0" borderId="0" xfId="1039"/>
    <xf numFmtId="0" fontId="27" fillId="0" borderId="0" xfId="4947" applyFont="1" applyAlignment="1">
      <alignment wrapText="1"/>
    </xf>
    <xf numFmtId="0" fontId="0" fillId="0" borderId="0" xfId="0" applyAlignment="1">
      <alignment vertical="center"/>
    </xf>
    <xf numFmtId="198" fontId="27" fillId="0" borderId="0" xfId="2" applyNumberFormat="1" applyFont="1" applyAlignment="1"/>
    <xf numFmtId="0" fontId="27" fillId="0" borderId="0" xfId="0" applyFont="1" applyFill="1" applyBorder="1" applyAlignment="1">
      <alignment horizontal="left" wrapText="1"/>
    </xf>
    <xf numFmtId="0" fontId="29" fillId="0" borderId="0" xfId="4942" applyFont="1" applyAlignment="1">
      <alignment horizontal="left" wrapText="1"/>
    </xf>
    <xf numFmtId="0" fontId="79" fillId="0" borderId="0" xfId="1039" applyFont="1" applyAlignment="1">
      <alignment horizontal="left" vertical="top"/>
    </xf>
    <xf numFmtId="0" fontId="27" fillId="0" borderId="0" xfId="4942" applyFont="1" applyAlignment="1">
      <alignment horizontal="left" vertical="top" wrapText="1"/>
    </xf>
    <xf numFmtId="0" fontId="27" fillId="0" borderId="0" xfId="0" applyFont="1" applyBorder="1" applyAlignment="1">
      <alignment horizontal="left" wrapText="1"/>
    </xf>
    <xf numFmtId="0" fontId="27" fillId="0" borderId="30" xfId="0" applyFont="1" applyBorder="1" applyAlignment="1">
      <alignment horizontal="left" wrapText="1"/>
    </xf>
    <xf numFmtId="0" fontId="29" fillId="0" borderId="0" xfId="0" applyFont="1" applyBorder="1" applyAlignment="1">
      <alignment horizontal="left" wrapText="1"/>
    </xf>
    <xf numFmtId="0" fontId="29" fillId="0" borderId="0" xfId="0" applyFont="1" applyBorder="1" applyAlignment="1">
      <alignment horizontal="left"/>
    </xf>
    <xf numFmtId="0" fontId="29" fillId="0" borderId="30" xfId="0" applyFont="1" applyBorder="1" applyAlignment="1">
      <alignment horizontal="left"/>
    </xf>
    <xf numFmtId="0" fontId="29" fillId="0" borderId="2" xfId="0" applyFont="1" applyBorder="1" applyAlignment="1">
      <alignment horizontal="left"/>
    </xf>
    <xf numFmtId="0" fontId="27" fillId="0" borderId="2" xfId="0" applyFont="1" applyBorder="1" applyAlignment="1"/>
    <xf numFmtId="0" fontId="27" fillId="0" borderId="0" xfId="0" applyFont="1" applyBorder="1" applyAlignment="1"/>
    <xf numFmtId="0" fontId="27" fillId="0" borderId="30" xfId="0" applyFont="1" applyBorder="1" applyAlignment="1"/>
    <xf numFmtId="0" fontId="27" fillId="0" borderId="10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27" fillId="0" borderId="4" xfId="0" applyFont="1" applyBorder="1" applyAlignment="1">
      <alignment horizontal="center" vertical="center" wrapText="1"/>
    </xf>
    <xf numFmtId="0" fontId="27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8" xfId="0" applyBorder="1" applyAlignment="1">
      <alignment horizontal="center" vertical="center" wrapText="1"/>
    </xf>
    <xf numFmtId="0" fontId="27" fillId="0" borderId="9" xfId="0" applyFont="1" applyBorder="1" applyAlignment="1">
      <alignment horizontal="center" vertical="center" wrapText="1"/>
    </xf>
    <xf numFmtId="0" fontId="27" fillId="0" borderId="24" xfId="0" applyFont="1" applyBorder="1" applyAlignment="1">
      <alignment horizontal="center" vertical="center" wrapText="1"/>
    </xf>
    <xf numFmtId="0" fontId="27" fillId="0" borderId="15" xfId="0" applyFont="1" applyBorder="1" applyAlignment="1">
      <alignment horizontal="center" vertical="center" wrapText="1"/>
    </xf>
    <xf numFmtId="0" fontId="27" fillId="0" borderId="11" xfId="0" applyFont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27" fillId="0" borderId="17" xfId="0" applyFont="1" applyBorder="1" applyAlignment="1">
      <alignment horizontal="center" vertical="center" wrapText="1"/>
    </xf>
    <xf numFmtId="0" fontId="27" fillId="0" borderId="13" xfId="0" applyFont="1" applyBorder="1" applyAlignment="1">
      <alignment horizontal="center" vertical="center" wrapText="1"/>
    </xf>
    <xf numFmtId="0" fontId="27" fillId="0" borderId="12" xfId="0" applyFont="1" applyBorder="1" applyAlignment="1">
      <alignment horizontal="right"/>
    </xf>
    <xf numFmtId="0" fontId="27" fillId="0" borderId="14" xfId="0" applyFont="1" applyBorder="1" applyAlignment="1">
      <alignment horizontal="right"/>
    </xf>
    <xf numFmtId="0" fontId="27" fillId="0" borderId="14" xfId="0" applyFont="1" applyBorder="1" applyAlignment="1">
      <alignment horizontal="center"/>
    </xf>
    <xf numFmtId="0" fontId="27" fillId="0" borderId="16" xfId="0" applyFont="1" applyBorder="1" applyAlignment="1">
      <alignment horizontal="center"/>
    </xf>
    <xf numFmtId="0" fontId="26" fillId="0" borderId="0" xfId="0" applyFont="1" applyBorder="1" applyAlignment="1">
      <alignment horizontal="left" wrapText="1"/>
    </xf>
    <xf numFmtId="0" fontId="27" fillId="0" borderId="2" xfId="0" applyFont="1" applyBorder="1" applyAlignment="1">
      <alignment horizontal="left" wrapText="1"/>
    </xf>
    <xf numFmtId="171" fontId="27" fillId="0" borderId="2" xfId="2" applyNumberFormat="1" applyFont="1" applyBorder="1" applyAlignment="1">
      <alignment horizontal="right"/>
    </xf>
    <xf numFmtId="171" fontId="27" fillId="0" borderId="0" xfId="2" applyNumberFormat="1" applyFont="1" applyBorder="1" applyAlignment="1">
      <alignment horizontal="right"/>
    </xf>
    <xf numFmtId="3" fontId="27" fillId="0" borderId="2" xfId="2" applyNumberFormat="1" applyFont="1" applyBorder="1" applyAlignment="1">
      <alignment horizontal="right"/>
    </xf>
    <xf numFmtId="3" fontId="27" fillId="0" borderId="0" xfId="2" applyNumberFormat="1" applyFont="1" applyBorder="1" applyAlignment="1">
      <alignment horizontal="right"/>
    </xf>
    <xf numFmtId="164" fontId="27" fillId="0" borderId="0" xfId="0" applyNumberFormat="1" applyFont="1" applyBorder="1" applyAlignment="1">
      <alignment horizontal="left" wrapText="1"/>
    </xf>
    <xf numFmtId="164" fontId="27" fillId="0" borderId="30" xfId="0" applyNumberFormat="1" applyFont="1" applyBorder="1" applyAlignment="1">
      <alignment horizontal="left" wrapText="1"/>
    </xf>
    <xf numFmtId="0" fontId="27" fillId="0" borderId="0" xfId="0" applyFont="1" applyAlignment="1">
      <alignment horizontal="left"/>
    </xf>
    <xf numFmtId="164" fontId="27" fillId="0" borderId="0" xfId="0" applyNumberFormat="1" applyFont="1" applyBorder="1" applyAlignment="1">
      <alignment wrapText="1"/>
    </xf>
    <xf numFmtId="164" fontId="27" fillId="0" borderId="30" xfId="0" applyNumberFormat="1" applyFont="1" applyBorder="1" applyAlignment="1">
      <alignment wrapText="1"/>
    </xf>
    <xf numFmtId="0" fontId="27" fillId="0" borderId="0" xfId="0" applyFont="1" applyAlignment="1">
      <alignment horizontal="left" wrapText="1"/>
    </xf>
    <xf numFmtId="0" fontId="29" fillId="0" borderId="0" xfId="2" applyFont="1" applyAlignment="1">
      <alignment horizontal="left" wrapText="1"/>
    </xf>
    <xf numFmtId="0" fontId="27" fillId="0" borderId="0" xfId="0" applyFont="1" applyFill="1" applyBorder="1" applyAlignment="1">
      <alignment horizontal="left" wrapText="1"/>
    </xf>
    <xf numFmtId="0" fontId="27" fillId="0" borderId="30" xfId="0" applyFont="1" applyFill="1" applyBorder="1" applyAlignment="1">
      <alignment horizontal="left" wrapText="1"/>
    </xf>
    <xf numFmtId="0" fontId="27" fillId="0" borderId="2" xfId="0" applyFont="1" applyFill="1" applyBorder="1" applyAlignment="1">
      <alignment horizontal="left" wrapText="1"/>
    </xf>
    <xf numFmtId="0" fontId="29" fillId="0" borderId="0" xfId="2" applyFont="1" applyBorder="1" applyAlignment="1">
      <alignment horizontal="left" wrapText="1"/>
    </xf>
    <xf numFmtId="0" fontId="27" fillId="0" borderId="11" xfId="2" applyFont="1" applyBorder="1" applyAlignment="1">
      <alignment horizontal="center" vertical="center" wrapText="1"/>
    </xf>
    <xf numFmtId="0" fontId="27" fillId="0" borderId="6" xfId="2" applyFont="1" applyBorder="1" applyAlignment="1">
      <alignment horizontal="center" vertical="center" wrapText="1"/>
    </xf>
    <xf numFmtId="0" fontId="27" fillId="0" borderId="13" xfId="2" applyFont="1" applyBorder="1" applyAlignment="1">
      <alignment horizontal="center" vertical="center" wrapText="1"/>
    </xf>
    <xf numFmtId="0" fontId="27" fillId="0" borderId="19" xfId="2" applyFont="1" applyBorder="1" applyAlignment="1">
      <alignment horizontal="center" vertical="center" wrapText="1"/>
    </xf>
    <xf numFmtId="0" fontId="27" fillId="0" borderId="15" xfId="2" applyFont="1" applyBorder="1" applyAlignment="1">
      <alignment horizontal="center" vertical="center" wrapText="1"/>
    </xf>
    <xf numFmtId="0" fontId="26" fillId="0" borderId="11" xfId="2" applyBorder="1" applyAlignment="1">
      <alignment horizontal="center" vertical="center" wrapText="1"/>
    </xf>
    <xf numFmtId="0" fontId="27" fillId="0" borderId="17" xfId="2" applyFont="1" applyBorder="1" applyAlignment="1">
      <alignment horizontal="center" vertical="center" wrapText="1"/>
    </xf>
    <xf numFmtId="0" fontId="26" fillId="0" borderId="13" xfId="2" applyBorder="1" applyAlignment="1">
      <alignment horizontal="center" vertical="center" wrapText="1"/>
    </xf>
    <xf numFmtId="0" fontId="29" fillId="0" borderId="0" xfId="2" applyFont="1" applyBorder="1" applyAlignment="1">
      <alignment horizontal="left"/>
    </xf>
    <xf numFmtId="0" fontId="29" fillId="0" borderId="30" xfId="2" applyFont="1" applyBorder="1" applyAlignment="1">
      <alignment horizontal="left"/>
    </xf>
    <xf numFmtId="0" fontId="27" fillId="0" borderId="12" xfId="0" applyFont="1" applyBorder="1" applyAlignment="1">
      <alignment horizontal="center"/>
    </xf>
    <xf numFmtId="0" fontId="27" fillId="0" borderId="0" xfId="2" applyFont="1" applyBorder="1" applyAlignment="1"/>
    <xf numFmtId="0" fontId="27" fillId="0" borderId="30" xfId="2" applyFont="1" applyBorder="1" applyAlignment="1"/>
    <xf numFmtId="0" fontId="27" fillId="0" borderId="2" xfId="2" applyFont="1" applyBorder="1" applyAlignment="1"/>
    <xf numFmtId="0" fontId="29" fillId="0" borderId="2" xfId="2" applyFont="1" applyBorder="1" applyAlignment="1">
      <alignment horizontal="left"/>
    </xf>
    <xf numFmtId="6" fontId="27" fillId="0" borderId="12" xfId="0" applyNumberFormat="1" applyFont="1" applyBorder="1" applyAlignment="1">
      <alignment horizontal="right"/>
    </xf>
    <xf numFmtId="0" fontId="27" fillId="0" borderId="0" xfId="2" applyFont="1" applyBorder="1" applyAlignment="1">
      <alignment horizontal="left" wrapText="1"/>
    </xf>
    <xf numFmtId="0" fontId="27" fillId="0" borderId="30" xfId="2" applyFont="1" applyBorder="1" applyAlignment="1">
      <alignment horizontal="left" wrapText="1"/>
    </xf>
    <xf numFmtId="0" fontId="27" fillId="0" borderId="2" xfId="2" applyFont="1" applyBorder="1" applyAlignment="1">
      <alignment horizontal="left" wrapText="1"/>
    </xf>
    <xf numFmtId="0" fontId="27" fillId="0" borderId="0" xfId="2" applyFont="1" applyBorder="1" applyAlignment="1">
      <alignment horizontal="left"/>
    </xf>
    <xf numFmtId="0" fontId="27" fillId="0" borderId="30" xfId="2" applyFont="1" applyBorder="1" applyAlignment="1">
      <alignment horizontal="left"/>
    </xf>
    <xf numFmtId="0" fontId="29" fillId="0" borderId="0" xfId="2" applyFont="1" applyFill="1" applyAlignment="1">
      <alignment horizontal="left" wrapText="1"/>
    </xf>
    <xf numFmtId="0" fontId="29" fillId="0" borderId="0" xfId="2" applyFont="1" applyFill="1" applyAlignment="1">
      <alignment horizontal="left"/>
    </xf>
    <xf numFmtId="0" fontId="27" fillId="0" borderId="0" xfId="2" applyFont="1" applyFill="1" applyBorder="1" applyAlignment="1"/>
    <xf numFmtId="0" fontId="27" fillId="0" borderId="30" xfId="2" applyFont="1" applyFill="1" applyBorder="1" applyAlignment="1"/>
    <xf numFmtId="0" fontId="27" fillId="0" borderId="2" xfId="2" applyFont="1" applyFill="1" applyBorder="1"/>
    <xf numFmtId="0" fontId="27" fillId="0" borderId="0" xfId="2" applyFont="1" applyFill="1" applyBorder="1"/>
    <xf numFmtId="0" fontId="27" fillId="0" borderId="2" xfId="2" applyFont="1" applyFill="1" applyBorder="1" applyAlignment="1"/>
    <xf numFmtId="0" fontId="29" fillId="0" borderId="0" xfId="2" applyFont="1" applyFill="1" applyBorder="1" applyAlignment="1">
      <alignment horizontal="left"/>
    </xf>
    <xf numFmtId="0" fontId="29" fillId="0" borderId="0" xfId="2" applyFont="1" applyFill="1" applyAlignment="1">
      <alignment horizontal="right"/>
    </xf>
    <xf numFmtId="0" fontId="29" fillId="0" borderId="0" xfId="2" applyFont="1" applyFill="1" applyBorder="1" applyAlignment="1"/>
    <xf numFmtId="0" fontId="29" fillId="0" borderId="30" xfId="2" applyFont="1" applyFill="1" applyBorder="1" applyAlignment="1"/>
    <xf numFmtId="0" fontId="29" fillId="0" borderId="2" xfId="2" applyFont="1" applyFill="1" applyBorder="1"/>
    <xf numFmtId="0" fontId="29" fillId="0" borderId="0" xfId="2" applyFont="1" applyFill="1" applyBorder="1"/>
    <xf numFmtId="0" fontId="27" fillId="0" borderId="0" xfId="2" applyFont="1" applyFill="1" applyBorder="1" applyAlignment="1">
      <alignment horizontal="left" wrapText="1"/>
    </xf>
    <xf numFmtId="0" fontId="27" fillId="0" borderId="30" xfId="2" applyFont="1" applyFill="1" applyBorder="1" applyAlignment="1">
      <alignment horizontal="left" wrapText="1"/>
    </xf>
    <xf numFmtId="0" fontId="27" fillId="0" borderId="2" xfId="2" applyFont="1" applyFill="1" applyBorder="1" applyAlignment="1">
      <alignment horizontal="left" wrapText="1"/>
    </xf>
    <xf numFmtId="167" fontId="29" fillId="0" borderId="0" xfId="0" applyNumberFormat="1" applyFont="1" applyFill="1" applyAlignment="1">
      <alignment horizontal="left"/>
    </xf>
    <xf numFmtId="0" fontId="27" fillId="0" borderId="0" xfId="2" applyFont="1" applyFill="1" applyAlignment="1">
      <alignment horizontal="left" vertical="top" wrapText="1"/>
    </xf>
    <xf numFmtId="0" fontId="27" fillId="0" borderId="15" xfId="2" applyFont="1" applyFill="1" applyBorder="1" applyAlignment="1">
      <alignment horizontal="center" vertical="center"/>
    </xf>
    <xf numFmtId="0" fontId="0" fillId="0" borderId="11" xfId="0" applyBorder="1" applyAlignment="1"/>
    <xf numFmtId="0" fontId="0" fillId="0" borderId="17" xfId="0" applyBorder="1" applyAlignment="1"/>
    <xf numFmtId="0" fontId="0" fillId="0" borderId="13" xfId="0" applyBorder="1" applyAlignment="1"/>
    <xf numFmtId="172" fontId="27" fillId="0" borderId="24" xfId="2" applyNumberFormat="1" applyFont="1" applyFill="1" applyBorder="1" applyAlignment="1"/>
    <xf numFmtId="0" fontId="0" fillId="0" borderId="24" xfId="0" applyBorder="1" applyAlignment="1"/>
    <xf numFmtId="172" fontId="27" fillId="0" borderId="24" xfId="2" applyNumberFormat="1" applyFont="1" applyFill="1" applyBorder="1" applyAlignment="1">
      <alignment horizontal="right"/>
    </xf>
    <xf numFmtId="0" fontId="0" fillId="0" borderId="24" xfId="0" applyBorder="1" applyAlignment="1">
      <alignment horizontal="right"/>
    </xf>
    <xf numFmtId="0" fontId="27" fillId="0" borderId="11" xfId="2" applyFont="1" applyFill="1" applyBorder="1" applyAlignment="1">
      <alignment horizontal="center" vertical="center"/>
    </xf>
    <xf numFmtId="0" fontId="0" fillId="0" borderId="6" xfId="0" applyBorder="1" applyAlignment="1"/>
    <xf numFmtId="0" fontId="0" fillId="0" borderId="19" xfId="0" applyBorder="1" applyAlignment="1"/>
    <xf numFmtId="0" fontId="0" fillId="0" borderId="0" xfId="0" applyAlignment="1">
      <alignment horizontal="left"/>
    </xf>
    <xf numFmtId="0" fontId="0" fillId="0" borderId="0" xfId="0" applyAlignment="1">
      <alignment horizontal="right"/>
    </xf>
    <xf numFmtId="172" fontId="29" fillId="0" borderId="0" xfId="2" applyNumberFormat="1" applyFont="1" applyFill="1" applyBorder="1" applyAlignment="1">
      <alignment horizontal="right"/>
    </xf>
    <xf numFmtId="172" fontId="29" fillId="0" borderId="0" xfId="2" applyNumberFormat="1" applyFont="1" applyFill="1" applyBorder="1" applyAlignment="1">
      <alignment horizontal="left"/>
    </xf>
    <xf numFmtId="0" fontId="31" fillId="0" borderId="0" xfId="2" applyFont="1" applyFill="1" applyAlignment="1">
      <alignment horizontal="left"/>
    </xf>
    <xf numFmtId="0" fontId="27" fillId="0" borderId="26" xfId="2" applyFont="1" applyFill="1" applyBorder="1" applyAlignment="1">
      <alignment horizontal="center" vertical="center" wrapText="1"/>
    </xf>
    <xf numFmtId="0" fontId="27" fillId="0" borderId="27" xfId="2" applyFont="1" applyFill="1" applyBorder="1" applyAlignment="1">
      <alignment horizontal="center" vertical="center" wrapText="1"/>
    </xf>
    <xf numFmtId="173" fontId="29" fillId="0" borderId="0" xfId="2" applyNumberFormat="1" applyFont="1" applyFill="1" applyBorder="1" applyAlignment="1">
      <alignment horizontal="left"/>
    </xf>
    <xf numFmtId="0" fontId="27" fillId="0" borderId="6" xfId="2" applyFont="1" applyFill="1" applyBorder="1" applyAlignment="1">
      <alignment horizontal="center" vertical="center" wrapText="1"/>
    </xf>
    <xf numFmtId="0" fontId="27" fillId="0" borderId="19" xfId="2" applyFont="1" applyFill="1" applyBorder="1" applyAlignment="1">
      <alignment horizontal="center" vertical="center" wrapText="1"/>
    </xf>
    <xf numFmtId="0" fontId="27" fillId="0" borderId="7" xfId="2" applyFont="1" applyFill="1" applyBorder="1" applyAlignment="1">
      <alignment horizontal="center" vertical="center" wrapText="1"/>
    </xf>
    <xf numFmtId="0" fontId="27" fillId="0" borderId="21" xfId="2" applyFont="1" applyFill="1" applyBorder="1" applyAlignment="1">
      <alignment horizontal="center" vertical="center" wrapText="1"/>
    </xf>
    <xf numFmtId="0" fontId="27" fillId="0" borderId="9" xfId="2" applyFont="1" applyFill="1" applyBorder="1" applyAlignment="1">
      <alignment horizontal="center" vertical="center" wrapText="1"/>
    </xf>
    <xf numFmtId="0" fontId="27" fillId="0" borderId="24" xfId="2" applyFont="1" applyFill="1" applyBorder="1" applyAlignment="1">
      <alignment horizontal="center" vertical="center" wrapText="1"/>
    </xf>
    <xf numFmtId="0" fontId="27" fillId="0" borderId="15" xfId="2" applyNumberFormat="1" applyFont="1" applyFill="1" applyBorder="1" applyAlignment="1">
      <alignment horizontal="center" vertical="center" wrapText="1"/>
    </xf>
    <xf numFmtId="0" fontId="27" fillId="0" borderId="17" xfId="2" applyNumberFormat="1" applyFont="1" applyFill="1" applyBorder="1" applyAlignment="1">
      <alignment horizontal="center" vertical="center" wrapText="1"/>
    </xf>
    <xf numFmtId="0" fontId="29" fillId="0" borderId="0" xfId="2" applyFont="1" applyFill="1" applyBorder="1" applyAlignment="1">
      <alignment horizontal="right"/>
    </xf>
    <xf numFmtId="0" fontId="27" fillId="0" borderId="15" xfId="2" applyFont="1" applyFill="1" applyBorder="1" applyAlignment="1">
      <alignment horizontal="center" vertical="center" wrapText="1"/>
    </xf>
    <xf numFmtId="0" fontId="27" fillId="0" borderId="17" xfId="2" applyFont="1" applyFill="1" applyBorder="1" applyAlignment="1">
      <alignment horizontal="center" vertical="center" wrapText="1"/>
    </xf>
    <xf numFmtId="0" fontId="29" fillId="0" borderId="0" xfId="2" applyFont="1" applyFill="1" applyAlignment="1">
      <alignment horizontal="left" vertical="top" wrapText="1"/>
    </xf>
    <xf numFmtId="164" fontId="27" fillId="0" borderId="6" xfId="2" applyNumberFormat="1" applyFont="1" applyFill="1" applyBorder="1" applyAlignment="1">
      <alignment horizontal="center" vertical="center" wrapText="1"/>
    </xf>
    <xf numFmtId="164" fontId="27" fillId="0" borderId="19" xfId="2" applyNumberFormat="1" applyFont="1" applyFill="1" applyBorder="1" applyAlignment="1">
      <alignment horizontal="center" vertical="center"/>
    </xf>
    <xf numFmtId="164" fontId="27" fillId="0" borderId="7" xfId="2" applyNumberFormat="1" applyFont="1" applyFill="1" applyBorder="1" applyAlignment="1">
      <alignment horizontal="center" vertical="center"/>
    </xf>
    <xf numFmtId="164" fontId="27" fillId="0" borderId="21" xfId="2" applyNumberFormat="1" applyFont="1" applyFill="1" applyBorder="1" applyAlignment="1">
      <alignment horizontal="center" vertical="center"/>
    </xf>
    <xf numFmtId="6" fontId="27" fillId="0" borderId="12" xfId="2" applyNumberFormat="1" applyFont="1" applyFill="1" applyBorder="1" applyAlignment="1">
      <alignment horizontal="center" vertical="center"/>
    </xf>
    <xf numFmtId="0" fontId="27" fillId="0" borderId="14" xfId="2" applyFont="1" applyFill="1" applyBorder="1" applyAlignment="1">
      <alignment horizontal="center" vertical="center"/>
    </xf>
    <xf numFmtId="0" fontId="27" fillId="0" borderId="6" xfId="2" applyNumberFormat="1" applyFont="1" applyFill="1" applyBorder="1" applyAlignment="1">
      <alignment horizontal="center" vertical="center" wrapText="1"/>
    </xf>
    <xf numFmtId="0" fontId="27" fillId="0" borderId="30" xfId="2" applyNumberFormat="1" applyFont="1" applyFill="1" applyBorder="1" applyAlignment="1">
      <alignment horizontal="center" vertical="center" wrapText="1"/>
    </xf>
    <xf numFmtId="0" fontId="27" fillId="0" borderId="19" xfId="2" applyNumberFormat="1" applyFont="1" applyFill="1" applyBorder="1" applyAlignment="1">
      <alignment horizontal="center" vertical="center" wrapText="1"/>
    </xf>
    <xf numFmtId="0" fontId="27" fillId="0" borderId="9" xfId="2" applyNumberFormat="1" applyFont="1" applyFill="1" applyBorder="1" applyAlignment="1">
      <alignment horizontal="center"/>
    </xf>
    <xf numFmtId="0" fontId="27" fillId="0" borderId="10" xfId="2" applyNumberFormat="1" applyFont="1" applyFill="1" applyBorder="1" applyAlignment="1">
      <alignment horizontal="center"/>
    </xf>
    <xf numFmtId="0" fontId="27" fillId="0" borderId="9" xfId="2" applyNumberFormat="1" applyFont="1" applyFill="1" applyBorder="1" applyAlignment="1">
      <alignment horizontal="center" vertical="center"/>
    </xf>
    <xf numFmtId="0" fontId="27" fillId="0" borderId="24" xfId="2" applyNumberFormat="1" applyFont="1" applyFill="1" applyBorder="1" applyAlignment="1">
      <alignment horizontal="center" vertical="center"/>
    </xf>
    <xf numFmtId="0" fontId="29" fillId="0" borderId="0" xfId="2" applyNumberFormat="1" applyFont="1" applyFill="1" applyAlignment="1">
      <alignment vertical="top" wrapText="1"/>
    </xf>
    <xf numFmtId="0" fontId="29" fillId="0" borderId="0" xfId="2" applyFont="1" applyAlignment="1">
      <alignment horizontal="left" vertical="top" wrapText="1"/>
    </xf>
    <xf numFmtId="0" fontId="31" fillId="0" borderId="0" xfId="2" applyFont="1" applyBorder="1" applyAlignment="1">
      <alignment horizontal="left"/>
    </xf>
    <xf numFmtId="0" fontId="27" fillId="0" borderId="0" xfId="2" applyFont="1" applyBorder="1" applyAlignment="1">
      <alignment horizontal="left" vertical="top" wrapText="1"/>
    </xf>
    <xf numFmtId="0" fontId="27" fillId="0" borderId="0" xfId="2" applyFont="1" applyBorder="1" applyAlignment="1">
      <alignment horizontal="left" vertical="top"/>
    </xf>
    <xf numFmtId="0" fontId="27" fillId="0" borderId="9" xfId="2" applyFont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27" fillId="0" borderId="12" xfId="2" applyNumberFormat="1" applyFont="1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30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14" xfId="0" applyBorder="1" applyAlignment="1">
      <alignment horizontal="center"/>
    </xf>
    <xf numFmtId="0" fontId="27" fillId="0" borderId="1" xfId="2" applyFont="1" applyFill="1" applyBorder="1" applyAlignment="1">
      <alignment horizontal="center" vertical="center"/>
    </xf>
    <xf numFmtId="0" fontId="27" fillId="0" borderId="19" xfId="2" applyFont="1" applyFill="1" applyBorder="1" applyAlignment="1">
      <alignment horizontal="center" vertical="center"/>
    </xf>
    <xf numFmtId="0" fontId="27" fillId="0" borderId="20" xfId="2" applyFont="1" applyFill="1" applyBorder="1" applyAlignment="1">
      <alignment horizontal="center" vertical="center" wrapText="1"/>
    </xf>
    <xf numFmtId="0" fontId="27" fillId="0" borderId="6" xfId="2" applyFont="1" applyFill="1" applyBorder="1" applyAlignment="1">
      <alignment horizontal="center" vertical="center"/>
    </xf>
    <xf numFmtId="0" fontId="27" fillId="0" borderId="11" xfId="2" applyFont="1" applyFill="1" applyBorder="1" applyAlignment="1">
      <alignment horizontal="center" vertical="center" wrapText="1"/>
    </xf>
    <xf numFmtId="0" fontId="27" fillId="0" borderId="5" xfId="2" applyFont="1" applyFill="1" applyBorder="1" applyAlignment="1">
      <alignment horizontal="center" vertical="center" wrapText="1"/>
    </xf>
    <xf numFmtId="0" fontId="27" fillId="0" borderId="31" xfId="2" applyFont="1" applyFill="1" applyBorder="1" applyAlignment="1">
      <alignment horizontal="center" vertical="center" wrapText="1"/>
    </xf>
    <xf numFmtId="0" fontId="27" fillId="0" borderId="12" xfId="2" applyFont="1" applyFill="1" applyBorder="1" applyAlignment="1">
      <alignment horizontal="center" vertical="center"/>
    </xf>
    <xf numFmtId="0" fontId="27" fillId="0" borderId="16" xfId="2" applyFont="1" applyFill="1" applyBorder="1" applyAlignment="1">
      <alignment horizontal="center" vertical="center"/>
    </xf>
  </cellXfs>
  <cellStyles count="4948">
    <cellStyle name="20 % - Akzent1" xfId="51" builtinId="30" customBuiltin="1"/>
    <cellStyle name="20 % - Akzent1 10" xfId="1012"/>
    <cellStyle name="20 % - Akzent1 10 2" xfId="1992"/>
    <cellStyle name="20 % - Akzent1 10 2 2" xfId="4929"/>
    <cellStyle name="20 % - Akzent1 10 2 3" xfId="3937"/>
    <cellStyle name="20 % - Akzent1 10 3" xfId="3952"/>
    <cellStyle name="20 % - Akzent1 10 4" xfId="2960"/>
    <cellStyle name="20 % - Akzent1 11" xfId="1026"/>
    <cellStyle name="20 % - Akzent1 11 2" xfId="3965"/>
    <cellStyle name="20 % - Akzent1 11 3" xfId="2973"/>
    <cellStyle name="20 % - Akzent1 12" xfId="1064"/>
    <cellStyle name="20 % - Akzent1 12 2" xfId="4001"/>
    <cellStyle name="20 % - Akzent1 12 3" xfId="3009"/>
    <cellStyle name="20 % - Akzent1 13" xfId="2007"/>
    <cellStyle name="20 % - Akzent1 2" xfId="12"/>
    <cellStyle name="20 % - Akzent1 2 2" xfId="87"/>
    <cellStyle name="20 % - Akzent1 2 2 2" xfId="190"/>
    <cellStyle name="20 % - Akzent1 2 2 2 2" xfId="519"/>
    <cellStyle name="20 % - Akzent1 2 2 2 2 2" xfId="1501"/>
    <cellStyle name="20 % - Akzent1 2 2 2 2 2 2" xfId="4438"/>
    <cellStyle name="20 % - Akzent1 2 2 2 2 2 3" xfId="3446"/>
    <cellStyle name="20 % - Akzent1 2 2 2 2 3" xfId="2467"/>
    <cellStyle name="20 % - Akzent1 2 2 2 3" xfId="913"/>
    <cellStyle name="20 % - Akzent1 2 2 2 3 2" xfId="1894"/>
    <cellStyle name="20 % - Akzent1 2 2 2 3 2 2" xfId="4831"/>
    <cellStyle name="20 % - Akzent1 2 2 2 3 2 3" xfId="3839"/>
    <cellStyle name="20 % - Akzent1 2 2 2 3 3" xfId="2860"/>
    <cellStyle name="20 % - Akzent1 2 2 2 4" xfId="1176"/>
    <cellStyle name="20 % - Akzent1 2 2 2 4 2" xfId="4113"/>
    <cellStyle name="20 % - Akzent1 2 2 2 4 3" xfId="3121"/>
    <cellStyle name="20 % - Akzent1 2 2 2 5" xfId="2142"/>
    <cellStyle name="20 % - Akzent1 2 2 3" xfId="332"/>
    <cellStyle name="20 % - Akzent1 2 2 3 2" xfId="658"/>
    <cellStyle name="20 % - Akzent1 2 2 3 2 2" xfId="1640"/>
    <cellStyle name="20 % - Akzent1 2 2 3 2 2 2" xfId="4577"/>
    <cellStyle name="20 % - Akzent1 2 2 3 2 2 3" xfId="3585"/>
    <cellStyle name="20 % - Akzent1 2 2 3 2 3" xfId="2606"/>
    <cellStyle name="20 % - Akzent1 2 2 3 3" xfId="825"/>
    <cellStyle name="20 % - Akzent1 2 2 3 3 2" xfId="1806"/>
    <cellStyle name="20 % - Akzent1 2 2 3 3 2 2" xfId="4743"/>
    <cellStyle name="20 % - Akzent1 2 2 3 3 2 3" xfId="3751"/>
    <cellStyle name="20 % - Akzent1 2 2 3 3 3" xfId="2772"/>
    <cellStyle name="20 % - Akzent1 2 2 3 4" xfId="1315"/>
    <cellStyle name="20 % - Akzent1 2 2 3 4 2" xfId="4252"/>
    <cellStyle name="20 % - Akzent1 2 2 3 4 3" xfId="3260"/>
    <cellStyle name="20 % - Akzent1 2 2 3 5" xfId="2281"/>
    <cellStyle name="20 % - Akzent1 2 2 4" xfId="430"/>
    <cellStyle name="20 % - Akzent1 2 2 4 2" xfId="1413"/>
    <cellStyle name="20 % - Akzent1 2 2 4 2 2" xfId="4350"/>
    <cellStyle name="20 % - Akzent1 2 2 4 2 3" xfId="3358"/>
    <cellStyle name="20 % - Akzent1 2 2 4 3" xfId="2379"/>
    <cellStyle name="20 % - Akzent1 2 2 5" xfId="746"/>
    <cellStyle name="20 % - Akzent1 2 2 5 2" xfId="1728"/>
    <cellStyle name="20 % - Akzent1 2 2 5 2 2" xfId="4665"/>
    <cellStyle name="20 % - Akzent1 2 2 5 2 3" xfId="3673"/>
    <cellStyle name="20 % - Akzent1 2 2 5 3" xfId="2694"/>
    <cellStyle name="20 % - Akzent1 2 2 6" xfId="1088"/>
    <cellStyle name="20 % - Akzent1 2 2 6 2" xfId="4025"/>
    <cellStyle name="20 % - Akzent1 2 2 6 3" xfId="3033"/>
    <cellStyle name="20 % - Akzent1 2 2 7" xfId="2054"/>
    <cellStyle name="20 % - Akzent1 2 3" xfId="118"/>
    <cellStyle name="20 % - Akzent1 2 3 2" xfId="237"/>
    <cellStyle name="20 % - Akzent1 2 3 2 2" xfId="563"/>
    <cellStyle name="20 % - Akzent1 2 3 2 2 2" xfId="1545"/>
    <cellStyle name="20 % - Akzent1 2 3 2 2 2 2" xfId="4482"/>
    <cellStyle name="20 % - Akzent1 2 3 2 2 2 3" xfId="3490"/>
    <cellStyle name="20 % - Akzent1 2 3 2 2 3" xfId="2511"/>
    <cellStyle name="20 % - Akzent1 2 3 2 3" xfId="957"/>
    <cellStyle name="20 % - Akzent1 2 3 2 3 2" xfId="1938"/>
    <cellStyle name="20 % - Akzent1 2 3 2 3 2 2" xfId="4875"/>
    <cellStyle name="20 % - Akzent1 2 3 2 3 2 3" xfId="3883"/>
    <cellStyle name="20 % - Akzent1 2 3 2 3 3" xfId="2904"/>
    <cellStyle name="20 % - Akzent1 2 3 2 4" xfId="1220"/>
    <cellStyle name="20 % - Akzent1 2 3 2 4 2" xfId="4157"/>
    <cellStyle name="20 % - Akzent1 2 3 2 4 3" xfId="3165"/>
    <cellStyle name="20 % - Akzent1 2 3 2 5" xfId="2186"/>
    <cellStyle name="20 % - Akzent1 2 3 3" xfId="362"/>
    <cellStyle name="20 % - Akzent1 2 3 3 2" xfId="688"/>
    <cellStyle name="20 % - Akzent1 2 3 3 2 2" xfId="1670"/>
    <cellStyle name="20 % - Akzent1 2 3 3 2 2 2" xfId="4607"/>
    <cellStyle name="20 % - Akzent1 2 3 3 2 2 3" xfId="3615"/>
    <cellStyle name="20 % - Akzent1 2 3 3 2 3" xfId="2636"/>
    <cellStyle name="20 % - Akzent1 2 3 3 3" xfId="1345"/>
    <cellStyle name="20 % - Akzent1 2 3 3 3 2" xfId="4282"/>
    <cellStyle name="20 % - Akzent1 2 3 3 3 3" xfId="3290"/>
    <cellStyle name="20 % - Akzent1 2 3 3 4" xfId="2311"/>
    <cellStyle name="20 % - Akzent1 2 3 4" xfId="460"/>
    <cellStyle name="20 % - Akzent1 2 3 4 2" xfId="1443"/>
    <cellStyle name="20 % - Akzent1 2 3 4 2 2" xfId="4380"/>
    <cellStyle name="20 % - Akzent1 2 3 4 2 3" xfId="3388"/>
    <cellStyle name="20 % - Akzent1 2 3 4 3" xfId="2409"/>
    <cellStyle name="20 % - Akzent1 2 3 5" xfId="855"/>
    <cellStyle name="20 % - Akzent1 2 3 5 2" xfId="1836"/>
    <cellStyle name="20 % - Akzent1 2 3 5 2 2" xfId="4773"/>
    <cellStyle name="20 % - Akzent1 2 3 5 2 3" xfId="3781"/>
    <cellStyle name="20 % - Akzent1 2 3 5 3" xfId="2802"/>
    <cellStyle name="20 % - Akzent1 2 3 6" xfId="1118"/>
    <cellStyle name="20 % - Akzent1 2 3 6 2" xfId="4055"/>
    <cellStyle name="20 % - Akzent1 2 3 6 3" xfId="3063"/>
    <cellStyle name="20 % - Akzent1 2 3 7" xfId="2084"/>
    <cellStyle name="20 % - Akzent1 2 4" xfId="145"/>
    <cellStyle name="20 % - Akzent1 2 4 2" xfId="485"/>
    <cellStyle name="20 % - Akzent1 2 4 2 2" xfId="1467"/>
    <cellStyle name="20 % - Akzent1 2 4 2 2 2" xfId="4404"/>
    <cellStyle name="20 % - Akzent1 2 4 2 2 3" xfId="3412"/>
    <cellStyle name="20 % - Akzent1 2 4 2 3" xfId="2433"/>
    <cellStyle name="20 % - Akzent1 2 4 3" xfId="879"/>
    <cellStyle name="20 % - Akzent1 2 4 3 2" xfId="1860"/>
    <cellStyle name="20 % - Akzent1 2 4 3 2 2" xfId="4797"/>
    <cellStyle name="20 % - Akzent1 2 4 3 2 3" xfId="3805"/>
    <cellStyle name="20 % - Akzent1 2 4 3 3" xfId="2826"/>
    <cellStyle name="20 % - Akzent1 2 4 4" xfId="1142"/>
    <cellStyle name="20 % - Akzent1 2 4 4 2" xfId="4079"/>
    <cellStyle name="20 % - Akzent1 2 4 4 3" xfId="3087"/>
    <cellStyle name="20 % - Akzent1 2 4 5" xfId="2108"/>
    <cellStyle name="20 % - Akzent1 2 5" xfId="290"/>
    <cellStyle name="20 % - Akzent1 2 5 2" xfId="616"/>
    <cellStyle name="20 % - Akzent1 2 5 2 2" xfId="1598"/>
    <cellStyle name="20 % - Akzent1 2 5 2 2 2" xfId="4535"/>
    <cellStyle name="20 % - Akzent1 2 5 2 2 3" xfId="3543"/>
    <cellStyle name="20 % - Akzent1 2 5 2 3" xfId="2564"/>
    <cellStyle name="20 % - Akzent1 2 5 3" xfId="783"/>
    <cellStyle name="20 % - Akzent1 2 5 3 2" xfId="1764"/>
    <cellStyle name="20 % - Akzent1 2 5 3 2 2" xfId="4701"/>
    <cellStyle name="20 % - Akzent1 2 5 3 2 3" xfId="3709"/>
    <cellStyle name="20 % - Akzent1 2 5 3 3" xfId="2730"/>
    <cellStyle name="20 % - Akzent1 2 5 4" xfId="1273"/>
    <cellStyle name="20 % - Akzent1 2 5 4 2" xfId="4210"/>
    <cellStyle name="20 % - Akzent1 2 5 4 3" xfId="3218"/>
    <cellStyle name="20 % - Akzent1 2 5 5" xfId="2239"/>
    <cellStyle name="20 % - Akzent1 2 6" xfId="388"/>
    <cellStyle name="20 % - Akzent1 2 6 2" xfId="1371"/>
    <cellStyle name="20 % - Akzent1 2 6 2 2" xfId="4308"/>
    <cellStyle name="20 % - Akzent1 2 6 2 3" xfId="3316"/>
    <cellStyle name="20 % - Akzent1 2 6 3" xfId="2337"/>
    <cellStyle name="20 % - Akzent1 2 7" xfId="712"/>
    <cellStyle name="20 % - Akzent1 2 7 2" xfId="1694"/>
    <cellStyle name="20 % - Akzent1 2 7 2 2" xfId="4631"/>
    <cellStyle name="20 % - Akzent1 2 7 2 3" xfId="3639"/>
    <cellStyle name="20 % - Akzent1 2 7 3" xfId="2660"/>
    <cellStyle name="20 % - Akzent1 2 8" xfId="1046"/>
    <cellStyle name="20 % - Akzent1 2 8 2" xfId="3983"/>
    <cellStyle name="20 % - Akzent1 2 8 3" xfId="2991"/>
    <cellStyle name="20 % - Akzent1 2 9" xfId="2024"/>
    <cellStyle name="20 % - Akzent1 3" xfId="106"/>
    <cellStyle name="20 % - Akzent1 3 2" xfId="189"/>
    <cellStyle name="20 % - Akzent1 3 2 2" xfId="518"/>
    <cellStyle name="20 % - Akzent1 3 2 2 2" xfId="1500"/>
    <cellStyle name="20 % - Akzent1 3 2 2 2 2" xfId="4437"/>
    <cellStyle name="20 % - Akzent1 3 2 2 2 3" xfId="3445"/>
    <cellStyle name="20 % - Akzent1 3 2 2 3" xfId="2466"/>
    <cellStyle name="20 % - Akzent1 3 2 3" xfId="912"/>
    <cellStyle name="20 % - Akzent1 3 2 3 2" xfId="1893"/>
    <cellStyle name="20 % - Akzent1 3 2 3 2 2" xfId="4830"/>
    <cellStyle name="20 % - Akzent1 3 2 3 2 3" xfId="3838"/>
    <cellStyle name="20 % - Akzent1 3 2 3 3" xfId="2859"/>
    <cellStyle name="20 % - Akzent1 3 2 4" xfId="1175"/>
    <cellStyle name="20 % - Akzent1 3 2 4 2" xfId="4112"/>
    <cellStyle name="20 % - Akzent1 3 2 4 3" xfId="3120"/>
    <cellStyle name="20 % - Akzent1 3 2 5" xfId="2141"/>
    <cellStyle name="20 % - Akzent1 3 3" xfId="350"/>
    <cellStyle name="20 % - Akzent1 3 3 2" xfId="676"/>
    <cellStyle name="20 % - Akzent1 3 3 2 2" xfId="1658"/>
    <cellStyle name="20 % - Akzent1 3 3 2 2 2" xfId="4595"/>
    <cellStyle name="20 % - Akzent1 3 3 2 2 3" xfId="3603"/>
    <cellStyle name="20 % - Akzent1 3 3 2 3" xfId="2624"/>
    <cellStyle name="20 % - Akzent1 3 3 3" xfId="843"/>
    <cellStyle name="20 % - Akzent1 3 3 3 2" xfId="1824"/>
    <cellStyle name="20 % - Akzent1 3 3 3 2 2" xfId="4761"/>
    <cellStyle name="20 % - Akzent1 3 3 3 2 3" xfId="3769"/>
    <cellStyle name="20 % - Akzent1 3 3 3 3" xfId="2790"/>
    <cellStyle name="20 % - Akzent1 3 3 4" xfId="1333"/>
    <cellStyle name="20 % - Akzent1 3 3 4 2" xfId="4270"/>
    <cellStyle name="20 % - Akzent1 3 3 4 3" xfId="3278"/>
    <cellStyle name="20 % - Akzent1 3 3 5" xfId="2299"/>
    <cellStyle name="20 % - Akzent1 3 4" xfId="448"/>
    <cellStyle name="20 % - Akzent1 3 4 2" xfId="1431"/>
    <cellStyle name="20 % - Akzent1 3 4 2 2" xfId="4368"/>
    <cellStyle name="20 % - Akzent1 3 4 2 3" xfId="3376"/>
    <cellStyle name="20 % - Akzent1 3 4 3" xfId="2397"/>
    <cellStyle name="20 % - Akzent1 3 5" xfId="745"/>
    <cellStyle name="20 % - Akzent1 3 5 2" xfId="1727"/>
    <cellStyle name="20 % - Akzent1 3 5 2 2" xfId="4664"/>
    <cellStyle name="20 % - Akzent1 3 5 2 3" xfId="3672"/>
    <cellStyle name="20 % - Akzent1 3 5 3" xfId="2693"/>
    <cellStyle name="20 % - Akzent1 3 6" xfId="1106"/>
    <cellStyle name="20 % - Akzent1 3 6 2" xfId="4043"/>
    <cellStyle name="20 % - Akzent1 3 6 3" xfId="3051"/>
    <cellStyle name="20 % - Akzent1 3 7" xfId="2072"/>
    <cellStyle name="20 % - Akzent1 4" xfId="144"/>
    <cellStyle name="20 % - Akzent1 4 2" xfId="484"/>
    <cellStyle name="20 % - Akzent1 4 2 2" xfId="1466"/>
    <cellStyle name="20 % - Akzent1 4 2 2 2" xfId="4403"/>
    <cellStyle name="20 % - Akzent1 4 2 2 3" xfId="3411"/>
    <cellStyle name="20 % - Akzent1 4 2 3" xfId="2432"/>
    <cellStyle name="20 % - Akzent1 4 3" xfId="878"/>
    <cellStyle name="20 % - Akzent1 4 3 2" xfId="1859"/>
    <cellStyle name="20 % - Akzent1 4 3 2 2" xfId="4796"/>
    <cellStyle name="20 % - Akzent1 4 3 2 3" xfId="3804"/>
    <cellStyle name="20 % - Akzent1 4 3 3" xfId="2825"/>
    <cellStyle name="20 % - Akzent1 4 4" xfId="1141"/>
    <cellStyle name="20 % - Akzent1 4 4 2" xfId="4078"/>
    <cellStyle name="20 % - Akzent1 4 4 3" xfId="3086"/>
    <cellStyle name="20 % - Akzent1 4 5" xfId="2107"/>
    <cellStyle name="20 % - Akzent1 5" xfId="261"/>
    <cellStyle name="20 % - Akzent1 5 2" xfId="587"/>
    <cellStyle name="20 % - Akzent1 5 2 2" xfId="1569"/>
    <cellStyle name="20 % - Akzent1 5 2 2 2" xfId="4506"/>
    <cellStyle name="20 % - Akzent1 5 2 2 3" xfId="3514"/>
    <cellStyle name="20 % - Akzent1 5 2 3" xfId="2535"/>
    <cellStyle name="20 % - Akzent1 5 3" xfId="981"/>
    <cellStyle name="20 % - Akzent1 5 3 2" xfId="1962"/>
    <cellStyle name="20 % - Akzent1 5 3 2 2" xfId="4899"/>
    <cellStyle name="20 % - Akzent1 5 3 2 3" xfId="3907"/>
    <cellStyle name="20 % - Akzent1 5 3 3" xfId="2928"/>
    <cellStyle name="20 % - Akzent1 5 4" xfId="1244"/>
    <cellStyle name="20 % - Akzent1 5 4 2" xfId="4181"/>
    <cellStyle name="20 % - Akzent1 5 4 3" xfId="3189"/>
    <cellStyle name="20 % - Akzent1 5 5" xfId="2210"/>
    <cellStyle name="20 % - Akzent1 6" xfId="275"/>
    <cellStyle name="20 % - Akzent1 6 2" xfId="601"/>
    <cellStyle name="20 % - Akzent1 6 2 2" xfId="1583"/>
    <cellStyle name="20 % - Akzent1 6 2 2 2" xfId="4520"/>
    <cellStyle name="20 % - Akzent1 6 2 2 3" xfId="3528"/>
    <cellStyle name="20 % - Akzent1 6 2 3" xfId="2549"/>
    <cellStyle name="20 % - Akzent1 6 3" xfId="995"/>
    <cellStyle name="20 % - Akzent1 6 3 2" xfId="1976"/>
    <cellStyle name="20 % - Akzent1 6 3 2 2" xfId="4913"/>
    <cellStyle name="20 % - Akzent1 6 3 2 3" xfId="3921"/>
    <cellStyle name="20 % - Akzent1 6 3 3" xfId="2942"/>
    <cellStyle name="20 % - Akzent1 6 4" xfId="1258"/>
    <cellStyle name="20 % - Akzent1 6 4 2" xfId="4195"/>
    <cellStyle name="20 % - Akzent1 6 4 3" xfId="3203"/>
    <cellStyle name="20 % - Akzent1 6 5" xfId="2224"/>
    <cellStyle name="20 % - Akzent1 7" xfId="308"/>
    <cellStyle name="20 % - Akzent1 7 2" xfId="634"/>
    <cellStyle name="20 % - Akzent1 7 2 2" xfId="1616"/>
    <cellStyle name="20 % - Akzent1 7 2 2 2" xfId="4553"/>
    <cellStyle name="20 % - Akzent1 7 2 2 3" xfId="3561"/>
    <cellStyle name="20 % - Akzent1 7 2 3" xfId="2582"/>
    <cellStyle name="20 % - Akzent1 7 3" xfId="801"/>
    <cellStyle name="20 % - Akzent1 7 3 2" xfId="1782"/>
    <cellStyle name="20 % - Akzent1 7 3 2 2" xfId="4719"/>
    <cellStyle name="20 % - Akzent1 7 3 2 3" xfId="3727"/>
    <cellStyle name="20 % - Akzent1 7 3 3" xfId="2748"/>
    <cellStyle name="20 % - Akzent1 7 4" xfId="1291"/>
    <cellStyle name="20 % - Akzent1 7 4 2" xfId="4228"/>
    <cellStyle name="20 % - Akzent1 7 4 3" xfId="3236"/>
    <cellStyle name="20 % - Akzent1 7 5" xfId="2257"/>
    <cellStyle name="20 % - Akzent1 8" xfId="406"/>
    <cellStyle name="20 % - Akzent1 8 2" xfId="1389"/>
    <cellStyle name="20 % - Akzent1 8 2 2" xfId="4326"/>
    <cellStyle name="20 % - Akzent1 8 2 3" xfId="3334"/>
    <cellStyle name="20 % - Akzent1 8 3" xfId="2355"/>
    <cellStyle name="20 % - Akzent1 9" xfId="711"/>
    <cellStyle name="20 % - Akzent1 9 2" xfId="1693"/>
    <cellStyle name="20 % - Akzent1 9 2 2" xfId="4630"/>
    <cellStyle name="20 % - Akzent1 9 2 3" xfId="3638"/>
    <cellStyle name="20 % - Akzent1 9 3" xfId="2659"/>
    <cellStyle name="20 % - Akzent2" xfId="55" builtinId="34" customBuiltin="1"/>
    <cellStyle name="20 % - Akzent2 10" xfId="1014"/>
    <cellStyle name="20 % - Akzent2 10 2" xfId="1994"/>
    <cellStyle name="20 % - Akzent2 10 2 2" xfId="4931"/>
    <cellStyle name="20 % - Akzent2 10 2 3" xfId="3939"/>
    <cellStyle name="20 % - Akzent2 10 3" xfId="3954"/>
    <cellStyle name="20 % - Akzent2 10 4" xfId="2962"/>
    <cellStyle name="20 % - Akzent2 11" xfId="1028"/>
    <cellStyle name="20 % - Akzent2 11 2" xfId="3967"/>
    <cellStyle name="20 % - Akzent2 11 3" xfId="2975"/>
    <cellStyle name="20 % - Akzent2 12" xfId="1066"/>
    <cellStyle name="20 % - Akzent2 12 2" xfId="4003"/>
    <cellStyle name="20 % - Akzent2 12 3" xfId="3011"/>
    <cellStyle name="20 % - Akzent2 13" xfId="2009"/>
    <cellStyle name="20 % - Akzent2 2" xfId="13"/>
    <cellStyle name="20 % - Akzent2 2 2" xfId="86"/>
    <cellStyle name="20 % - Akzent2 2 2 2" xfId="192"/>
    <cellStyle name="20 % - Akzent2 2 2 2 2" xfId="521"/>
    <cellStyle name="20 % - Akzent2 2 2 2 2 2" xfId="1503"/>
    <cellStyle name="20 % - Akzent2 2 2 2 2 2 2" xfId="4440"/>
    <cellStyle name="20 % - Akzent2 2 2 2 2 2 3" xfId="3448"/>
    <cellStyle name="20 % - Akzent2 2 2 2 2 3" xfId="2469"/>
    <cellStyle name="20 % - Akzent2 2 2 2 3" xfId="915"/>
    <cellStyle name="20 % - Akzent2 2 2 2 3 2" xfId="1896"/>
    <cellStyle name="20 % - Akzent2 2 2 2 3 2 2" xfId="4833"/>
    <cellStyle name="20 % - Akzent2 2 2 2 3 2 3" xfId="3841"/>
    <cellStyle name="20 % - Akzent2 2 2 2 3 3" xfId="2862"/>
    <cellStyle name="20 % - Akzent2 2 2 2 4" xfId="1178"/>
    <cellStyle name="20 % - Akzent2 2 2 2 4 2" xfId="4115"/>
    <cellStyle name="20 % - Akzent2 2 2 2 4 3" xfId="3123"/>
    <cellStyle name="20 % - Akzent2 2 2 2 5" xfId="2144"/>
    <cellStyle name="20 % - Akzent2 2 2 3" xfId="331"/>
    <cellStyle name="20 % - Akzent2 2 2 3 2" xfId="657"/>
    <cellStyle name="20 % - Akzent2 2 2 3 2 2" xfId="1639"/>
    <cellStyle name="20 % - Akzent2 2 2 3 2 2 2" xfId="4576"/>
    <cellStyle name="20 % - Akzent2 2 2 3 2 2 3" xfId="3584"/>
    <cellStyle name="20 % - Akzent2 2 2 3 2 3" xfId="2605"/>
    <cellStyle name="20 % - Akzent2 2 2 3 3" xfId="824"/>
    <cellStyle name="20 % - Akzent2 2 2 3 3 2" xfId="1805"/>
    <cellStyle name="20 % - Akzent2 2 2 3 3 2 2" xfId="4742"/>
    <cellStyle name="20 % - Akzent2 2 2 3 3 2 3" xfId="3750"/>
    <cellStyle name="20 % - Akzent2 2 2 3 3 3" xfId="2771"/>
    <cellStyle name="20 % - Akzent2 2 2 3 4" xfId="1314"/>
    <cellStyle name="20 % - Akzent2 2 2 3 4 2" xfId="4251"/>
    <cellStyle name="20 % - Akzent2 2 2 3 4 3" xfId="3259"/>
    <cellStyle name="20 % - Akzent2 2 2 3 5" xfId="2280"/>
    <cellStyle name="20 % - Akzent2 2 2 4" xfId="429"/>
    <cellStyle name="20 % - Akzent2 2 2 4 2" xfId="1412"/>
    <cellStyle name="20 % - Akzent2 2 2 4 2 2" xfId="4349"/>
    <cellStyle name="20 % - Akzent2 2 2 4 2 3" xfId="3357"/>
    <cellStyle name="20 % - Akzent2 2 2 4 3" xfId="2378"/>
    <cellStyle name="20 % - Akzent2 2 2 5" xfId="748"/>
    <cellStyle name="20 % - Akzent2 2 2 5 2" xfId="1730"/>
    <cellStyle name="20 % - Akzent2 2 2 5 2 2" xfId="4667"/>
    <cellStyle name="20 % - Akzent2 2 2 5 2 3" xfId="3675"/>
    <cellStyle name="20 % - Akzent2 2 2 5 3" xfId="2696"/>
    <cellStyle name="20 % - Akzent2 2 2 6" xfId="1087"/>
    <cellStyle name="20 % - Akzent2 2 2 6 2" xfId="4024"/>
    <cellStyle name="20 % - Akzent2 2 2 6 3" xfId="3032"/>
    <cellStyle name="20 % - Akzent2 2 2 7" xfId="2053"/>
    <cellStyle name="20 % - Akzent2 2 3" xfId="119"/>
    <cellStyle name="20 % - Akzent2 2 3 2" xfId="238"/>
    <cellStyle name="20 % - Akzent2 2 3 2 2" xfId="564"/>
    <cellStyle name="20 % - Akzent2 2 3 2 2 2" xfId="1546"/>
    <cellStyle name="20 % - Akzent2 2 3 2 2 2 2" xfId="4483"/>
    <cellStyle name="20 % - Akzent2 2 3 2 2 2 3" xfId="3491"/>
    <cellStyle name="20 % - Akzent2 2 3 2 2 3" xfId="2512"/>
    <cellStyle name="20 % - Akzent2 2 3 2 3" xfId="958"/>
    <cellStyle name="20 % - Akzent2 2 3 2 3 2" xfId="1939"/>
    <cellStyle name="20 % - Akzent2 2 3 2 3 2 2" xfId="4876"/>
    <cellStyle name="20 % - Akzent2 2 3 2 3 2 3" xfId="3884"/>
    <cellStyle name="20 % - Akzent2 2 3 2 3 3" xfId="2905"/>
    <cellStyle name="20 % - Akzent2 2 3 2 4" xfId="1221"/>
    <cellStyle name="20 % - Akzent2 2 3 2 4 2" xfId="4158"/>
    <cellStyle name="20 % - Akzent2 2 3 2 4 3" xfId="3166"/>
    <cellStyle name="20 % - Akzent2 2 3 2 5" xfId="2187"/>
    <cellStyle name="20 % - Akzent2 2 3 3" xfId="363"/>
    <cellStyle name="20 % - Akzent2 2 3 3 2" xfId="689"/>
    <cellStyle name="20 % - Akzent2 2 3 3 2 2" xfId="1671"/>
    <cellStyle name="20 % - Akzent2 2 3 3 2 2 2" xfId="4608"/>
    <cellStyle name="20 % - Akzent2 2 3 3 2 2 3" xfId="3616"/>
    <cellStyle name="20 % - Akzent2 2 3 3 2 3" xfId="2637"/>
    <cellStyle name="20 % - Akzent2 2 3 3 3" xfId="1346"/>
    <cellStyle name="20 % - Akzent2 2 3 3 3 2" xfId="4283"/>
    <cellStyle name="20 % - Akzent2 2 3 3 3 3" xfId="3291"/>
    <cellStyle name="20 % - Akzent2 2 3 3 4" xfId="2312"/>
    <cellStyle name="20 % - Akzent2 2 3 4" xfId="461"/>
    <cellStyle name="20 % - Akzent2 2 3 4 2" xfId="1444"/>
    <cellStyle name="20 % - Akzent2 2 3 4 2 2" xfId="4381"/>
    <cellStyle name="20 % - Akzent2 2 3 4 2 3" xfId="3389"/>
    <cellStyle name="20 % - Akzent2 2 3 4 3" xfId="2410"/>
    <cellStyle name="20 % - Akzent2 2 3 5" xfId="856"/>
    <cellStyle name="20 % - Akzent2 2 3 5 2" xfId="1837"/>
    <cellStyle name="20 % - Akzent2 2 3 5 2 2" xfId="4774"/>
    <cellStyle name="20 % - Akzent2 2 3 5 2 3" xfId="3782"/>
    <cellStyle name="20 % - Akzent2 2 3 5 3" xfId="2803"/>
    <cellStyle name="20 % - Akzent2 2 3 6" xfId="1119"/>
    <cellStyle name="20 % - Akzent2 2 3 6 2" xfId="4056"/>
    <cellStyle name="20 % - Akzent2 2 3 6 3" xfId="3064"/>
    <cellStyle name="20 % - Akzent2 2 3 7" xfId="2085"/>
    <cellStyle name="20 % - Akzent2 2 4" xfId="147"/>
    <cellStyle name="20 % - Akzent2 2 4 2" xfId="487"/>
    <cellStyle name="20 % - Akzent2 2 4 2 2" xfId="1469"/>
    <cellStyle name="20 % - Akzent2 2 4 2 2 2" xfId="4406"/>
    <cellStyle name="20 % - Akzent2 2 4 2 2 3" xfId="3414"/>
    <cellStyle name="20 % - Akzent2 2 4 2 3" xfId="2435"/>
    <cellStyle name="20 % - Akzent2 2 4 3" xfId="881"/>
    <cellStyle name="20 % - Akzent2 2 4 3 2" xfId="1862"/>
    <cellStyle name="20 % - Akzent2 2 4 3 2 2" xfId="4799"/>
    <cellStyle name="20 % - Akzent2 2 4 3 2 3" xfId="3807"/>
    <cellStyle name="20 % - Akzent2 2 4 3 3" xfId="2828"/>
    <cellStyle name="20 % - Akzent2 2 4 4" xfId="1144"/>
    <cellStyle name="20 % - Akzent2 2 4 4 2" xfId="4081"/>
    <cellStyle name="20 % - Akzent2 2 4 4 3" xfId="3089"/>
    <cellStyle name="20 % - Akzent2 2 4 5" xfId="2110"/>
    <cellStyle name="20 % - Akzent2 2 5" xfId="291"/>
    <cellStyle name="20 % - Akzent2 2 5 2" xfId="617"/>
    <cellStyle name="20 % - Akzent2 2 5 2 2" xfId="1599"/>
    <cellStyle name="20 % - Akzent2 2 5 2 2 2" xfId="4536"/>
    <cellStyle name="20 % - Akzent2 2 5 2 2 3" xfId="3544"/>
    <cellStyle name="20 % - Akzent2 2 5 2 3" xfId="2565"/>
    <cellStyle name="20 % - Akzent2 2 5 3" xfId="784"/>
    <cellStyle name="20 % - Akzent2 2 5 3 2" xfId="1765"/>
    <cellStyle name="20 % - Akzent2 2 5 3 2 2" xfId="4702"/>
    <cellStyle name="20 % - Akzent2 2 5 3 2 3" xfId="3710"/>
    <cellStyle name="20 % - Akzent2 2 5 3 3" xfId="2731"/>
    <cellStyle name="20 % - Akzent2 2 5 4" xfId="1274"/>
    <cellStyle name="20 % - Akzent2 2 5 4 2" xfId="4211"/>
    <cellStyle name="20 % - Akzent2 2 5 4 3" xfId="3219"/>
    <cellStyle name="20 % - Akzent2 2 5 5" xfId="2240"/>
    <cellStyle name="20 % - Akzent2 2 6" xfId="389"/>
    <cellStyle name="20 % - Akzent2 2 6 2" xfId="1372"/>
    <cellStyle name="20 % - Akzent2 2 6 2 2" xfId="4309"/>
    <cellStyle name="20 % - Akzent2 2 6 2 3" xfId="3317"/>
    <cellStyle name="20 % - Akzent2 2 6 3" xfId="2338"/>
    <cellStyle name="20 % - Akzent2 2 7" xfId="714"/>
    <cellStyle name="20 % - Akzent2 2 7 2" xfId="1696"/>
    <cellStyle name="20 % - Akzent2 2 7 2 2" xfId="4633"/>
    <cellStyle name="20 % - Akzent2 2 7 2 3" xfId="3641"/>
    <cellStyle name="20 % - Akzent2 2 7 3" xfId="2662"/>
    <cellStyle name="20 % - Akzent2 2 8" xfId="1047"/>
    <cellStyle name="20 % - Akzent2 2 8 2" xfId="3984"/>
    <cellStyle name="20 % - Akzent2 2 8 3" xfId="2992"/>
    <cellStyle name="20 % - Akzent2 2 9" xfId="2025"/>
    <cellStyle name="20 % - Akzent2 3" xfId="108"/>
    <cellStyle name="20 % - Akzent2 3 2" xfId="191"/>
    <cellStyle name="20 % - Akzent2 3 2 2" xfId="520"/>
    <cellStyle name="20 % - Akzent2 3 2 2 2" xfId="1502"/>
    <cellStyle name="20 % - Akzent2 3 2 2 2 2" xfId="4439"/>
    <cellStyle name="20 % - Akzent2 3 2 2 2 3" xfId="3447"/>
    <cellStyle name="20 % - Akzent2 3 2 2 3" xfId="2468"/>
    <cellStyle name="20 % - Akzent2 3 2 3" xfId="914"/>
    <cellStyle name="20 % - Akzent2 3 2 3 2" xfId="1895"/>
    <cellStyle name="20 % - Akzent2 3 2 3 2 2" xfId="4832"/>
    <cellStyle name="20 % - Akzent2 3 2 3 2 3" xfId="3840"/>
    <cellStyle name="20 % - Akzent2 3 2 3 3" xfId="2861"/>
    <cellStyle name="20 % - Akzent2 3 2 4" xfId="1177"/>
    <cellStyle name="20 % - Akzent2 3 2 4 2" xfId="4114"/>
    <cellStyle name="20 % - Akzent2 3 2 4 3" xfId="3122"/>
    <cellStyle name="20 % - Akzent2 3 2 5" xfId="2143"/>
    <cellStyle name="20 % - Akzent2 3 3" xfId="352"/>
    <cellStyle name="20 % - Akzent2 3 3 2" xfId="678"/>
    <cellStyle name="20 % - Akzent2 3 3 2 2" xfId="1660"/>
    <cellStyle name="20 % - Akzent2 3 3 2 2 2" xfId="4597"/>
    <cellStyle name="20 % - Akzent2 3 3 2 2 3" xfId="3605"/>
    <cellStyle name="20 % - Akzent2 3 3 2 3" xfId="2626"/>
    <cellStyle name="20 % - Akzent2 3 3 3" xfId="845"/>
    <cellStyle name="20 % - Akzent2 3 3 3 2" xfId="1826"/>
    <cellStyle name="20 % - Akzent2 3 3 3 2 2" xfId="4763"/>
    <cellStyle name="20 % - Akzent2 3 3 3 2 3" xfId="3771"/>
    <cellStyle name="20 % - Akzent2 3 3 3 3" xfId="2792"/>
    <cellStyle name="20 % - Akzent2 3 3 4" xfId="1335"/>
    <cellStyle name="20 % - Akzent2 3 3 4 2" xfId="4272"/>
    <cellStyle name="20 % - Akzent2 3 3 4 3" xfId="3280"/>
    <cellStyle name="20 % - Akzent2 3 3 5" xfId="2301"/>
    <cellStyle name="20 % - Akzent2 3 4" xfId="450"/>
    <cellStyle name="20 % - Akzent2 3 4 2" xfId="1433"/>
    <cellStyle name="20 % - Akzent2 3 4 2 2" xfId="4370"/>
    <cellStyle name="20 % - Akzent2 3 4 2 3" xfId="3378"/>
    <cellStyle name="20 % - Akzent2 3 4 3" xfId="2399"/>
    <cellStyle name="20 % - Akzent2 3 5" xfId="747"/>
    <cellStyle name="20 % - Akzent2 3 5 2" xfId="1729"/>
    <cellStyle name="20 % - Akzent2 3 5 2 2" xfId="4666"/>
    <cellStyle name="20 % - Akzent2 3 5 2 3" xfId="3674"/>
    <cellStyle name="20 % - Akzent2 3 5 3" xfId="2695"/>
    <cellStyle name="20 % - Akzent2 3 6" xfId="1108"/>
    <cellStyle name="20 % - Akzent2 3 6 2" xfId="4045"/>
    <cellStyle name="20 % - Akzent2 3 6 3" xfId="3053"/>
    <cellStyle name="20 % - Akzent2 3 7" xfId="2074"/>
    <cellStyle name="20 % - Akzent2 4" xfId="146"/>
    <cellStyle name="20 % - Akzent2 4 2" xfId="486"/>
    <cellStyle name="20 % - Akzent2 4 2 2" xfId="1468"/>
    <cellStyle name="20 % - Akzent2 4 2 2 2" xfId="4405"/>
    <cellStyle name="20 % - Akzent2 4 2 2 3" xfId="3413"/>
    <cellStyle name="20 % - Akzent2 4 2 3" xfId="2434"/>
    <cellStyle name="20 % - Akzent2 4 3" xfId="880"/>
    <cellStyle name="20 % - Akzent2 4 3 2" xfId="1861"/>
    <cellStyle name="20 % - Akzent2 4 3 2 2" xfId="4798"/>
    <cellStyle name="20 % - Akzent2 4 3 2 3" xfId="3806"/>
    <cellStyle name="20 % - Akzent2 4 3 3" xfId="2827"/>
    <cellStyle name="20 % - Akzent2 4 4" xfId="1143"/>
    <cellStyle name="20 % - Akzent2 4 4 2" xfId="4080"/>
    <cellStyle name="20 % - Akzent2 4 4 3" xfId="3088"/>
    <cellStyle name="20 % - Akzent2 4 5" xfId="2109"/>
    <cellStyle name="20 % - Akzent2 5" xfId="263"/>
    <cellStyle name="20 % - Akzent2 5 2" xfId="589"/>
    <cellStyle name="20 % - Akzent2 5 2 2" xfId="1571"/>
    <cellStyle name="20 % - Akzent2 5 2 2 2" xfId="4508"/>
    <cellStyle name="20 % - Akzent2 5 2 2 3" xfId="3516"/>
    <cellStyle name="20 % - Akzent2 5 2 3" xfId="2537"/>
    <cellStyle name="20 % - Akzent2 5 3" xfId="983"/>
    <cellStyle name="20 % - Akzent2 5 3 2" xfId="1964"/>
    <cellStyle name="20 % - Akzent2 5 3 2 2" xfId="4901"/>
    <cellStyle name="20 % - Akzent2 5 3 2 3" xfId="3909"/>
    <cellStyle name="20 % - Akzent2 5 3 3" xfId="2930"/>
    <cellStyle name="20 % - Akzent2 5 4" xfId="1246"/>
    <cellStyle name="20 % - Akzent2 5 4 2" xfId="4183"/>
    <cellStyle name="20 % - Akzent2 5 4 3" xfId="3191"/>
    <cellStyle name="20 % - Akzent2 5 5" xfId="2212"/>
    <cellStyle name="20 % - Akzent2 6" xfId="277"/>
    <cellStyle name="20 % - Akzent2 6 2" xfId="603"/>
    <cellStyle name="20 % - Akzent2 6 2 2" xfId="1585"/>
    <cellStyle name="20 % - Akzent2 6 2 2 2" xfId="4522"/>
    <cellStyle name="20 % - Akzent2 6 2 2 3" xfId="3530"/>
    <cellStyle name="20 % - Akzent2 6 2 3" xfId="2551"/>
    <cellStyle name="20 % - Akzent2 6 3" xfId="997"/>
    <cellStyle name="20 % - Akzent2 6 3 2" xfId="1978"/>
    <cellStyle name="20 % - Akzent2 6 3 2 2" xfId="4915"/>
    <cellStyle name="20 % - Akzent2 6 3 2 3" xfId="3923"/>
    <cellStyle name="20 % - Akzent2 6 3 3" xfId="2944"/>
    <cellStyle name="20 % - Akzent2 6 4" xfId="1260"/>
    <cellStyle name="20 % - Akzent2 6 4 2" xfId="4197"/>
    <cellStyle name="20 % - Akzent2 6 4 3" xfId="3205"/>
    <cellStyle name="20 % - Akzent2 6 5" xfId="2226"/>
    <cellStyle name="20 % - Akzent2 7" xfId="310"/>
    <cellStyle name="20 % - Akzent2 7 2" xfId="636"/>
    <cellStyle name="20 % - Akzent2 7 2 2" xfId="1618"/>
    <cellStyle name="20 % - Akzent2 7 2 2 2" xfId="4555"/>
    <cellStyle name="20 % - Akzent2 7 2 2 3" xfId="3563"/>
    <cellStyle name="20 % - Akzent2 7 2 3" xfId="2584"/>
    <cellStyle name="20 % - Akzent2 7 3" xfId="803"/>
    <cellStyle name="20 % - Akzent2 7 3 2" xfId="1784"/>
    <cellStyle name="20 % - Akzent2 7 3 2 2" xfId="4721"/>
    <cellStyle name="20 % - Akzent2 7 3 2 3" xfId="3729"/>
    <cellStyle name="20 % - Akzent2 7 3 3" xfId="2750"/>
    <cellStyle name="20 % - Akzent2 7 4" xfId="1293"/>
    <cellStyle name="20 % - Akzent2 7 4 2" xfId="4230"/>
    <cellStyle name="20 % - Akzent2 7 4 3" xfId="3238"/>
    <cellStyle name="20 % - Akzent2 7 5" xfId="2259"/>
    <cellStyle name="20 % - Akzent2 8" xfId="408"/>
    <cellStyle name="20 % - Akzent2 8 2" xfId="1391"/>
    <cellStyle name="20 % - Akzent2 8 2 2" xfId="4328"/>
    <cellStyle name="20 % - Akzent2 8 2 3" xfId="3336"/>
    <cellStyle name="20 % - Akzent2 8 3" xfId="2357"/>
    <cellStyle name="20 % - Akzent2 9" xfId="713"/>
    <cellStyle name="20 % - Akzent2 9 2" xfId="1695"/>
    <cellStyle name="20 % - Akzent2 9 2 2" xfId="4632"/>
    <cellStyle name="20 % - Akzent2 9 2 3" xfId="3640"/>
    <cellStyle name="20 % - Akzent2 9 3" xfId="2661"/>
    <cellStyle name="20 % - Akzent3" xfId="59" builtinId="38" customBuiltin="1"/>
    <cellStyle name="20 % - Akzent3 10" xfId="1016"/>
    <cellStyle name="20 % - Akzent3 10 2" xfId="1996"/>
    <cellStyle name="20 % - Akzent3 10 2 2" xfId="4933"/>
    <cellStyle name="20 % - Akzent3 10 2 3" xfId="3941"/>
    <cellStyle name="20 % - Akzent3 10 3" xfId="3956"/>
    <cellStyle name="20 % - Akzent3 10 4" xfId="2964"/>
    <cellStyle name="20 % - Akzent3 11" xfId="1030"/>
    <cellStyle name="20 % - Akzent3 11 2" xfId="3969"/>
    <cellStyle name="20 % - Akzent3 11 3" xfId="2977"/>
    <cellStyle name="20 % - Akzent3 12" xfId="1068"/>
    <cellStyle name="20 % - Akzent3 12 2" xfId="4005"/>
    <cellStyle name="20 % - Akzent3 12 3" xfId="3013"/>
    <cellStyle name="20 % - Akzent3 13" xfId="2011"/>
    <cellStyle name="20 % - Akzent3 2" xfId="14"/>
    <cellStyle name="20 % - Akzent3 2 2" xfId="88"/>
    <cellStyle name="20 % - Akzent3 2 2 2" xfId="194"/>
    <cellStyle name="20 % - Akzent3 2 2 2 2" xfId="523"/>
    <cellStyle name="20 % - Akzent3 2 2 2 2 2" xfId="1505"/>
    <cellStyle name="20 % - Akzent3 2 2 2 2 2 2" xfId="4442"/>
    <cellStyle name="20 % - Akzent3 2 2 2 2 2 3" xfId="3450"/>
    <cellStyle name="20 % - Akzent3 2 2 2 2 3" xfId="2471"/>
    <cellStyle name="20 % - Akzent3 2 2 2 3" xfId="917"/>
    <cellStyle name="20 % - Akzent3 2 2 2 3 2" xfId="1898"/>
    <cellStyle name="20 % - Akzent3 2 2 2 3 2 2" xfId="4835"/>
    <cellStyle name="20 % - Akzent3 2 2 2 3 2 3" xfId="3843"/>
    <cellStyle name="20 % - Akzent3 2 2 2 3 3" xfId="2864"/>
    <cellStyle name="20 % - Akzent3 2 2 2 4" xfId="1180"/>
    <cellStyle name="20 % - Akzent3 2 2 2 4 2" xfId="4117"/>
    <cellStyle name="20 % - Akzent3 2 2 2 4 3" xfId="3125"/>
    <cellStyle name="20 % - Akzent3 2 2 2 5" xfId="2146"/>
    <cellStyle name="20 % - Akzent3 2 2 3" xfId="333"/>
    <cellStyle name="20 % - Akzent3 2 2 3 2" xfId="659"/>
    <cellStyle name="20 % - Akzent3 2 2 3 2 2" xfId="1641"/>
    <cellStyle name="20 % - Akzent3 2 2 3 2 2 2" xfId="4578"/>
    <cellStyle name="20 % - Akzent3 2 2 3 2 2 3" xfId="3586"/>
    <cellStyle name="20 % - Akzent3 2 2 3 2 3" xfId="2607"/>
    <cellStyle name="20 % - Akzent3 2 2 3 3" xfId="826"/>
    <cellStyle name="20 % - Akzent3 2 2 3 3 2" xfId="1807"/>
    <cellStyle name="20 % - Akzent3 2 2 3 3 2 2" xfId="4744"/>
    <cellStyle name="20 % - Akzent3 2 2 3 3 2 3" xfId="3752"/>
    <cellStyle name="20 % - Akzent3 2 2 3 3 3" xfId="2773"/>
    <cellStyle name="20 % - Akzent3 2 2 3 4" xfId="1316"/>
    <cellStyle name="20 % - Akzent3 2 2 3 4 2" xfId="4253"/>
    <cellStyle name="20 % - Akzent3 2 2 3 4 3" xfId="3261"/>
    <cellStyle name="20 % - Akzent3 2 2 3 5" xfId="2282"/>
    <cellStyle name="20 % - Akzent3 2 2 4" xfId="431"/>
    <cellStyle name="20 % - Akzent3 2 2 4 2" xfId="1414"/>
    <cellStyle name="20 % - Akzent3 2 2 4 2 2" xfId="4351"/>
    <cellStyle name="20 % - Akzent3 2 2 4 2 3" xfId="3359"/>
    <cellStyle name="20 % - Akzent3 2 2 4 3" xfId="2380"/>
    <cellStyle name="20 % - Akzent3 2 2 5" xfId="750"/>
    <cellStyle name="20 % - Akzent3 2 2 5 2" xfId="1732"/>
    <cellStyle name="20 % - Akzent3 2 2 5 2 2" xfId="4669"/>
    <cellStyle name="20 % - Akzent3 2 2 5 2 3" xfId="3677"/>
    <cellStyle name="20 % - Akzent3 2 2 5 3" xfId="2698"/>
    <cellStyle name="20 % - Akzent3 2 2 6" xfId="1089"/>
    <cellStyle name="20 % - Akzent3 2 2 6 2" xfId="4026"/>
    <cellStyle name="20 % - Akzent3 2 2 6 3" xfId="3034"/>
    <cellStyle name="20 % - Akzent3 2 2 7" xfId="2055"/>
    <cellStyle name="20 % - Akzent3 2 3" xfId="120"/>
    <cellStyle name="20 % - Akzent3 2 3 2" xfId="239"/>
    <cellStyle name="20 % - Akzent3 2 3 2 2" xfId="565"/>
    <cellStyle name="20 % - Akzent3 2 3 2 2 2" xfId="1547"/>
    <cellStyle name="20 % - Akzent3 2 3 2 2 2 2" xfId="4484"/>
    <cellStyle name="20 % - Akzent3 2 3 2 2 2 3" xfId="3492"/>
    <cellStyle name="20 % - Akzent3 2 3 2 2 3" xfId="2513"/>
    <cellStyle name="20 % - Akzent3 2 3 2 3" xfId="959"/>
    <cellStyle name="20 % - Akzent3 2 3 2 3 2" xfId="1940"/>
    <cellStyle name="20 % - Akzent3 2 3 2 3 2 2" xfId="4877"/>
    <cellStyle name="20 % - Akzent3 2 3 2 3 2 3" xfId="3885"/>
    <cellStyle name="20 % - Akzent3 2 3 2 3 3" xfId="2906"/>
    <cellStyle name="20 % - Akzent3 2 3 2 4" xfId="1222"/>
    <cellStyle name="20 % - Akzent3 2 3 2 4 2" xfId="4159"/>
    <cellStyle name="20 % - Akzent3 2 3 2 4 3" xfId="3167"/>
    <cellStyle name="20 % - Akzent3 2 3 2 5" xfId="2188"/>
    <cellStyle name="20 % - Akzent3 2 3 3" xfId="364"/>
    <cellStyle name="20 % - Akzent3 2 3 3 2" xfId="690"/>
    <cellStyle name="20 % - Akzent3 2 3 3 2 2" xfId="1672"/>
    <cellStyle name="20 % - Akzent3 2 3 3 2 2 2" xfId="4609"/>
    <cellStyle name="20 % - Akzent3 2 3 3 2 2 3" xfId="3617"/>
    <cellStyle name="20 % - Akzent3 2 3 3 2 3" xfId="2638"/>
    <cellStyle name="20 % - Akzent3 2 3 3 3" xfId="1347"/>
    <cellStyle name="20 % - Akzent3 2 3 3 3 2" xfId="4284"/>
    <cellStyle name="20 % - Akzent3 2 3 3 3 3" xfId="3292"/>
    <cellStyle name="20 % - Akzent3 2 3 3 4" xfId="2313"/>
    <cellStyle name="20 % - Akzent3 2 3 4" xfId="462"/>
    <cellStyle name="20 % - Akzent3 2 3 4 2" xfId="1445"/>
    <cellStyle name="20 % - Akzent3 2 3 4 2 2" xfId="4382"/>
    <cellStyle name="20 % - Akzent3 2 3 4 2 3" xfId="3390"/>
    <cellStyle name="20 % - Akzent3 2 3 4 3" xfId="2411"/>
    <cellStyle name="20 % - Akzent3 2 3 5" xfId="857"/>
    <cellStyle name="20 % - Akzent3 2 3 5 2" xfId="1838"/>
    <cellStyle name="20 % - Akzent3 2 3 5 2 2" xfId="4775"/>
    <cellStyle name="20 % - Akzent3 2 3 5 2 3" xfId="3783"/>
    <cellStyle name="20 % - Akzent3 2 3 5 3" xfId="2804"/>
    <cellStyle name="20 % - Akzent3 2 3 6" xfId="1120"/>
    <cellStyle name="20 % - Akzent3 2 3 6 2" xfId="4057"/>
    <cellStyle name="20 % - Akzent3 2 3 6 3" xfId="3065"/>
    <cellStyle name="20 % - Akzent3 2 3 7" xfId="2086"/>
    <cellStyle name="20 % - Akzent3 2 4" xfId="149"/>
    <cellStyle name="20 % - Akzent3 2 4 2" xfId="489"/>
    <cellStyle name="20 % - Akzent3 2 4 2 2" xfId="1471"/>
    <cellStyle name="20 % - Akzent3 2 4 2 2 2" xfId="4408"/>
    <cellStyle name="20 % - Akzent3 2 4 2 2 3" xfId="3416"/>
    <cellStyle name="20 % - Akzent3 2 4 2 3" xfId="2437"/>
    <cellStyle name="20 % - Akzent3 2 4 3" xfId="883"/>
    <cellStyle name="20 % - Akzent3 2 4 3 2" xfId="1864"/>
    <cellStyle name="20 % - Akzent3 2 4 3 2 2" xfId="4801"/>
    <cellStyle name="20 % - Akzent3 2 4 3 2 3" xfId="3809"/>
    <cellStyle name="20 % - Akzent3 2 4 3 3" xfId="2830"/>
    <cellStyle name="20 % - Akzent3 2 4 4" xfId="1146"/>
    <cellStyle name="20 % - Akzent3 2 4 4 2" xfId="4083"/>
    <cellStyle name="20 % - Akzent3 2 4 4 3" xfId="3091"/>
    <cellStyle name="20 % - Akzent3 2 4 5" xfId="2112"/>
    <cellStyle name="20 % - Akzent3 2 5" xfId="292"/>
    <cellStyle name="20 % - Akzent3 2 5 2" xfId="618"/>
    <cellStyle name="20 % - Akzent3 2 5 2 2" xfId="1600"/>
    <cellStyle name="20 % - Akzent3 2 5 2 2 2" xfId="4537"/>
    <cellStyle name="20 % - Akzent3 2 5 2 2 3" xfId="3545"/>
    <cellStyle name="20 % - Akzent3 2 5 2 3" xfId="2566"/>
    <cellStyle name="20 % - Akzent3 2 5 3" xfId="785"/>
    <cellStyle name="20 % - Akzent3 2 5 3 2" xfId="1766"/>
    <cellStyle name="20 % - Akzent3 2 5 3 2 2" xfId="4703"/>
    <cellStyle name="20 % - Akzent3 2 5 3 2 3" xfId="3711"/>
    <cellStyle name="20 % - Akzent3 2 5 3 3" xfId="2732"/>
    <cellStyle name="20 % - Akzent3 2 5 4" xfId="1275"/>
    <cellStyle name="20 % - Akzent3 2 5 4 2" xfId="4212"/>
    <cellStyle name="20 % - Akzent3 2 5 4 3" xfId="3220"/>
    <cellStyle name="20 % - Akzent3 2 5 5" xfId="2241"/>
    <cellStyle name="20 % - Akzent3 2 6" xfId="390"/>
    <cellStyle name="20 % - Akzent3 2 6 2" xfId="1373"/>
    <cellStyle name="20 % - Akzent3 2 6 2 2" xfId="4310"/>
    <cellStyle name="20 % - Akzent3 2 6 2 3" xfId="3318"/>
    <cellStyle name="20 % - Akzent3 2 6 3" xfId="2339"/>
    <cellStyle name="20 % - Akzent3 2 7" xfId="716"/>
    <cellStyle name="20 % - Akzent3 2 7 2" xfId="1698"/>
    <cellStyle name="20 % - Akzent3 2 7 2 2" xfId="4635"/>
    <cellStyle name="20 % - Akzent3 2 7 2 3" xfId="3643"/>
    <cellStyle name="20 % - Akzent3 2 7 3" xfId="2664"/>
    <cellStyle name="20 % - Akzent3 2 8" xfId="1048"/>
    <cellStyle name="20 % - Akzent3 2 8 2" xfId="3985"/>
    <cellStyle name="20 % - Akzent3 2 8 3" xfId="2993"/>
    <cellStyle name="20 % - Akzent3 2 9" xfId="2026"/>
    <cellStyle name="20 % - Akzent3 3" xfId="110"/>
    <cellStyle name="20 % - Akzent3 3 2" xfId="193"/>
    <cellStyle name="20 % - Akzent3 3 2 2" xfId="522"/>
    <cellStyle name="20 % - Akzent3 3 2 2 2" xfId="1504"/>
    <cellStyle name="20 % - Akzent3 3 2 2 2 2" xfId="4441"/>
    <cellStyle name="20 % - Akzent3 3 2 2 2 3" xfId="3449"/>
    <cellStyle name="20 % - Akzent3 3 2 2 3" xfId="2470"/>
    <cellStyle name="20 % - Akzent3 3 2 3" xfId="916"/>
    <cellStyle name="20 % - Akzent3 3 2 3 2" xfId="1897"/>
    <cellStyle name="20 % - Akzent3 3 2 3 2 2" xfId="4834"/>
    <cellStyle name="20 % - Akzent3 3 2 3 2 3" xfId="3842"/>
    <cellStyle name="20 % - Akzent3 3 2 3 3" xfId="2863"/>
    <cellStyle name="20 % - Akzent3 3 2 4" xfId="1179"/>
    <cellStyle name="20 % - Akzent3 3 2 4 2" xfId="4116"/>
    <cellStyle name="20 % - Akzent3 3 2 4 3" xfId="3124"/>
    <cellStyle name="20 % - Akzent3 3 2 5" xfId="2145"/>
    <cellStyle name="20 % - Akzent3 3 3" xfId="354"/>
    <cellStyle name="20 % - Akzent3 3 3 2" xfId="680"/>
    <cellStyle name="20 % - Akzent3 3 3 2 2" xfId="1662"/>
    <cellStyle name="20 % - Akzent3 3 3 2 2 2" xfId="4599"/>
    <cellStyle name="20 % - Akzent3 3 3 2 2 3" xfId="3607"/>
    <cellStyle name="20 % - Akzent3 3 3 2 3" xfId="2628"/>
    <cellStyle name="20 % - Akzent3 3 3 3" xfId="847"/>
    <cellStyle name="20 % - Akzent3 3 3 3 2" xfId="1828"/>
    <cellStyle name="20 % - Akzent3 3 3 3 2 2" xfId="4765"/>
    <cellStyle name="20 % - Akzent3 3 3 3 2 3" xfId="3773"/>
    <cellStyle name="20 % - Akzent3 3 3 3 3" xfId="2794"/>
    <cellStyle name="20 % - Akzent3 3 3 4" xfId="1337"/>
    <cellStyle name="20 % - Akzent3 3 3 4 2" xfId="4274"/>
    <cellStyle name="20 % - Akzent3 3 3 4 3" xfId="3282"/>
    <cellStyle name="20 % - Akzent3 3 3 5" xfId="2303"/>
    <cellStyle name="20 % - Akzent3 3 4" xfId="452"/>
    <cellStyle name="20 % - Akzent3 3 4 2" xfId="1435"/>
    <cellStyle name="20 % - Akzent3 3 4 2 2" xfId="4372"/>
    <cellStyle name="20 % - Akzent3 3 4 2 3" xfId="3380"/>
    <cellStyle name="20 % - Akzent3 3 4 3" xfId="2401"/>
    <cellStyle name="20 % - Akzent3 3 5" xfId="749"/>
    <cellStyle name="20 % - Akzent3 3 5 2" xfId="1731"/>
    <cellStyle name="20 % - Akzent3 3 5 2 2" xfId="4668"/>
    <cellStyle name="20 % - Akzent3 3 5 2 3" xfId="3676"/>
    <cellStyle name="20 % - Akzent3 3 5 3" xfId="2697"/>
    <cellStyle name="20 % - Akzent3 3 6" xfId="1110"/>
    <cellStyle name="20 % - Akzent3 3 6 2" xfId="4047"/>
    <cellStyle name="20 % - Akzent3 3 6 3" xfId="3055"/>
    <cellStyle name="20 % - Akzent3 3 7" xfId="2076"/>
    <cellStyle name="20 % - Akzent3 4" xfId="148"/>
    <cellStyle name="20 % - Akzent3 4 2" xfId="488"/>
    <cellStyle name="20 % - Akzent3 4 2 2" xfId="1470"/>
    <cellStyle name="20 % - Akzent3 4 2 2 2" xfId="4407"/>
    <cellStyle name="20 % - Akzent3 4 2 2 3" xfId="3415"/>
    <cellStyle name="20 % - Akzent3 4 2 3" xfId="2436"/>
    <cellStyle name="20 % - Akzent3 4 3" xfId="882"/>
    <cellStyle name="20 % - Akzent3 4 3 2" xfId="1863"/>
    <cellStyle name="20 % - Akzent3 4 3 2 2" xfId="4800"/>
    <cellStyle name="20 % - Akzent3 4 3 2 3" xfId="3808"/>
    <cellStyle name="20 % - Akzent3 4 3 3" xfId="2829"/>
    <cellStyle name="20 % - Akzent3 4 4" xfId="1145"/>
    <cellStyle name="20 % - Akzent3 4 4 2" xfId="4082"/>
    <cellStyle name="20 % - Akzent3 4 4 3" xfId="3090"/>
    <cellStyle name="20 % - Akzent3 4 5" xfId="2111"/>
    <cellStyle name="20 % - Akzent3 5" xfId="265"/>
    <cellStyle name="20 % - Akzent3 5 2" xfId="591"/>
    <cellStyle name="20 % - Akzent3 5 2 2" xfId="1573"/>
    <cellStyle name="20 % - Akzent3 5 2 2 2" xfId="4510"/>
    <cellStyle name="20 % - Akzent3 5 2 2 3" xfId="3518"/>
    <cellStyle name="20 % - Akzent3 5 2 3" xfId="2539"/>
    <cellStyle name="20 % - Akzent3 5 3" xfId="985"/>
    <cellStyle name="20 % - Akzent3 5 3 2" xfId="1966"/>
    <cellStyle name="20 % - Akzent3 5 3 2 2" xfId="4903"/>
    <cellStyle name="20 % - Akzent3 5 3 2 3" xfId="3911"/>
    <cellStyle name="20 % - Akzent3 5 3 3" xfId="2932"/>
    <cellStyle name="20 % - Akzent3 5 4" xfId="1248"/>
    <cellStyle name="20 % - Akzent3 5 4 2" xfId="4185"/>
    <cellStyle name="20 % - Akzent3 5 4 3" xfId="3193"/>
    <cellStyle name="20 % - Akzent3 5 5" xfId="2214"/>
    <cellStyle name="20 % - Akzent3 6" xfId="279"/>
    <cellStyle name="20 % - Akzent3 6 2" xfId="605"/>
    <cellStyle name="20 % - Akzent3 6 2 2" xfId="1587"/>
    <cellStyle name="20 % - Akzent3 6 2 2 2" xfId="4524"/>
    <cellStyle name="20 % - Akzent3 6 2 2 3" xfId="3532"/>
    <cellStyle name="20 % - Akzent3 6 2 3" xfId="2553"/>
    <cellStyle name="20 % - Akzent3 6 3" xfId="999"/>
    <cellStyle name="20 % - Akzent3 6 3 2" xfId="1980"/>
    <cellStyle name="20 % - Akzent3 6 3 2 2" xfId="4917"/>
    <cellStyle name="20 % - Akzent3 6 3 2 3" xfId="3925"/>
    <cellStyle name="20 % - Akzent3 6 3 3" xfId="2946"/>
    <cellStyle name="20 % - Akzent3 6 4" xfId="1262"/>
    <cellStyle name="20 % - Akzent3 6 4 2" xfId="4199"/>
    <cellStyle name="20 % - Akzent3 6 4 3" xfId="3207"/>
    <cellStyle name="20 % - Akzent3 6 5" xfId="2228"/>
    <cellStyle name="20 % - Akzent3 7" xfId="312"/>
    <cellStyle name="20 % - Akzent3 7 2" xfId="638"/>
    <cellStyle name="20 % - Akzent3 7 2 2" xfId="1620"/>
    <cellStyle name="20 % - Akzent3 7 2 2 2" xfId="4557"/>
    <cellStyle name="20 % - Akzent3 7 2 2 3" xfId="3565"/>
    <cellStyle name="20 % - Akzent3 7 2 3" xfId="2586"/>
    <cellStyle name="20 % - Akzent3 7 3" xfId="805"/>
    <cellStyle name="20 % - Akzent3 7 3 2" xfId="1786"/>
    <cellStyle name="20 % - Akzent3 7 3 2 2" xfId="4723"/>
    <cellStyle name="20 % - Akzent3 7 3 2 3" xfId="3731"/>
    <cellStyle name="20 % - Akzent3 7 3 3" xfId="2752"/>
    <cellStyle name="20 % - Akzent3 7 4" xfId="1295"/>
    <cellStyle name="20 % - Akzent3 7 4 2" xfId="4232"/>
    <cellStyle name="20 % - Akzent3 7 4 3" xfId="3240"/>
    <cellStyle name="20 % - Akzent3 7 5" xfId="2261"/>
    <cellStyle name="20 % - Akzent3 8" xfId="410"/>
    <cellStyle name="20 % - Akzent3 8 2" xfId="1393"/>
    <cellStyle name="20 % - Akzent3 8 2 2" xfId="4330"/>
    <cellStyle name="20 % - Akzent3 8 2 3" xfId="3338"/>
    <cellStyle name="20 % - Akzent3 8 3" xfId="2359"/>
    <cellStyle name="20 % - Akzent3 9" xfId="715"/>
    <cellStyle name="20 % - Akzent3 9 2" xfId="1697"/>
    <cellStyle name="20 % - Akzent3 9 2 2" xfId="4634"/>
    <cellStyle name="20 % - Akzent3 9 2 3" xfId="3642"/>
    <cellStyle name="20 % - Akzent3 9 3" xfId="2663"/>
    <cellStyle name="20 % - Akzent4" xfId="63" builtinId="42" customBuiltin="1"/>
    <cellStyle name="20 % - Akzent4 10" xfId="1018"/>
    <cellStyle name="20 % - Akzent4 10 2" xfId="1998"/>
    <cellStyle name="20 % - Akzent4 10 2 2" xfId="4935"/>
    <cellStyle name="20 % - Akzent4 10 2 3" xfId="3943"/>
    <cellStyle name="20 % - Akzent4 10 3" xfId="3958"/>
    <cellStyle name="20 % - Akzent4 10 4" xfId="2966"/>
    <cellStyle name="20 % - Akzent4 11" xfId="1032"/>
    <cellStyle name="20 % - Akzent4 11 2" xfId="3971"/>
    <cellStyle name="20 % - Akzent4 11 3" xfId="2979"/>
    <cellStyle name="20 % - Akzent4 12" xfId="1070"/>
    <cellStyle name="20 % - Akzent4 12 2" xfId="4007"/>
    <cellStyle name="20 % - Akzent4 12 3" xfId="3015"/>
    <cellStyle name="20 % - Akzent4 13" xfId="2013"/>
    <cellStyle name="20 % - Akzent4 2" xfId="15"/>
    <cellStyle name="20 % - Akzent4 2 2" xfId="100"/>
    <cellStyle name="20 % - Akzent4 2 2 2" xfId="196"/>
    <cellStyle name="20 % - Akzent4 2 2 2 2" xfId="525"/>
    <cellStyle name="20 % - Akzent4 2 2 2 2 2" xfId="1507"/>
    <cellStyle name="20 % - Akzent4 2 2 2 2 2 2" xfId="4444"/>
    <cellStyle name="20 % - Akzent4 2 2 2 2 2 3" xfId="3452"/>
    <cellStyle name="20 % - Akzent4 2 2 2 2 3" xfId="2473"/>
    <cellStyle name="20 % - Akzent4 2 2 2 3" xfId="919"/>
    <cellStyle name="20 % - Akzent4 2 2 2 3 2" xfId="1900"/>
    <cellStyle name="20 % - Akzent4 2 2 2 3 2 2" xfId="4837"/>
    <cellStyle name="20 % - Akzent4 2 2 2 3 2 3" xfId="3845"/>
    <cellStyle name="20 % - Akzent4 2 2 2 3 3" xfId="2866"/>
    <cellStyle name="20 % - Akzent4 2 2 2 4" xfId="1182"/>
    <cellStyle name="20 % - Akzent4 2 2 2 4 2" xfId="4119"/>
    <cellStyle name="20 % - Akzent4 2 2 2 4 3" xfId="3127"/>
    <cellStyle name="20 % - Akzent4 2 2 2 5" xfId="2148"/>
    <cellStyle name="20 % - Akzent4 2 2 3" xfId="344"/>
    <cellStyle name="20 % - Akzent4 2 2 3 2" xfId="670"/>
    <cellStyle name="20 % - Akzent4 2 2 3 2 2" xfId="1652"/>
    <cellStyle name="20 % - Akzent4 2 2 3 2 2 2" xfId="4589"/>
    <cellStyle name="20 % - Akzent4 2 2 3 2 2 3" xfId="3597"/>
    <cellStyle name="20 % - Akzent4 2 2 3 2 3" xfId="2618"/>
    <cellStyle name="20 % - Akzent4 2 2 3 3" xfId="837"/>
    <cellStyle name="20 % - Akzent4 2 2 3 3 2" xfId="1818"/>
    <cellStyle name="20 % - Akzent4 2 2 3 3 2 2" xfId="4755"/>
    <cellStyle name="20 % - Akzent4 2 2 3 3 2 3" xfId="3763"/>
    <cellStyle name="20 % - Akzent4 2 2 3 3 3" xfId="2784"/>
    <cellStyle name="20 % - Akzent4 2 2 3 4" xfId="1327"/>
    <cellStyle name="20 % - Akzent4 2 2 3 4 2" xfId="4264"/>
    <cellStyle name="20 % - Akzent4 2 2 3 4 3" xfId="3272"/>
    <cellStyle name="20 % - Akzent4 2 2 3 5" xfId="2293"/>
    <cellStyle name="20 % - Akzent4 2 2 4" xfId="442"/>
    <cellStyle name="20 % - Akzent4 2 2 4 2" xfId="1425"/>
    <cellStyle name="20 % - Akzent4 2 2 4 2 2" xfId="4362"/>
    <cellStyle name="20 % - Akzent4 2 2 4 2 3" xfId="3370"/>
    <cellStyle name="20 % - Akzent4 2 2 4 3" xfId="2391"/>
    <cellStyle name="20 % - Akzent4 2 2 5" xfId="752"/>
    <cellStyle name="20 % - Akzent4 2 2 5 2" xfId="1734"/>
    <cellStyle name="20 % - Akzent4 2 2 5 2 2" xfId="4671"/>
    <cellStyle name="20 % - Akzent4 2 2 5 2 3" xfId="3679"/>
    <cellStyle name="20 % - Akzent4 2 2 5 3" xfId="2700"/>
    <cellStyle name="20 % - Akzent4 2 2 6" xfId="1100"/>
    <cellStyle name="20 % - Akzent4 2 2 6 2" xfId="4037"/>
    <cellStyle name="20 % - Akzent4 2 2 6 3" xfId="3045"/>
    <cellStyle name="20 % - Akzent4 2 2 7" xfId="2066"/>
    <cellStyle name="20 % - Akzent4 2 3" xfId="121"/>
    <cellStyle name="20 % - Akzent4 2 3 2" xfId="240"/>
    <cellStyle name="20 % - Akzent4 2 3 2 2" xfId="566"/>
    <cellStyle name="20 % - Akzent4 2 3 2 2 2" xfId="1548"/>
    <cellStyle name="20 % - Akzent4 2 3 2 2 2 2" xfId="4485"/>
    <cellStyle name="20 % - Akzent4 2 3 2 2 2 3" xfId="3493"/>
    <cellStyle name="20 % - Akzent4 2 3 2 2 3" xfId="2514"/>
    <cellStyle name="20 % - Akzent4 2 3 2 3" xfId="960"/>
    <cellStyle name="20 % - Akzent4 2 3 2 3 2" xfId="1941"/>
    <cellStyle name="20 % - Akzent4 2 3 2 3 2 2" xfId="4878"/>
    <cellStyle name="20 % - Akzent4 2 3 2 3 2 3" xfId="3886"/>
    <cellStyle name="20 % - Akzent4 2 3 2 3 3" xfId="2907"/>
    <cellStyle name="20 % - Akzent4 2 3 2 4" xfId="1223"/>
    <cellStyle name="20 % - Akzent4 2 3 2 4 2" xfId="4160"/>
    <cellStyle name="20 % - Akzent4 2 3 2 4 3" xfId="3168"/>
    <cellStyle name="20 % - Akzent4 2 3 2 5" xfId="2189"/>
    <cellStyle name="20 % - Akzent4 2 3 3" xfId="365"/>
    <cellStyle name="20 % - Akzent4 2 3 3 2" xfId="691"/>
    <cellStyle name="20 % - Akzent4 2 3 3 2 2" xfId="1673"/>
    <cellStyle name="20 % - Akzent4 2 3 3 2 2 2" xfId="4610"/>
    <cellStyle name="20 % - Akzent4 2 3 3 2 2 3" xfId="3618"/>
    <cellStyle name="20 % - Akzent4 2 3 3 2 3" xfId="2639"/>
    <cellStyle name="20 % - Akzent4 2 3 3 3" xfId="1348"/>
    <cellStyle name="20 % - Akzent4 2 3 3 3 2" xfId="4285"/>
    <cellStyle name="20 % - Akzent4 2 3 3 3 3" xfId="3293"/>
    <cellStyle name="20 % - Akzent4 2 3 3 4" xfId="2314"/>
    <cellStyle name="20 % - Akzent4 2 3 4" xfId="463"/>
    <cellStyle name="20 % - Akzent4 2 3 4 2" xfId="1446"/>
    <cellStyle name="20 % - Akzent4 2 3 4 2 2" xfId="4383"/>
    <cellStyle name="20 % - Akzent4 2 3 4 2 3" xfId="3391"/>
    <cellStyle name="20 % - Akzent4 2 3 4 3" xfId="2412"/>
    <cellStyle name="20 % - Akzent4 2 3 5" xfId="858"/>
    <cellStyle name="20 % - Akzent4 2 3 5 2" xfId="1839"/>
    <cellStyle name="20 % - Akzent4 2 3 5 2 2" xfId="4776"/>
    <cellStyle name="20 % - Akzent4 2 3 5 2 3" xfId="3784"/>
    <cellStyle name="20 % - Akzent4 2 3 5 3" xfId="2805"/>
    <cellStyle name="20 % - Akzent4 2 3 6" xfId="1121"/>
    <cellStyle name="20 % - Akzent4 2 3 6 2" xfId="4058"/>
    <cellStyle name="20 % - Akzent4 2 3 6 3" xfId="3066"/>
    <cellStyle name="20 % - Akzent4 2 3 7" xfId="2087"/>
    <cellStyle name="20 % - Akzent4 2 4" xfId="151"/>
    <cellStyle name="20 % - Akzent4 2 4 2" xfId="491"/>
    <cellStyle name="20 % - Akzent4 2 4 2 2" xfId="1473"/>
    <cellStyle name="20 % - Akzent4 2 4 2 2 2" xfId="4410"/>
    <cellStyle name="20 % - Akzent4 2 4 2 2 3" xfId="3418"/>
    <cellStyle name="20 % - Akzent4 2 4 2 3" xfId="2439"/>
    <cellStyle name="20 % - Akzent4 2 4 3" xfId="885"/>
    <cellStyle name="20 % - Akzent4 2 4 3 2" xfId="1866"/>
    <cellStyle name="20 % - Akzent4 2 4 3 2 2" xfId="4803"/>
    <cellStyle name="20 % - Akzent4 2 4 3 2 3" xfId="3811"/>
    <cellStyle name="20 % - Akzent4 2 4 3 3" xfId="2832"/>
    <cellStyle name="20 % - Akzent4 2 4 4" xfId="1148"/>
    <cellStyle name="20 % - Akzent4 2 4 4 2" xfId="4085"/>
    <cellStyle name="20 % - Akzent4 2 4 4 3" xfId="3093"/>
    <cellStyle name="20 % - Akzent4 2 4 5" xfId="2114"/>
    <cellStyle name="20 % - Akzent4 2 5" xfId="293"/>
    <cellStyle name="20 % - Akzent4 2 5 2" xfId="619"/>
    <cellStyle name="20 % - Akzent4 2 5 2 2" xfId="1601"/>
    <cellStyle name="20 % - Akzent4 2 5 2 2 2" xfId="4538"/>
    <cellStyle name="20 % - Akzent4 2 5 2 2 3" xfId="3546"/>
    <cellStyle name="20 % - Akzent4 2 5 2 3" xfId="2567"/>
    <cellStyle name="20 % - Akzent4 2 5 3" xfId="786"/>
    <cellStyle name="20 % - Akzent4 2 5 3 2" xfId="1767"/>
    <cellStyle name="20 % - Akzent4 2 5 3 2 2" xfId="4704"/>
    <cellStyle name="20 % - Akzent4 2 5 3 2 3" xfId="3712"/>
    <cellStyle name="20 % - Akzent4 2 5 3 3" xfId="2733"/>
    <cellStyle name="20 % - Akzent4 2 5 4" xfId="1276"/>
    <cellStyle name="20 % - Akzent4 2 5 4 2" xfId="4213"/>
    <cellStyle name="20 % - Akzent4 2 5 4 3" xfId="3221"/>
    <cellStyle name="20 % - Akzent4 2 5 5" xfId="2242"/>
    <cellStyle name="20 % - Akzent4 2 6" xfId="391"/>
    <cellStyle name="20 % - Akzent4 2 6 2" xfId="1374"/>
    <cellStyle name="20 % - Akzent4 2 6 2 2" xfId="4311"/>
    <cellStyle name="20 % - Akzent4 2 6 2 3" xfId="3319"/>
    <cellStyle name="20 % - Akzent4 2 6 3" xfId="2340"/>
    <cellStyle name="20 % - Akzent4 2 7" xfId="718"/>
    <cellStyle name="20 % - Akzent4 2 7 2" xfId="1700"/>
    <cellStyle name="20 % - Akzent4 2 7 2 2" xfId="4637"/>
    <cellStyle name="20 % - Akzent4 2 7 2 3" xfId="3645"/>
    <cellStyle name="20 % - Akzent4 2 7 3" xfId="2666"/>
    <cellStyle name="20 % - Akzent4 2 8" xfId="1049"/>
    <cellStyle name="20 % - Akzent4 2 8 2" xfId="3986"/>
    <cellStyle name="20 % - Akzent4 2 8 3" xfId="2994"/>
    <cellStyle name="20 % - Akzent4 2 9" xfId="2027"/>
    <cellStyle name="20 % - Akzent4 3" xfId="112"/>
    <cellStyle name="20 % - Akzent4 3 2" xfId="195"/>
    <cellStyle name="20 % - Akzent4 3 2 2" xfId="524"/>
    <cellStyle name="20 % - Akzent4 3 2 2 2" xfId="1506"/>
    <cellStyle name="20 % - Akzent4 3 2 2 2 2" xfId="4443"/>
    <cellStyle name="20 % - Akzent4 3 2 2 2 3" xfId="3451"/>
    <cellStyle name="20 % - Akzent4 3 2 2 3" xfId="2472"/>
    <cellStyle name="20 % - Akzent4 3 2 3" xfId="918"/>
    <cellStyle name="20 % - Akzent4 3 2 3 2" xfId="1899"/>
    <cellStyle name="20 % - Akzent4 3 2 3 2 2" xfId="4836"/>
    <cellStyle name="20 % - Akzent4 3 2 3 2 3" xfId="3844"/>
    <cellStyle name="20 % - Akzent4 3 2 3 3" xfId="2865"/>
    <cellStyle name="20 % - Akzent4 3 2 4" xfId="1181"/>
    <cellStyle name="20 % - Akzent4 3 2 4 2" xfId="4118"/>
    <cellStyle name="20 % - Akzent4 3 2 4 3" xfId="3126"/>
    <cellStyle name="20 % - Akzent4 3 2 5" xfId="2147"/>
    <cellStyle name="20 % - Akzent4 3 3" xfId="356"/>
    <cellStyle name="20 % - Akzent4 3 3 2" xfId="682"/>
    <cellStyle name="20 % - Akzent4 3 3 2 2" xfId="1664"/>
    <cellStyle name="20 % - Akzent4 3 3 2 2 2" xfId="4601"/>
    <cellStyle name="20 % - Akzent4 3 3 2 2 3" xfId="3609"/>
    <cellStyle name="20 % - Akzent4 3 3 2 3" xfId="2630"/>
    <cellStyle name="20 % - Akzent4 3 3 3" xfId="849"/>
    <cellStyle name="20 % - Akzent4 3 3 3 2" xfId="1830"/>
    <cellStyle name="20 % - Akzent4 3 3 3 2 2" xfId="4767"/>
    <cellStyle name="20 % - Akzent4 3 3 3 2 3" xfId="3775"/>
    <cellStyle name="20 % - Akzent4 3 3 3 3" xfId="2796"/>
    <cellStyle name="20 % - Akzent4 3 3 4" xfId="1339"/>
    <cellStyle name="20 % - Akzent4 3 3 4 2" xfId="4276"/>
    <cellStyle name="20 % - Akzent4 3 3 4 3" xfId="3284"/>
    <cellStyle name="20 % - Akzent4 3 3 5" xfId="2305"/>
    <cellStyle name="20 % - Akzent4 3 4" xfId="454"/>
    <cellStyle name="20 % - Akzent4 3 4 2" xfId="1437"/>
    <cellStyle name="20 % - Akzent4 3 4 2 2" xfId="4374"/>
    <cellStyle name="20 % - Akzent4 3 4 2 3" xfId="3382"/>
    <cellStyle name="20 % - Akzent4 3 4 3" xfId="2403"/>
    <cellStyle name="20 % - Akzent4 3 5" xfId="751"/>
    <cellStyle name="20 % - Akzent4 3 5 2" xfId="1733"/>
    <cellStyle name="20 % - Akzent4 3 5 2 2" xfId="4670"/>
    <cellStyle name="20 % - Akzent4 3 5 2 3" xfId="3678"/>
    <cellStyle name="20 % - Akzent4 3 5 3" xfId="2699"/>
    <cellStyle name="20 % - Akzent4 3 6" xfId="1112"/>
    <cellStyle name="20 % - Akzent4 3 6 2" xfId="4049"/>
    <cellStyle name="20 % - Akzent4 3 6 3" xfId="3057"/>
    <cellStyle name="20 % - Akzent4 3 7" xfId="2078"/>
    <cellStyle name="20 % - Akzent4 4" xfId="150"/>
    <cellStyle name="20 % - Akzent4 4 2" xfId="490"/>
    <cellStyle name="20 % - Akzent4 4 2 2" xfId="1472"/>
    <cellStyle name="20 % - Akzent4 4 2 2 2" xfId="4409"/>
    <cellStyle name="20 % - Akzent4 4 2 2 3" xfId="3417"/>
    <cellStyle name="20 % - Akzent4 4 2 3" xfId="2438"/>
    <cellStyle name="20 % - Akzent4 4 3" xfId="884"/>
    <cellStyle name="20 % - Akzent4 4 3 2" xfId="1865"/>
    <cellStyle name="20 % - Akzent4 4 3 2 2" xfId="4802"/>
    <cellStyle name="20 % - Akzent4 4 3 2 3" xfId="3810"/>
    <cellStyle name="20 % - Akzent4 4 3 3" xfId="2831"/>
    <cellStyle name="20 % - Akzent4 4 4" xfId="1147"/>
    <cellStyle name="20 % - Akzent4 4 4 2" xfId="4084"/>
    <cellStyle name="20 % - Akzent4 4 4 3" xfId="3092"/>
    <cellStyle name="20 % - Akzent4 4 5" xfId="2113"/>
    <cellStyle name="20 % - Akzent4 5" xfId="267"/>
    <cellStyle name="20 % - Akzent4 5 2" xfId="593"/>
    <cellStyle name="20 % - Akzent4 5 2 2" xfId="1575"/>
    <cellStyle name="20 % - Akzent4 5 2 2 2" xfId="4512"/>
    <cellStyle name="20 % - Akzent4 5 2 2 3" xfId="3520"/>
    <cellStyle name="20 % - Akzent4 5 2 3" xfId="2541"/>
    <cellStyle name="20 % - Akzent4 5 3" xfId="987"/>
    <cellStyle name="20 % - Akzent4 5 3 2" xfId="1968"/>
    <cellStyle name="20 % - Akzent4 5 3 2 2" xfId="4905"/>
    <cellStyle name="20 % - Akzent4 5 3 2 3" xfId="3913"/>
    <cellStyle name="20 % - Akzent4 5 3 3" xfId="2934"/>
    <cellStyle name="20 % - Akzent4 5 4" xfId="1250"/>
    <cellStyle name="20 % - Akzent4 5 4 2" xfId="4187"/>
    <cellStyle name="20 % - Akzent4 5 4 3" xfId="3195"/>
    <cellStyle name="20 % - Akzent4 5 5" xfId="2216"/>
    <cellStyle name="20 % - Akzent4 6" xfId="281"/>
    <cellStyle name="20 % - Akzent4 6 2" xfId="607"/>
    <cellStyle name="20 % - Akzent4 6 2 2" xfId="1589"/>
    <cellStyle name="20 % - Akzent4 6 2 2 2" xfId="4526"/>
    <cellStyle name="20 % - Akzent4 6 2 2 3" xfId="3534"/>
    <cellStyle name="20 % - Akzent4 6 2 3" xfId="2555"/>
    <cellStyle name="20 % - Akzent4 6 3" xfId="1001"/>
    <cellStyle name="20 % - Akzent4 6 3 2" xfId="1982"/>
    <cellStyle name="20 % - Akzent4 6 3 2 2" xfId="4919"/>
    <cellStyle name="20 % - Akzent4 6 3 2 3" xfId="3927"/>
    <cellStyle name="20 % - Akzent4 6 3 3" xfId="2948"/>
    <cellStyle name="20 % - Akzent4 6 4" xfId="1264"/>
    <cellStyle name="20 % - Akzent4 6 4 2" xfId="4201"/>
    <cellStyle name="20 % - Akzent4 6 4 3" xfId="3209"/>
    <cellStyle name="20 % - Akzent4 6 5" xfId="2230"/>
    <cellStyle name="20 % - Akzent4 7" xfId="314"/>
    <cellStyle name="20 % - Akzent4 7 2" xfId="640"/>
    <cellStyle name="20 % - Akzent4 7 2 2" xfId="1622"/>
    <cellStyle name="20 % - Akzent4 7 2 2 2" xfId="4559"/>
    <cellStyle name="20 % - Akzent4 7 2 2 3" xfId="3567"/>
    <cellStyle name="20 % - Akzent4 7 2 3" xfId="2588"/>
    <cellStyle name="20 % - Akzent4 7 3" xfId="807"/>
    <cellStyle name="20 % - Akzent4 7 3 2" xfId="1788"/>
    <cellStyle name="20 % - Akzent4 7 3 2 2" xfId="4725"/>
    <cellStyle name="20 % - Akzent4 7 3 2 3" xfId="3733"/>
    <cellStyle name="20 % - Akzent4 7 3 3" xfId="2754"/>
    <cellStyle name="20 % - Akzent4 7 4" xfId="1297"/>
    <cellStyle name="20 % - Akzent4 7 4 2" xfId="4234"/>
    <cellStyle name="20 % - Akzent4 7 4 3" xfId="3242"/>
    <cellStyle name="20 % - Akzent4 7 5" xfId="2263"/>
    <cellStyle name="20 % - Akzent4 8" xfId="412"/>
    <cellStyle name="20 % - Akzent4 8 2" xfId="1395"/>
    <cellStyle name="20 % - Akzent4 8 2 2" xfId="4332"/>
    <cellStyle name="20 % - Akzent4 8 2 3" xfId="3340"/>
    <cellStyle name="20 % - Akzent4 8 3" xfId="2361"/>
    <cellStyle name="20 % - Akzent4 9" xfId="717"/>
    <cellStyle name="20 % - Akzent4 9 2" xfId="1699"/>
    <cellStyle name="20 % - Akzent4 9 2 2" xfId="4636"/>
    <cellStyle name="20 % - Akzent4 9 2 3" xfId="3644"/>
    <cellStyle name="20 % - Akzent4 9 3" xfId="2665"/>
    <cellStyle name="20 % - Akzent5" xfId="67" builtinId="46" customBuiltin="1"/>
    <cellStyle name="20 % - Akzent5 10" xfId="1020"/>
    <cellStyle name="20 % - Akzent5 10 2" xfId="2000"/>
    <cellStyle name="20 % - Akzent5 10 2 2" xfId="4937"/>
    <cellStyle name="20 % - Akzent5 10 2 3" xfId="3945"/>
    <cellStyle name="20 % - Akzent5 10 3" xfId="3960"/>
    <cellStyle name="20 % - Akzent5 10 4" xfId="2968"/>
    <cellStyle name="20 % - Akzent5 11" xfId="1034"/>
    <cellStyle name="20 % - Akzent5 11 2" xfId="3973"/>
    <cellStyle name="20 % - Akzent5 11 3" xfId="2981"/>
    <cellStyle name="20 % - Akzent5 12" xfId="1072"/>
    <cellStyle name="20 % - Akzent5 12 2" xfId="4009"/>
    <cellStyle name="20 % - Akzent5 12 3" xfId="3017"/>
    <cellStyle name="20 % - Akzent5 13" xfId="2015"/>
    <cellStyle name="20 % - Akzent5 2" xfId="16"/>
    <cellStyle name="20 % - Akzent5 2 2" xfId="82"/>
    <cellStyle name="20 % - Akzent5 2 2 2" xfId="198"/>
    <cellStyle name="20 % - Akzent5 2 2 2 2" xfId="527"/>
    <cellStyle name="20 % - Akzent5 2 2 2 2 2" xfId="1509"/>
    <cellStyle name="20 % - Akzent5 2 2 2 2 2 2" xfId="4446"/>
    <cellStyle name="20 % - Akzent5 2 2 2 2 2 3" xfId="3454"/>
    <cellStyle name="20 % - Akzent5 2 2 2 2 3" xfId="2475"/>
    <cellStyle name="20 % - Akzent5 2 2 2 3" xfId="921"/>
    <cellStyle name="20 % - Akzent5 2 2 2 3 2" xfId="1902"/>
    <cellStyle name="20 % - Akzent5 2 2 2 3 2 2" xfId="4839"/>
    <cellStyle name="20 % - Akzent5 2 2 2 3 2 3" xfId="3847"/>
    <cellStyle name="20 % - Akzent5 2 2 2 3 3" xfId="2868"/>
    <cellStyle name="20 % - Akzent5 2 2 2 4" xfId="1184"/>
    <cellStyle name="20 % - Akzent5 2 2 2 4 2" xfId="4121"/>
    <cellStyle name="20 % - Akzent5 2 2 2 4 3" xfId="3129"/>
    <cellStyle name="20 % - Akzent5 2 2 2 5" xfId="2150"/>
    <cellStyle name="20 % - Akzent5 2 2 3" xfId="327"/>
    <cellStyle name="20 % - Akzent5 2 2 3 2" xfId="653"/>
    <cellStyle name="20 % - Akzent5 2 2 3 2 2" xfId="1635"/>
    <cellStyle name="20 % - Akzent5 2 2 3 2 2 2" xfId="4572"/>
    <cellStyle name="20 % - Akzent5 2 2 3 2 2 3" xfId="3580"/>
    <cellStyle name="20 % - Akzent5 2 2 3 2 3" xfId="2601"/>
    <cellStyle name="20 % - Akzent5 2 2 3 3" xfId="820"/>
    <cellStyle name="20 % - Akzent5 2 2 3 3 2" xfId="1801"/>
    <cellStyle name="20 % - Akzent5 2 2 3 3 2 2" xfId="4738"/>
    <cellStyle name="20 % - Akzent5 2 2 3 3 2 3" xfId="3746"/>
    <cellStyle name="20 % - Akzent5 2 2 3 3 3" xfId="2767"/>
    <cellStyle name="20 % - Akzent5 2 2 3 4" xfId="1310"/>
    <cellStyle name="20 % - Akzent5 2 2 3 4 2" xfId="4247"/>
    <cellStyle name="20 % - Akzent5 2 2 3 4 3" xfId="3255"/>
    <cellStyle name="20 % - Akzent5 2 2 3 5" xfId="2276"/>
    <cellStyle name="20 % - Akzent5 2 2 4" xfId="425"/>
    <cellStyle name="20 % - Akzent5 2 2 4 2" xfId="1408"/>
    <cellStyle name="20 % - Akzent5 2 2 4 2 2" xfId="4345"/>
    <cellStyle name="20 % - Akzent5 2 2 4 2 3" xfId="3353"/>
    <cellStyle name="20 % - Akzent5 2 2 4 3" xfId="2374"/>
    <cellStyle name="20 % - Akzent5 2 2 5" xfId="754"/>
    <cellStyle name="20 % - Akzent5 2 2 5 2" xfId="1736"/>
    <cellStyle name="20 % - Akzent5 2 2 5 2 2" xfId="4673"/>
    <cellStyle name="20 % - Akzent5 2 2 5 2 3" xfId="3681"/>
    <cellStyle name="20 % - Akzent5 2 2 5 3" xfId="2702"/>
    <cellStyle name="20 % - Akzent5 2 2 6" xfId="1083"/>
    <cellStyle name="20 % - Akzent5 2 2 6 2" xfId="4020"/>
    <cellStyle name="20 % - Akzent5 2 2 6 3" xfId="3028"/>
    <cellStyle name="20 % - Akzent5 2 2 7" xfId="2049"/>
    <cellStyle name="20 % - Akzent5 2 3" xfId="122"/>
    <cellStyle name="20 % - Akzent5 2 3 2" xfId="241"/>
    <cellStyle name="20 % - Akzent5 2 3 2 2" xfId="567"/>
    <cellStyle name="20 % - Akzent5 2 3 2 2 2" xfId="1549"/>
    <cellStyle name="20 % - Akzent5 2 3 2 2 2 2" xfId="4486"/>
    <cellStyle name="20 % - Akzent5 2 3 2 2 2 3" xfId="3494"/>
    <cellStyle name="20 % - Akzent5 2 3 2 2 3" xfId="2515"/>
    <cellStyle name="20 % - Akzent5 2 3 2 3" xfId="961"/>
    <cellStyle name="20 % - Akzent5 2 3 2 3 2" xfId="1942"/>
    <cellStyle name="20 % - Akzent5 2 3 2 3 2 2" xfId="4879"/>
    <cellStyle name="20 % - Akzent5 2 3 2 3 2 3" xfId="3887"/>
    <cellStyle name="20 % - Akzent5 2 3 2 3 3" xfId="2908"/>
    <cellStyle name="20 % - Akzent5 2 3 2 4" xfId="1224"/>
    <cellStyle name="20 % - Akzent5 2 3 2 4 2" xfId="4161"/>
    <cellStyle name="20 % - Akzent5 2 3 2 4 3" xfId="3169"/>
    <cellStyle name="20 % - Akzent5 2 3 2 5" xfId="2190"/>
    <cellStyle name="20 % - Akzent5 2 3 3" xfId="366"/>
    <cellStyle name="20 % - Akzent5 2 3 3 2" xfId="692"/>
    <cellStyle name="20 % - Akzent5 2 3 3 2 2" xfId="1674"/>
    <cellStyle name="20 % - Akzent5 2 3 3 2 2 2" xfId="4611"/>
    <cellStyle name="20 % - Akzent5 2 3 3 2 2 3" xfId="3619"/>
    <cellStyle name="20 % - Akzent5 2 3 3 2 3" xfId="2640"/>
    <cellStyle name="20 % - Akzent5 2 3 3 3" xfId="1349"/>
    <cellStyle name="20 % - Akzent5 2 3 3 3 2" xfId="4286"/>
    <cellStyle name="20 % - Akzent5 2 3 3 3 3" xfId="3294"/>
    <cellStyle name="20 % - Akzent5 2 3 3 4" xfId="2315"/>
    <cellStyle name="20 % - Akzent5 2 3 4" xfId="464"/>
    <cellStyle name="20 % - Akzent5 2 3 4 2" xfId="1447"/>
    <cellStyle name="20 % - Akzent5 2 3 4 2 2" xfId="4384"/>
    <cellStyle name="20 % - Akzent5 2 3 4 2 3" xfId="3392"/>
    <cellStyle name="20 % - Akzent5 2 3 4 3" xfId="2413"/>
    <cellStyle name="20 % - Akzent5 2 3 5" xfId="859"/>
    <cellStyle name="20 % - Akzent5 2 3 5 2" xfId="1840"/>
    <cellStyle name="20 % - Akzent5 2 3 5 2 2" xfId="4777"/>
    <cellStyle name="20 % - Akzent5 2 3 5 2 3" xfId="3785"/>
    <cellStyle name="20 % - Akzent5 2 3 5 3" xfId="2806"/>
    <cellStyle name="20 % - Akzent5 2 3 6" xfId="1122"/>
    <cellStyle name="20 % - Akzent5 2 3 6 2" xfId="4059"/>
    <cellStyle name="20 % - Akzent5 2 3 6 3" xfId="3067"/>
    <cellStyle name="20 % - Akzent5 2 3 7" xfId="2088"/>
    <cellStyle name="20 % - Akzent5 2 4" xfId="153"/>
    <cellStyle name="20 % - Akzent5 2 4 2" xfId="493"/>
    <cellStyle name="20 % - Akzent5 2 4 2 2" xfId="1475"/>
    <cellStyle name="20 % - Akzent5 2 4 2 2 2" xfId="4412"/>
    <cellStyle name="20 % - Akzent5 2 4 2 2 3" xfId="3420"/>
    <cellStyle name="20 % - Akzent5 2 4 2 3" xfId="2441"/>
    <cellStyle name="20 % - Akzent5 2 4 3" xfId="887"/>
    <cellStyle name="20 % - Akzent5 2 4 3 2" xfId="1868"/>
    <cellStyle name="20 % - Akzent5 2 4 3 2 2" xfId="4805"/>
    <cellStyle name="20 % - Akzent5 2 4 3 2 3" xfId="3813"/>
    <cellStyle name="20 % - Akzent5 2 4 3 3" xfId="2834"/>
    <cellStyle name="20 % - Akzent5 2 4 4" xfId="1150"/>
    <cellStyle name="20 % - Akzent5 2 4 4 2" xfId="4087"/>
    <cellStyle name="20 % - Akzent5 2 4 4 3" xfId="3095"/>
    <cellStyle name="20 % - Akzent5 2 4 5" xfId="2116"/>
    <cellStyle name="20 % - Akzent5 2 5" xfId="294"/>
    <cellStyle name="20 % - Akzent5 2 5 2" xfId="620"/>
    <cellStyle name="20 % - Akzent5 2 5 2 2" xfId="1602"/>
    <cellStyle name="20 % - Akzent5 2 5 2 2 2" xfId="4539"/>
    <cellStyle name="20 % - Akzent5 2 5 2 2 3" xfId="3547"/>
    <cellStyle name="20 % - Akzent5 2 5 2 3" xfId="2568"/>
    <cellStyle name="20 % - Akzent5 2 5 3" xfId="787"/>
    <cellStyle name="20 % - Akzent5 2 5 3 2" xfId="1768"/>
    <cellStyle name="20 % - Akzent5 2 5 3 2 2" xfId="4705"/>
    <cellStyle name="20 % - Akzent5 2 5 3 2 3" xfId="3713"/>
    <cellStyle name="20 % - Akzent5 2 5 3 3" xfId="2734"/>
    <cellStyle name="20 % - Akzent5 2 5 4" xfId="1277"/>
    <cellStyle name="20 % - Akzent5 2 5 4 2" xfId="4214"/>
    <cellStyle name="20 % - Akzent5 2 5 4 3" xfId="3222"/>
    <cellStyle name="20 % - Akzent5 2 5 5" xfId="2243"/>
    <cellStyle name="20 % - Akzent5 2 6" xfId="392"/>
    <cellStyle name="20 % - Akzent5 2 6 2" xfId="1375"/>
    <cellStyle name="20 % - Akzent5 2 6 2 2" xfId="4312"/>
    <cellStyle name="20 % - Akzent5 2 6 2 3" xfId="3320"/>
    <cellStyle name="20 % - Akzent5 2 6 3" xfId="2341"/>
    <cellStyle name="20 % - Akzent5 2 7" xfId="720"/>
    <cellStyle name="20 % - Akzent5 2 7 2" xfId="1702"/>
    <cellStyle name="20 % - Akzent5 2 7 2 2" xfId="4639"/>
    <cellStyle name="20 % - Akzent5 2 7 2 3" xfId="3647"/>
    <cellStyle name="20 % - Akzent5 2 7 3" xfId="2668"/>
    <cellStyle name="20 % - Akzent5 2 8" xfId="1050"/>
    <cellStyle name="20 % - Akzent5 2 8 2" xfId="3987"/>
    <cellStyle name="20 % - Akzent5 2 8 3" xfId="2995"/>
    <cellStyle name="20 % - Akzent5 2 9" xfId="2028"/>
    <cellStyle name="20 % - Akzent5 3" xfId="114"/>
    <cellStyle name="20 % - Akzent5 3 2" xfId="197"/>
    <cellStyle name="20 % - Akzent5 3 2 2" xfId="526"/>
    <cellStyle name="20 % - Akzent5 3 2 2 2" xfId="1508"/>
    <cellStyle name="20 % - Akzent5 3 2 2 2 2" xfId="4445"/>
    <cellStyle name="20 % - Akzent5 3 2 2 2 3" xfId="3453"/>
    <cellStyle name="20 % - Akzent5 3 2 2 3" xfId="2474"/>
    <cellStyle name="20 % - Akzent5 3 2 3" xfId="920"/>
    <cellStyle name="20 % - Akzent5 3 2 3 2" xfId="1901"/>
    <cellStyle name="20 % - Akzent5 3 2 3 2 2" xfId="4838"/>
    <cellStyle name="20 % - Akzent5 3 2 3 2 3" xfId="3846"/>
    <cellStyle name="20 % - Akzent5 3 2 3 3" xfId="2867"/>
    <cellStyle name="20 % - Akzent5 3 2 4" xfId="1183"/>
    <cellStyle name="20 % - Akzent5 3 2 4 2" xfId="4120"/>
    <cellStyle name="20 % - Akzent5 3 2 4 3" xfId="3128"/>
    <cellStyle name="20 % - Akzent5 3 2 5" xfId="2149"/>
    <cellStyle name="20 % - Akzent5 3 3" xfId="358"/>
    <cellStyle name="20 % - Akzent5 3 3 2" xfId="684"/>
    <cellStyle name="20 % - Akzent5 3 3 2 2" xfId="1666"/>
    <cellStyle name="20 % - Akzent5 3 3 2 2 2" xfId="4603"/>
    <cellStyle name="20 % - Akzent5 3 3 2 2 3" xfId="3611"/>
    <cellStyle name="20 % - Akzent5 3 3 2 3" xfId="2632"/>
    <cellStyle name="20 % - Akzent5 3 3 3" xfId="851"/>
    <cellStyle name="20 % - Akzent5 3 3 3 2" xfId="1832"/>
    <cellStyle name="20 % - Akzent5 3 3 3 2 2" xfId="4769"/>
    <cellStyle name="20 % - Akzent5 3 3 3 2 3" xfId="3777"/>
    <cellStyle name="20 % - Akzent5 3 3 3 3" xfId="2798"/>
    <cellStyle name="20 % - Akzent5 3 3 4" xfId="1341"/>
    <cellStyle name="20 % - Akzent5 3 3 4 2" xfId="4278"/>
    <cellStyle name="20 % - Akzent5 3 3 4 3" xfId="3286"/>
    <cellStyle name="20 % - Akzent5 3 3 5" xfId="2307"/>
    <cellStyle name="20 % - Akzent5 3 4" xfId="456"/>
    <cellStyle name="20 % - Akzent5 3 4 2" xfId="1439"/>
    <cellStyle name="20 % - Akzent5 3 4 2 2" xfId="4376"/>
    <cellStyle name="20 % - Akzent5 3 4 2 3" xfId="3384"/>
    <cellStyle name="20 % - Akzent5 3 4 3" xfId="2405"/>
    <cellStyle name="20 % - Akzent5 3 5" xfId="753"/>
    <cellStyle name="20 % - Akzent5 3 5 2" xfId="1735"/>
    <cellStyle name="20 % - Akzent5 3 5 2 2" xfId="4672"/>
    <cellStyle name="20 % - Akzent5 3 5 2 3" xfId="3680"/>
    <cellStyle name="20 % - Akzent5 3 5 3" xfId="2701"/>
    <cellStyle name="20 % - Akzent5 3 6" xfId="1114"/>
    <cellStyle name="20 % - Akzent5 3 6 2" xfId="4051"/>
    <cellStyle name="20 % - Akzent5 3 6 3" xfId="3059"/>
    <cellStyle name="20 % - Akzent5 3 7" xfId="2080"/>
    <cellStyle name="20 % - Akzent5 4" xfId="152"/>
    <cellStyle name="20 % - Akzent5 4 2" xfId="492"/>
    <cellStyle name="20 % - Akzent5 4 2 2" xfId="1474"/>
    <cellStyle name="20 % - Akzent5 4 2 2 2" xfId="4411"/>
    <cellStyle name="20 % - Akzent5 4 2 2 3" xfId="3419"/>
    <cellStyle name="20 % - Akzent5 4 2 3" xfId="2440"/>
    <cellStyle name="20 % - Akzent5 4 3" xfId="886"/>
    <cellStyle name="20 % - Akzent5 4 3 2" xfId="1867"/>
    <cellStyle name="20 % - Akzent5 4 3 2 2" xfId="4804"/>
    <cellStyle name="20 % - Akzent5 4 3 2 3" xfId="3812"/>
    <cellStyle name="20 % - Akzent5 4 3 3" xfId="2833"/>
    <cellStyle name="20 % - Akzent5 4 4" xfId="1149"/>
    <cellStyle name="20 % - Akzent5 4 4 2" xfId="4086"/>
    <cellStyle name="20 % - Akzent5 4 4 3" xfId="3094"/>
    <cellStyle name="20 % - Akzent5 4 5" xfId="2115"/>
    <cellStyle name="20 % - Akzent5 5" xfId="269"/>
    <cellStyle name="20 % - Akzent5 5 2" xfId="595"/>
    <cellStyle name="20 % - Akzent5 5 2 2" xfId="1577"/>
    <cellStyle name="20 % - Akzent5 5 2 2 2" xfId="4514"/>
    <cellStyle name="20 % - Akzent5 5 2 2 3" xfId="3522"/>
    <cellStyle name="20 % - Akzent5 5 2 3" xfId="2543"/>
    <cellStyle name="20 % - Akzent5 5 3" xfId="989"/>
    <cellStyle name="20 % - Akzent5 5 3 2" xfId="1970"/>
    <cellStyle name="20 % - Akzent5 5 3 2 2" xfId="4907"/>
    <cellStyle name="20 % - Akzent5 5 3 2 3" xfId="3915"/>
    <cellStyle name="20 % - Akzent5 5 3 3" xfId="2936"/>
    <cellStyle name="20 % - Akzent5 5 4" xfId="1252"/>
    <cellStyle name="20 % - Akzent5 5 4 2" xfId="4189"/>
    <cellStyle name="20 % - Akzent5 5 4 3" xfId="3197"/>
    <cellStyle name="20 % - Akzent5 5 5" xfId="2218"/>
    <cellStyle name="20 % - Akzent5 6" xfId="283"/>
    <cellStyle name="20 % - Akzent5 6 2" xfId="609"/>
    <cellStyle name="20 % - Akzent5 6 2 2" xfId="1591"/>
    <cellStyle name="20 % - Akzent5 6 2 2 2" xfId="4528"/>
    <cellStyle name="20 % - Akzent5 6 2 2 3" xfId="3536"/>
    <cellStyle name="20 % - Akzent5 6 2 3" xfId="2557"/>
    <cellStyle name="20 % - Akzent5 6 3" xfId="1003"/>
    <cellStyle name="20 % - Akzent5 6 3 2" xfId="1984"/>
    <cellStyle name="20 % - Akzent5 6 3 2 2" xfId="4921"/>
    <cellStyle name="20 % - Akzent5 6 3 2 3" xfId="3929"/>
    <cellStyle name="20 % - Akzent5 6 3 3" xfId="2950"/>
    <cellStyle name="20 % - Akzent5 6 4" xfId="1266"/>
    <cellStyle name="20 % - Akzent5 6 4 2" xfId="4203"/>
    <cellStyle name="20 % - Akzent5 6 4 3" xfId="3211"/>
    <cellStyle name="20 % - Akzent5 6 5" xfId="2232"/>
    <cellStyle name="20 % - Akzent5 7" xfId="316"/>
    <cellStyle name="20 % - Akzent5 7 2" xfId="642"/>
    <cellStyle name="20 % - Akzent5 7 2 2" xfId="1624"/>
    <cellStyle name="20 % - Akzent5 7 2 2 2" xfId="4561"/>
    <cellStyle name="20 % - Akzent5 7 2 2 3" xfId="3569"/>
    <cellStyle name="20 % - Akzent5 7 2 3" xfId="2590"/>
    <cellStyle name="20 % - Akzent5 7 3" xfId="809"/>
    <cellStyle name="20 % - Akzent5 7 3 2" xfId="1790"/>
    <cellStyle name="20 % - Akzent5 7 3 2 2" xfId="4727"/>
    <cellStyle name="20 % - Akzent5 7 3 2 3" xfId="3735"/>
    <cellStyle name="20 % - Akzent5 7 3 3" xfId="2756"/>
    <cellStyle name="20 % - Akzent5 7 4" xfId="1299"/>
    <cellStyle name="20 % - Akzent5 7 4 2" xfId="4236"/>
    <cellStyle name="20 % - Akzent5 7 4 3" xfId="3244"/>
    <cellStyle name="20 % - Akzent5 7 5" xfId="2265"/>
    <cellStyle name="20 % - Akzent5 8" xfId="414"/>
    <cellStyle name="20 % - Akzent5 8 2" xfId="1397"/>
    <cellStyle name="20 % - Akzent5 8 2 2" xfId="4334"/>
    <cellStyle name="20 % - Akzent5 8 2 3" xfId="3342"/>
    <cellStyle name="20 % - Akzent5 8 3" xfId="2363"/>
    <cellStyle name="20 % - Akzent5 9" xfId="719"/>
    <cellStyle name="20 % - Akzent5 9 2" xfId="1701"/>
    <cellStyle name="20 % - Akzent5 9 2 2" xfId="4638"/>
    <cellStyle name="20 % - Akzent5 9 2 3" xfId="3646"/>
    <cellStyle name="20 % - Akzent5 9 3" xfId="2667"/>
    <cellStyle name="20 % - Akzent6" xfId="71" builtinId="50" customBuiltin="1"/>
    <cellStyle name="20 % - Akzent6 10" xfId="1022"/>
    <cellStyle name="20 % - Akzent6 10 2" xfId="2002"/>
    <cellStyle name="20 % - Akzent6 10 2 2" xfId="4939"/>
    <cellStyle name="20 % - Akzent6 10 2 3" xfId="3947"/>
    <cellStyle name="20 % - Akzent6 10 3" xfId="3962"/>
    <cellStyle name="20 % - Akzent6 10 4" xfId="2970"/>
    <cellStyle name="20 % - Akzent6 11" xfId="1036"/>
    <cellStyle name="20 % - Akzent6 11 2" xfId="3975"/>
    <cellStyle name="20 % - Akzent6 11 3" xfId="2983"/>
    <cellStyle name="20 % - Akzent6 12" xfId="1074"/>
    <cellStyle name="20 % - Akzent6 12 2" xfId="4011"/>
    <cellStyle name="20 % - Akzent6 12 3" xfId="3019"/>
    <cellStyle name="20 % - Akzent6 13" xfId="2017"/>
    <cellStyle name="20 % - Akzent6 2" xfId="17"/>
    <cellStyle name="20 % - Akzent6 2 2" xfId="85"/>
    <cellStyle name="20 % - Akzent6 2 2 2" xfId="200"/>
    <cellStyle name="20 % - Akzent6 2 2 2 2" xfId="529"/>
    <cellStyle name="20 % - Akzent6 2 2 2 2 2" xfId="1511"/>
    <cellStyle name="20 % - Akzent6 2 2 2 2 2 2" xfId="4448"/>
    <cellStyle name="20 % - Akzent6 2 2 2 2 2 3" xfId="3456"/>
    <cellStyle name="20 % - Akzent6 2 2 2 2 3" xfId="2477"/>
    <cellStyle name="20 % - Akzent6 2 2 2 3" xfId="923"/>
    <cellStyle name="20 % - Akzent6 2 2 2 3 2" xfId="1904"/>
    <cellStyle name="20 % - Akzent6 2 2 2 3 2 2" xfId="4841"/>
    <cellStyle name="20 % - Akzent6 2 2 2 3 2 3" xfId="3849"/>
    <cellStyle name="20 % - Akzent6 2 2 2 3 3" xfId="2870"/>
    <cellStyle name="20 % - Akzent6 2 2 2 4" xfId="1186"/>
    <cellStyle name="20 % - Akzent6 2 2 2 4 2" xfId="4123"/>
    <cellStyle name="20 % - Akzent6 2 2 2 4 3" xfId="3131"/>
    <cellStyle name="20 % - Akzent6 2 2 2 5" xfId="2152"/>
    <cellStyle name="20 % - Akzent6 2 2 3" xfId="330"/>
    <cellStyle name="20 % - Akzent6 2 2 3 2" xfId="656"/>
    <cellStyle name="20 % - Akzent6 2 2 3 2 2" xfId="1638"/>
    <cellStyle name="20 % - Akzent6 2 2 3 2 2 2" xfId="4575"/>
    <cellStyle name="20 % - Akzent6 2 2 3 2 2 3" xfId="3583"/>
    <cellStyle name="20 % - Akzent6 2 2 3 2 3" xfId="2604"/>
    <cellStyle name="20 % - Akzent6 2 2 3 3" xfId="823"/>
    <cellStyle name="20 % - Akzent6 2 2 3 3 2" xfId="1804"/>
    <cellStyle name="20 % - Akzent6 2 2 3 3 2 2" xfId="4741"/>
    <cellStyle name="20 % - Akzent6 2 2 3 3 2 3" xfId="3749"/>
    <cellStyle name="20 % - Akzent6 2 2 3 3 3" xfId="2770"/>
    <cellStyle name="20 % - Akzent6 2 2 3 4" xfId="1313"/>
    <cellStyle name="20 % - Akzent6 2 2 3 4 2" xfId="4250"/>
    <cellStyle name="20 % - Akzent6 2 2 3 4 3" xfId="3258"/>
    <cellStyle name="20 % - Akzent6 2 2 3 5" xfId="2279"/>
    <cellStyle name="20 % - Akzent6 2 2 4" xfId="428"/>
    <cellStyle name="20 % - Akzent6 2 2 4 2" xfId="1411"/>
    <cellStyle name="20 % - Akzent6 2 2 4 2 2" xfId="4348"/>
    <cellStyle name="20 % - Akzent6 2 2 4 2 3" xfId="3356"/>
    <cellStyle name="20 % - Akzent6 2 2 4 3" xfId="2377"/>
    <cellStyle name="20 % - Akzent6 2 2 5" xfId="756"/>
    <cellStyle name="20 % - Akzent6 2 2 5 2" xfId="1738"/>
    <cellStyle name="20 % - Akzent6 2 2 5 2 2" xfId="4675"/>
    <cellStyle name="20 % - Akzent6 2 2 5 2 3" xfId="3683"/>
    <cellStyle name="20 % - Akzent6 2 2 5 3" xfId="2704"/>
    <cellStyle name="20 % - Akzent6 2 2 6" xfId="1086"/>
    <cellStyle name="20 % - Akzent6 2 2 6 2" xfId="4023"/>
    <cellStyle name="20 % - Akzent6 2 2 6 3" xfId="3031"/>
    <cellStyle name="20 % - Akzent6 2 2 7" xfId="2052"/>
    <cellStyle name="20 % - Akzent6 2 3" xfId="123"/>
    <cellStyle name="20 % - Akzent6 2 3 2" xfId="242"/>
    <cellStyle name="20 % - Akzent6 2 3 2 2" xfId="568"/>
    <cellStyle name="20 % - Akzent6 2 3 2 2 2" xfId="1550"/>
    <cellStyle name="20 % - Akzent6 2 3 2 2 2 2" xfId="4487"/>
    <cellStyle name="20 % - Akzent6 2 3 2 2 2 3" xfId="3495"/>
    <cellStyle name="20 % - Akzent6 2 3 2 2 3" xfId="2516"/>
    <cellStyle name="20 % - Akzent6 2 3 2 3" xfId="962"/>
    <cellStyle name="20 % - Akzent6 2 3 2 3 2" xfId="1943"/>
    <cellStyle name="20 % - Akzent6 2 3 2 3 2 2" xfId="4880"/>
    <cellStyle name="20 % - Akzent6 2 3 2 3 2 3" xfId="3888"/>
    <cellStyle name="20 % - Akzent6 2 3 2 3 3" xfId="2909"/>
    <cellStyle name="20 % - Akzent6 2 3 2 4" xfId="1225"/>
    <cellStyle name="20 % - Akzent6 2 3 2 4 2" xfId="4162"/>
    <cellStyle name="20 % - Akzent6 2 3 2 4 3" xfId="3170"/>
    <cellStyle name="20 % - Akzent6 2 3 2 5" xfId="2191"/>
    <cellStyle name="20 % - Akzent6 2 3 3" xfId="367"/>
    <cellStyle name="20 % - Akzent6 2 3 3 2" xfId="693"/>
    <cellStyle name="20 % - Akzent6 2 3 3 2 2" xfId="1675"/>
    <cellStyle name="20 % - Akzent6 2 3 3 2 2 2" xfId="4612"/>
    <cellStyle name="20 % - Akzent6 2 3 3 2 2 3" xfId="3620"/>
    <cellStyle name="20 % - Akzent6 2 3 3 2 3" xfId="2641"/>
    <cellStyle name="20 % - Akzent6 2 3 3 3" xfId="1350"/>
    <cellStyle name="20 % - Akzent6 2 3 3 3 2" xfId="4287"/>
    <cellStyle name="20 % - Akzent6 2 3 3 3 3" xfId="3295"/>
    <cellStyle name="20 % - Akzent6 2 3 3 4" xfId="2316"/>
    <cellStyle name="20 % - Akzent6 2 3 4" xfId="465"/>
    <cellStyle name="20 % - Akzent6 2 3 4 2" xfId="1448"/>
    <cellStyle name="20 % - Akzent6 2 3 4 2 2" xfId="4385"/>
    <cellStyle name="20 % - Akzent6 2 3 4 2 3" xfId="3393"/>
    <cellStyle name="20 % - Akzent6 2 3 4 3" xfId="2414"/>
    <cellStyle name="20 % - Akzent6 2 3 5" xfId="860"/>
    <cellStyle name="20 % - Akzent6 2 3 5 2" xfId="1841"/>
    <cellStyle name="20 % - Akzent6 2 3 5 2 2" xfId="4778"/>
    <cellStyle name="20 % - Akzent6 2 3 5 2 3" xfId="3786"/>
    <cellStyle name="20 % - Akzent6 2 3 5 3" xfId="2807"/>
    <cellStyle name="20 % - Akzent6 2 3 6" xfId="1123"/>
    <cellStyle name="20 % - Akzent6 2 3 6 2" xfId="4060"/>
    <cellStyle name="20 % - Akzent6 2 3 6 3" xfId="3068"/>
    <cellStyle name="20 % - Akzent6 2 3 7" xfId="2089"/>
    <cellStyle name="20 % - Akzent6 2 4" xfId="155"/>
    <cellStyle name="20 % - Akzent6 2 4 2" xfId="495"/>
    <cellStyle name="20 % - Akzent6 2 4 2 2" xfId="1477"/>
    <cellStyle name="20 % - Akzent6 2 4 2 2 2" xfId="4414"/>
    <cellStyle name="20 % - Akzent6 2 4 2 2 3" xfId="3422"/>
    <cellStyle name="20 % - Akzent6 2 4 2 3" xfId="2443"/>
    <cellStyle name="20 % - Akzent6 2 4 3" xfId="889"/>
    <cellStyle name="20 % - Akzent6 2 4 3 2" xfId="1870"/>
    <cellStyle name="20 % - Akzent6 2 4 3 2 2" xfId="4807"/>
    <cellStyle name="20 % - Akzent6 2 4 3 2 3" xfId="3815"/>
    <cellStyle name="20 % - Akzent6 2 4 3 3" xfId="2836"/>
    <cellStyle name="20 % - Akzent6 2 4 4" xfId="1152"/>
    <cellStyle name="20 % - Akzent6 2 4 4 2" xfId="4089"/>
    <cellStyle name="20 % - Akzent6 2 4 4 3" xfId="3097"/>
    <cellStyle name="20 % - Akzent6 2 4 5" xfId="2118"/>
    <cellStyle name="20 % - Akzent6 2 5" xfId="295"/>
    <cellStyle name="20 % - Akzent6 2 5 2" xfId="621"/>
    <cellStyle name="20 % - Akzent6 2 5 2 2" xfId="1603"/>
    <cellStyle name="20 % - Akzent6 2 5 2 2 2" xfId="4540"/>
    <cellStyle name="20 % - Akzent6 2 5 2 2 3" xfId="3548"/>
    <cellStyle name="20 % - Akzent6 2 5 2 3" xfId="2569"/>
    <cellStyle name="20 % - Akzent6 2 5 3" xfId="788"/>
    <cellStyle name="20 % - Akzent6 2 5 3 2" xfId="1769"/>
    <cellStyle name="20 % - Akzent6 2 5 3 2 2" xfId="4706"/>
    <cellStyle name="20 % - Akzent6 2 5 3 2 3" xfId="3714"/>
    <cellStyle name="20 % - Akzent6 2 5 3 3" xfId="2735"/>
    <cellStyle name="20 % - Akzent6 2 5 4" xfId="1278"/>
    <cellStyle name="20 % - Akzent6 2 5 4 2" xfId="4215"/>
    <cellStyle name="20 % - Akzent6 2 5 4 3" xfId="3223"/>
    <cellStyle name="20 % - Akzent6 2 5 5" xfId="2244"/>
    <cellStyle name="20 % - Akzent6 2 6" xfId="393"/>
    <cellStyle name="20 % - Akzent6 2 6 2" xfId="1376"/>
    <cellStyle name="20 % - Akzent6 2 6 2 2" xfId="4313"/>
    <cellStyle name="20 % - Akzent6 2 6 2 3" xfId="3321"/>
    <cellStyle name="20 % - Akzent6 2 6 3" xfId="2342"/>
    <cellStyle name="20 % - Akzent6 2 7" xfId="722"/>
    <cellStyle name="20 % - Akzent6 2 7 2" xfId="1704"/>
    <cellStyle name="20 % - Akzent6 2 7 2 2" xfId="4641"/>
    <cellStyle name="20 % - Akzent6 2 7 2 3" xfId="3649"/>
    <cellStyle name="20 % - Akzent6 2 7 3" xfId="2670"/>
    <cellStyle name="20 % - Akzent6 2 8" xfId="1051"/>
    <cellStyle name="20 % - Akzent6 2 8 2" xfId="3988"/>
    <cellStyle name="20 % - Akzent6 2 8 3" xfId="2996"/>
    <cellStyle name="20 % - Akzent6 2 9" xfId="2029"/>
    <cellStyle name="20 % - Akzent6 3" xfId="116"/>
    <cellStyle name="20 % - Akzent6 3 2" xfId="199"/>
    <cellStyle name="20 % - Akzent6 3 2 2" xfId="528"/>
    <cellStyle name="20 % - Akzent6 3 2 2 2" xfId="1510"/>
    <cellStyle name="20 % - Akzent6 3 2 2 2 2" xfId="4447"/>
    <cellStyle name="20 % - Akzent6 3 2 2 2 3" xfId="3455"/>
    <cellStyle name="20 % - Akzent6 3 2 2 3" xfId="2476"/>
    <cellStyle name="20 % - Akzent6 3 2 3" xfId="922"/>
    <cellStyle name="20 % - Akzent6 3 2 3 2" xfId="1903"/>
    <cellStyle name="20 % - Akzent6 3 2 3 2 2" xfId="4840"/>
    <cellStyle name="20 % - Akzent6 3 2 3 2 3" xfId="3848"/>
    <cellStyle name="20 % - Akzent6 3 2 3 3" xfId="2869"/>
    <cellStyle name="20 % - Akzent6 3 2 4" xfId="1185"/>
    <cellStyle name="20 % - Akzent6 3 2 4 2" xfId="4122"/>
    <cellStyle name="20 % - Akzent6 3 2 4 3" xfId="3130"/>
    <cellStyle name="20 % - Akzent6 3 2 5" xfId="2151"/>
    <cellStyle name="20 % - Akzent6 3 3" xfId="360"/>
    <cellStyle name="20 % - Akzent6 3 3 2" xfId="686"/>
    <cellStyle name="20 % - Akzent6 3 3 2 2" xfId="1668"/>
    <cellStyle name="20 % - Akzent6 3 3 2 2 2" xfId="4605"/>
    <cellStyle name="20 % - Akzent6 3 3 2 2 3" xfId="3613"/>
    <cellStyle name="20 % - Akzent6 3 3 2 3" xfId="2634"/>
    <cellStyle name="20 % - Akzent6 3 3 3" xfId="853"/>
    <cellStyle name="20 % - Akzent6 3 3 3 2" xfId="1834"/>
    <cellStyle name="20 % - Akzent6 3 3 3 2 2" xfId="4771"/>
    <cellStyle name="20 % - Akzent6 3 3 3 2 3" xfId="3779"/>
    <cellStyle name="20 % - Akzent6 3 3 3 3" xfId="2800"/>
    <cellStyle name="20 % - Akzent6 3 3 4" xfId="1343"/>
    <cellStyle name="20 % - Akzent6 3 3 4 2" xfId="4280"/>
    <cellStyle name="20 % - Akzent6 3 3 4 3" xfId="3288"/>
    <cellStyle name="20 % - Akzent6 3 3 5" xfId="2309"/>
    <cellStyle name="20 % - Akzent6 3 4" xfId="458"/>
    <cellStyle name="20 % - Akzent6 3 4 2" xfId="1441"/>
    <cellStyle name="20 % - Akzent6 3 4 2 2" xfId="4378"/>
    <cellStyle name="20 % - Akzent6 3 4 2 3" xfId="3386"/>
    <cellStyle name="20 % - Akzent6 3 4 3" xfId="2407"/>
    <cellStyle name="20 % - Akzent6 3 5" xfId="755"/>
    <cellStyle name="20 % - Akzent6 3 5 2" xfId="1737"/>
    <cellStyle name="20 % - Akzent6 3 5 2 2" xfId="4674"/>
    <cellStyle name="20 % - Akzent6 3 5 2 3" xfId="3682"/>
    <cellStyle name="20 % - Akzent6 3 5 3" xfId="2703"/>
    <cellStyle name="20 % - Akzent6 3 6" xfId="1116"/>
    <cellStyle name="20 % - Akzent6 3 6 2" xfId="4053"/>
    <cellStyle name="20 % - Akzent6 3 6 3" xfId="3061"/>
    <cellStyle name="20 % - Akzent6 3 7" xfId="2082"/>
    <cellStyle name="20 % - Akzent6 4" xfId="154"/>
    <cellStyle name="20 % - Akzent6 4 2" xfId="494"/>
    <cellStyle name="20 % - Akzent6 4 2 2" xfId="1476"/>
    <cellStyle name="20 % - Akzent6 4 2 2 2" xfId="4413"/>
    <cellStyle name="20 % - Akzent6 4 2 2 3" xfId="3421"/>
    <cellStyle name="20 % - Akzent6 4 2 3" xfId="2442"/>
    <cellStyle name="20 % - Akzent6 4 3" xfId="888"/>
    <cellStyle name="20 % - Akzent6 4 3 2" xfId="1869"/>
    <cellStyle name="20 % - Akzent6 4 3 2 2" xfId="4806"/>
    <cellStyle name="20 % - Akzent6 4 3 2 3" xfId="3814"/>
    <cellStyle name="20 % - Akzent6 4 3 3" xfId="2835"/>
    <cellStyle name="20 % - Akzent6 4 4" xfId="1151"/>
    <cellStyle name="20 % - Akzent6 4 4 2" xfId="4088"/>
    <cellStyle name="20 % - Akzent6 4 4 3" xfId="3096"/>
    <cellStyle name="20 % - Akzent6 4 5" xfId="2117"/>
    <cellStyle name="20 % - Akzent6 5" xfId="271"/>
    <cellStyle name="20 % - Akzent6 5 2" xfId="597"/>
    <cellStyle name="20 % - Akzent6 5 2 2" xfId="1579"/>
    <cellStyle name="20 % - Akzent6 5 2 2 2" xfId="4516"/>
    <cellStyle name="20 % - Akzent6 5 2 2 3" xfId="3524"/>
    <cellStyle name="20 % - Akzent6 5 2 3" xfId="2545"/>
    <cellStyle name="20 % - Akzent6 5 3" xfId="991"/>
    <cellStyle name="20 % - Akzent6 5 3 2" xfId="1972"/>
    <cellStyle name="20 % - Akzent6 5 3 2 2" xfId="4909"/>
    <cellStyle name="20 % - Akzent6 5 3 2 3" xfId="3917"/>
    <cellStyle name="20 % - Akzent6 5 3 3" xfId="2938"/>
    <cellStyle name="20 % - Akzent6 5 4" xfId="1254"/>
    <cellStyle name="20 % - Akzent6 5 4 2" xfId="4191"/>
    <cellStyle name="20 % - Akzent6 5 4 3" xfId="3199"/>
    <cellStyle name="20 % - Akzent6 5 5" xfId="2220"/>
    <cellStyle name="20 % - Akzent6 6" xfId="285"/>
    <cellStyle name="20 % - Akzent6 6 2" xfId="611"/>
    <cellStyle name="20 % - Akzent6 6 2 2" xfId="1593"/>
    <cellStyle name="20 % - Akzent6 6 2 2 2" xfId="4530"/>
    <cellStyle name="20 % - Akzent6 6 2 2 3" xfId="3538"/>
    <cellStyle name="20 % - Akzent6 6 2 3" xfId="2559"/>
    <cellStyle name="20 % - Akzent6 6 3" xfId="1005"/>
    <cellStyle name="20 % - Akzent6 6 3 2" xfId="1986"/>
    <cellStyle name="20 % - Akzent6 6 3 2 2" xfId="4923"/>
    <cellStyle name="20 % - Akzent6 6 3 2 3" xfId="3931"/>
    <cellStyle name="20 % - Akzent6 6 3 3" xfId="2952"/>
    <cellStyle name="20 % - Akzent6 6 4" xfId="1268"/>
    <cellStyle name="20 % - Akzent6 6 4 2" xfId="4205"/>
    <cellStyle name="20 % - Akzent6 6 4 3" xfId="3213"/>
    <cellStyle name="20 % - Akzent6 6 5" xfId="2234"/>
    <cellStyle name="20 % - Akzent6 7" xfId="318"/>
    <cellStyle name="20 % - Akzent6 7 2" xfId="644"/>
    <cellStyle name="20 % - Akzent6 7 2 2" xfId="1626"/>
    <cellStyle name="20 % - Akzent6 7 2 2 2" xfId="4563"/>
    <cellStyle name="20 % - Akzent6 7 2 2 3" xfId="3571"/>
    <cellStyle name="20 % - Akzent6 7 2 3" xfId="2592"/>
    <cellStyle name="20 % - Akzent6 7 3" xfId="811"/>
    <cellStyle name="20 % - Akzent6 7 3 2" xfId="1792"/>
    <cellStyle name="20 % - Akzent6 7 3 2 2" xfId="4729"/>
    <cellStyle name="20 % - Akzent6 7 3 2 3" xfId="3737"/>
    <cellStyle name="20 % - Akzent6 7 3 3" xfId="2758"/>
    <cellStyle name="20 % - Akzent6 7 4" xfId="1301"/>
    <cellStyle name="20 % - Akzent6 7 4 2" xfId="4238"/>
    <cellStyle name="20 % - Akzent6 7 4 3" xfId="3246"/>
    <cellStyle name="20 % - Akzent6 7 5" xfId="2267"/>
    <cellStyle name="20 % - Akzent6 8" xfId="416"/>
    <cellStyle name="20 % - Akzent6 8 2" xfId="1399"/>
    <cellStyle name="20 % - Akzent6 8 2 2" xfId="4336"/>
    <cellStyle name="20 % - Akzent6 8 2 3" xfId="3344"/>
    <cellStyle name="20 % - Akzent6 8 3" xfId="2365"/>
    <cellStyle name="20 % - Akzent6 9" xfId="721"/>
    <cellStyle name="20 % - Akzent6 9 2" xfId="1703"/>
    <cellStyle name="20 % - Akzent6 9 2 2" xfId="4640"/>
    <cellStyle name="20 % - Akzent6 9 2 3" xfId="3648"/>
    <cellStyle name="20 % - Akzent6 9 3" xfId="2669"/>
    <cellStyle name="40 % - Akzent1" xfId="52" builtinId="31" customBuiltin="1"/>
    <cellStyle name="40 % - Akzent1 10" xfId="1013"/>
    <cellStyle name="40 % - Akzent1 10 2" xfId="1993"/>
    <cellStyle name="40 % - Akzent1 10 2 2" xfId="4930"/>
    <cellStyle name="40 % - Akzent1 10 2 3" xfId="3938"/>
    <cellStyle name="40 % - Akzent1 10 3" xfId="3953"/>
    <cellStyle name="40 % - Akzent1 10 4" xfId="2961"/>
    <cellStyle name="40 % - Akzent1 11" xfId="1027"/>
    <cellStyle name="40 % - Akzent1 11 2" xfId="3966"/>
    <cellStyle name="40 % - Akzent1 11 3" xfId="2974"/>
    <cellStyle name="40 % - Akzent1 12" xfId="1065"/>
    <cellStyle name="40 % - Akzent1 12 2" xfId="4002"/>
    <cellStyle name="40 % - Akzent1 12 3" xfId="3010"/>
    <cellStyle name="40 % - Akzent1 13" xfId="2008"/>
    <cellStyle name="40 % - Akzent1 2" xfId="18"/>
    <cellStyle name="40 % - Akzent1 2 2" xfId="99"/>
    <cellStyle name="40 % - Akzent1 2 2 2" xfId="202"/>
    <cellStyle name="40 % - Akzent1 2 2 2 2" xfId="531"/>
    <cellStyle name="40 % - Akzent1 2 2 2 2 2" xfId="1513"/>
    <cellStyle name="40 % - Akzent1 2 2 2 2 2 2" xfId="4450"/>
    <cellStyle name="40 % - Akzent1 2 2 2 2 2 3" xfId="3458"/>
    <cellStyle name="40 % - Akzent1 2 2 2 2 3" xfId="2479"/>
    <cellStyle name="40 % - Akzent1 2 2 2 3" xfId="925"/>
    <cellStyle name="40 % - Akzent1 2 2 2 3 2" xfId="1906"/>
    <cellStyle name="40 % - Akzent1 2 2 2 3 2 2" xfId="4843"/>
    <cellStyle name="40 % - Akzent1 2 2 2 3 2 3" xfId="3851"/>
    <cellStyle name="40 % - Akzent1 2 2 2 3 3" xfId="2872"/>
    <cellStyle name="40 % - Akzent1 2 2 2 4" xfId="1188"/>
    <cellStyle name="40 % - Akzent1 2 2 2 4 2" xfId="4125"/>
    <cellStyle name="40 % - Akzent1 2 2 2 4 3" xfId="3133"/>
    <cellStyle name="40 % - Akzent1 2 2 2 5" xfId="2154"/>
    <cellStyle name="40 % - Akzent1 2 2 3" xfId="343"/>
    <cellStyle name="40 % - Akzent1 2 2 3 2" xfId="669"/>
    <cellStyle name="40 % - Akzent1 2 2 3 2 2" xfId="1651"/>
    <cellStyle name="40 % - Akzent1 2 2 3 2 2 2" xfId="4588"/>
    <cellStyle name="40 % - Akzent1 2 2 3 2 2 3" xfId="3596"/>
    <cellStyle name="40 % - Akzent1 2 2 3 2 3" xfId="2617"/>
    <cellStyle name="40 % - Akzent1 2 2 3 3" xfId="836"/>
    <cellStyle name="40 % - Akzent1 2 2 3 3 2" xfId="1817"/>
    <cellStyle name="40 % - Akzent1 2 2 3 3 2 2" xfId="4754"/>
    <cellStyle name="40 % - Akzent1 2 2 3 3 2 3" xfId="3762"/>
    <cellStyle name="40 % - Akzent1 2 2 3 3 3" xfId="2783"/>
    <cellStyle name="40 % - Akzent1 2 2 3 4" xfId="1326"/>
    <cellStyle name="40 % - Akzent1 2 2 3 4 2" xfId="4263"/>
    <cellStyle name="40 % - Akzent1 2 2 3 4 3" xfId="3271"/>
    <cellStyle name="40 % - Akzent1 2 2 3 5" xfId="2292"/>
    <cellStyle name="40 % - Akzent1 2 2 4" xfId="441"/>
    <cellStyle name="40 % - Akzent1 2 2 4 2" xfId="1424"/>
    <cellStyle name="40 % - Akzent1 2 2 4 2 2" xfId="4361"/>
    <cellStyle name="40 % - Akzent1 2 2 4 2 3" xfId="3369"/>
    <cellStyle name="40 % - Akzent1 2 2 4 3" xfId="2390"/>
    <cellStyle name="40 % - Akzent1 2 2 5" xfId="758"/>
    <cellStyle name="40 % - Akzent1 2 2 5 2" xfId="1740"/>
    <cellStyle name="40 % - Akzent1 2 2 5 2 2" xfId="4677"/>
    <cellStyle name="40 % - Akzent1 2 2 5 2 3" xfId="3685"/>
    <cellStyle name="40 % - Akzent1 2 2 5 3" xfId="2706"/>
    <cellStyle name="40 % - Akzent1 2 2 6" xfId="1099"/>
    <cellStyle name="40 % - Akzent1 2 2 6 2" xfId="4036"/>
    <cellStyle name="40 % - Akzent1 2 2 6 3" xfId="3044"/>
    <cellStyle name="40 % - Akzent1 2 2 7" xfId="2065"/>
    <cellStyle name="40 % - Akzent1 2 3" xfId="124"/>
    <cellStyle name="40 % - Akzent1 2 3 2" xfId="243"/>
    <cellStyle name="40 % - Akzent1 2 3 2 2" xfId="569"/>
    <cellStyle name="40 % - Akzent1 2 3 2 2 2" xfId="1551"/>
    <cellStyle name="40 % - Akzent1 2 3 2 2 2 2" xfId="4488"/>
    <cellStyle name="40 % - Akzent1 2 3 2 2 2 3" xfId="3496"/>
    <cellStyle name="40 % - Akzent1 2 3 2 2 3" xfId="2517"/>
    <cellStyle name="40 % - Akzent1 2 3 2 3" xfId="963"/>
    <cellStyle name="40 % - Akzent1 2 3 2 3 2" xfId="1944"/>
    <cellStyle name="40 % - Akzent1 2 3 2 3 2 2" xfId="4881"/>
    <cellStyle name="40 % - Akzent1 2 3 2 3 2 3" xfId="3889"/>
    <cellStyle name="40 % - Akzent1 2 3 2 3 3" xfId="2910"/>
    <cellStyle name="40 % - Akzent1 2 3 2 4" xfId="1226"/>
    <cellStyle name="40 % - Akzent1 2 3 2 4 2" xfId="4163"/>
    <cellStyle name="40 % - Akzent1 2 3 2 4 3" xfId="3171"/>
    <cellStyle name="40 % - Akzent1 2 3 2 5" xfId="2192"/>
    <cellStyle name="40 % - Akzent1 2 3 3" xfId="368"/>
    <cellStyle name="40 % - Akzent1 2 3 3 2" xfId="694"/>
    <cellStyle name="40 % - Akzent1 2 3 3 2 2" xfId="1676"/>
    <cellStyle name="40 % - Akzent1 2 3 3 2 2 2" xfId="4613"/>
    <cellStyle name="40 % - Akzent1 2 3 3 2 2 3" xfId="3621"/>
    <cellStyle name="40 % - Akzent1 2 3 3 2 3" xfId="2642"/>
    <cellStyle name="40 % - Akzent1 2 3 3 3" xfId="1351"/>
    <cellStyle name="40 % - Akzent1 2 3 3 3 2" xfId="4288"/>
    <cellStyle name="40 % - Akzent1 2 3 3 3 3" xfId="3296"/>
    <cellStyle name="40 % - Akzent1 2 3 3 4" xfId="2317"/>
    <cellStyle name="40 % - Akzent1 2 3 4" xfId="466"/>
    <cellStyle name="40 % - Akzent1 2 3 4 2" xfId="1449"/>
    <cellStyle name="40 % - Akzent1 2 3 4 2 2" xfId="4386"/>
    <cellStyle name="40 % - Akzent1 2 3 4 2 3" xfId="3394"/>
    <cellStyle name="40 % - Akzent1 2 3 4 3" xfId="2415"/>
    <cellStyle name="40 % - Akzent1 2 3 5" xfId="861"/>
    <cellStyle name="40 % - Akzent1 2 3 5 2" xfId="1842"/>
    <cellStyle name="40 % - Akzent1 2 3 5 2 2" xfId="4779"/>
    <cellStyle name="40 % - Akzent1 2 3 5 2 3" xfId="3787"/>
    <cellStyle name="40 % - Akzent1 2 3 5 3" xfId="2808"/>
    <cellStyle name="40 % - Akzent1 2 3 6" xfId="1124"/>
    <cellStyle name="40 % - Akzent1 2 3 6 2" xfId="4061"/>
    <cellStyle name="40 % - Akzent1 2 3 6 3" xfId="3069"/>
    <cellStyle name="40 % - Akzent1 2 3 7" xfId="2090"/>
    <cellStyle name="40 % - Akzent1 2 4" xfId="157"/>
    <cellStyle name="40 % - Akzent1 2 4 2" xfId="497"/>
    <cellStyle name="40 % - Akzent1 2 4 2 2" xfId="1479"/>
    <cellStyle name="40 % - Akzent1 2 4 2 2 2" xfId="4416"/>
    <cellStyle name="40 % - Akzent1 2 4 2 2 3" xfId="3424"/>
    <cellStyle name="40 % - Akzent1 2 4 2 3" xfId="2445"/>
    <cellStyle name="40 % - Akzent1 2 4 3" xfId="891"/>
    <cellStyle name="40 % - Akzent1 2 4 3 2" xfId="1872"/>
    <cellStyle name="40 % - Akzent1 2 4 3 2 2" xfId="4809"/>
    <cellStyle name="40 % - Akzent1 2 4 3 2 3" xfId="3817"/>
    <cellStyle name="40 % - Akzent1 2 4 3 3" xfId="2838"/>
    <cellStyle name="40 % - Akzent1 2 4 4" xfId="1154"/>
    <cellStyle name="40 % - Akzent1 2 4 4 2" xfId="4091"/>
    <cellStyle name="40 % - Akzent1 2 4 4 3" xfId="3099"/>
    <cellStyle name="40 % - Akzent1 2 4 5" xfId="2120"/>
    <cellStyle name="40 % - Akzent1 2 5" xfId="296"/>
    <cellStyle name="40 % - Akzent1 2 5 2" xfId="622"/>
    <cellStyle name="40 % - Akzent1 2 5 2 2" xfId="1604"/>
    <cellStyle name="40 % - Akzent1 2 5 2 2 2" xfId="4541"/>
    <cellStyle name="40 % - Akzent1 2 5 2 2 3" xfId="3549"/>
    <cellStyle name="40 % - Akzent1 2 5 2 3" xfId="2570"/>
    <cellStyle name="40 % - Akzent1 2 5 3" xfId="789"/>
    <cellStyle name="40 % - Akzent1 2 5 3 2" xfId="1770"/>
    <cellStyle name="40 % - Akzent1 2 5 3 2 2" xfId="4707"/>
    <cellStyle name="40 % - Akzent1 2 5 3 2 3" xfId="3715"/>
    <cellStyle name="40 % - Akzent1 2 5 3 3" xfId="2736"/>
    <cellStyle name="40 % - Akzent1 2 5 4" xfId="1279"/>
    <cellStyle name="40 % - Akzent1 2 5 4 2" xfId="4216"/>
    <cellStyle name="40 % - Akzent1 2 5 4 3" xfId="3224"/>
    <cellStyle name="40 % - Akzent1 2 5 5" xfId="2245"/>
    <cellStyle name="40 % - Akzent1 2 6" xfId="394"/>
    <cellStyle name="40 % - Akzent1 2 6 2" xfId="1377"/>
    <cellStyle name="40 % - Akzent1 2 6 2 2" xfId="4314"/>
    <cellStyle name="40 % - Akzent1 2 6 2 3" xfId="3322"/>
    <cellStyle name="40 % - Akzent1 2 6 3" xfId="2343"/>
    <cellStyle name="40 % - Akzent1 2 7" xfId="724"/>
    <cellStyle name="40 % - Akzent1 2 7 2" xfId="1706"/>
    <cellStyle name="40 % - Akzent1 2 7 2 2" xfId="4643"/>
    <cellStyle name="40 % - Akzent1 2 7 2 3" xfId="3651"/>
    <cellStyle name="40 % - Akzent1 2 7 3" xfId="2672"/>
    <cellStyle name="40 % - Akzent1 2 8" xfId="1052"/>
    <cellStyle name="40 % - Akzent1 2 8 2" xfId="3989"/>
    <cellStyle name="40 % - Akzent1 2 8 3" xfId="2997"/>
    <cellStyle name="40 % - Akzent1 2 9" xfId="2030"/>
    <cellStyle name="40 % - Akzent1 3" xfId="107"/>
    <cellStyle name="40 % - Akzent1 3 2" xfId="201"/>
    <cellStyle name="40 % - Akzent1 3 2 2" xfId="530"/>
    <cellStyle name="40 % - Akzent1 3 2 2 2" xfId="1512"/>
    <cellStyle name="40 % - Akzent1 3 2 2 2 2" xfId="4449"/>
    <cellStyle name="40 % - Akzent1 3 2 2 2 3" xfId="3457"/>
    <cellStyle name="40 % - Akzent1 3 2 2 3" xfId="2478"/>
    <cellStyle name="40 % - Akzent1 3 2 3" xfId="924"/>
    <cellStyle name="40 % - Akzent1 3 2 3 2" xfId="1905"/>
    <cellStyle name="40 % - Akzent1 3 2 3 2 2" xfId="4842"/>
    <cellStyle name="40 % - Akzent1 3 2 3 2 3" xfId="3850"/>
    <cellStyle name="40 % - Akzent1 3 2 3 3" xfId="2871"/>
    <cellStyle name="40 % - Akzent1 3 2 4" xfId="1187"/>
    <cellStyle name="40 % - Akzent1 3 2 4 2" xfId="4124"/>
    <cellStyle name="40 % - Akzent1 3 2 4 3" xfId="3132"/>
    <cellStyle name="40 % - Akzent1 3 2 5" xfId="2153"/>
    <cellStyle name="40 % - Akzent1 3 3" xfId="351"/>
    <cellStyle name="40 % - Akzent1 3 3 2" xfId="677"/>
    <cellStyle name="40 % - Akzent1 3 3 2 2" xfId="1659"/>
    <cellStyle name="40 % - Akzent1 3 3 2 2 2" xfId="4596"/>
    <cellStyle name="40 % - Akzent1 3 3 2 2 3" xfId="3604"/>
    <cellStyle name="40 % - Akzent1 3 3 2 3" xfId="2625"/>
    <cellStyle name="40 % - Akzent1 3 3 3" xfId="844"/>
    <cellStyle name="40 % - Akzent1 3 3 3 2" xfId="1825"/>
    <cellStyle name="40 % - Akzent1 3 3 3 2 2" xfId="4762"/>
    <cellStyle name="40 % - Akzent1 3 3 3 2 3" xfId="3770"/>
    <cellStyle name="40 % - Akzent1 3 3 3 3" xfId="2791"/>
    <cellStyle name="40 % - Akzent1 3 3 4" xfId="1334"/>
    <cellStyle name="40 % - Akzent1 3 3 4 2" xfId="4271"/>
    <cellStyle name="40 % - Akzent1 3 3 4 3" xfId="3279"/>
    <cellStyle name="40 % - Akzent1 3 3 5" xfId="2300"/>
    <cellStyle name="40 % - Akzent1 3 4" xfId="449"/>
    <cellStyle name="40 % - Akzent1 3 4 2" xfId="1432"/>
    <cellStyle name="40 % - Akzent1 3 4 2 2" xfId="4369"/>
    <cellStyle name="40 % - Akzent1 3 4 2 3" xfId="3377"/>
    <cellStyle name="40 % - Akzent1 3 4 3" xfId="2398"/>
    <cellStyle name="40 % - Akzent1 3 5" xfId="757"/>
    <cellStyle name="40 % - Akzent1 3 5 2" xfId="1739"/>
    <cellStyle name="40 % - Akzent1 3 5 2 2" xfId="4676"/>
    <cellStyle name="40 % - Akzent1 3 5 2 3" xfId="3684"/>
    <cellStyle name="40 % - Akzent1 3 5 3" xfId="2705"/>
    <cellStyle name="40 % - Akzent1 3 6" xfId="1107"/>
    <cellStyle name="40 % - Akzent1 3 6 2" xfId="4044"/>
    <cellStyle name="40 % - Akzent1 3 6 3" xfId="3052"/>
    <cellStyle name="40 % - Akzent1 3 7" xfId="2073"/>
    <cellStyle name="40 % - Akzent1 4" xfId="156"/>
    <cellStyle name="40 % - Akzent1 4 2" xfId="496"/>
    <cellStyle name="40 % - Akzent1 4 2 2" xfId="1478"/>
    <cellStyle name="40 % - Akzent1 4 2 2 2" xfId="4415"/>
    <cellStyle name="40 % - Akzent1 4 2 2 3" xfId="3423"/>
    <cellStyle name="40 % - Akzent1 4 2 3" xfId="2444"/>
    <cellStyle name="40 % - Akzent1 4 3" xfId="890"/>
    <cellStyle name="40 % - Akzent1 4 3 2" xfId="1871"/>
    <cellStyle name="40 % - Akzent1 4 3 2 2" xfId="4808"/>
    <cellStyle name="40 % - Akzent1 4 3 2 3" xfId="3816"/>
    <cellStyle name="40 % - Akzent1 4 3 3" xfId="2837"/>
    <cellStyle name="40 % - Akzent1 4 4" xfId="1153"/>
    <cellStyle name="40 % - Akzent1 4 4 2" xfId="4090"/>
    <cellStyle name="40 % - Akzent1 4 4 3" xfId="3098"/>
    <cellStyle name="40 % - Akzent1 4 5" xfId="2119"/>
    <cellStyle name="40 % - Akzent1 5" xfId="262"/>
    <cellStyle name="40 % - Akzent1 5 2" xfId="588"/>
    <cellStyle name="40 % - Akzent1 5 2 2" xfId="1570"/>
    <cellStyle name="40 % - Akzent1 5 2 2 2" xfId="4507"/>
    <cellStyle name="40 % - Akzent1 5 2 2 3" xfId="3515"/>
    <cellStyle name="40 % - Akzent1 5 2 3" xfId="2536"/>
    <cellStyle name="40 % - Akzent1 5 3" xfId="982"/>
    <cellStyle name="40 % - Akzent1 5 3 2" xfId="1963"/>
    <cellStyle name="40 % - Akzent1 5 3 2 2" xfId="4900"/>
    <cellStyle name="40 % - Akzent1 5 3 2 3" xfId="3908"/>
    <cellStyle name="40 % - Akzent1 5 3 3" xfId="2929"/>
    <cellStyle name="40 % - Akzent1 5 4" xfId="1245"/>
    <cellStyle name="40 % - Akzent1 5 4 2" xfId="4182"/>
    <cellStyle name="40 % - Akzent1 5 4 3" xfId="3190"/>
    <cellStyle name="40 % - Akzent1 5 5" xfId="2211"/>
    <cellStyle name="40 % - Akzent1 6" xfId="276"/>
    <cellStyle name="40 % - Akzent1 6 2" xfId="602"/>
    <cellStyle name="40 % - Akzent1 6 2 2" xfId="1584"/>
    <cellStyle name="40 % - Akzent1 6 2 2 2" xfId="4521"/>
    <cellStyle name="40 % - Akzent1 6 2 2 3" xfId="3529"/>
    <cellStyle name="40 % - Akzent1 6 2 3" xfId="2550"/>
    <cellStyle name="40 % - Akzent1 6 3" xfId="996"/>
    <cellStyle name="40 % - Akzent1 6 3 2" xfId="1977"/>
    <cellStyle name="40 % - Akzent1 6 3 2 2" xfId="4914"/>
    <cellStyle name="40 % - Akzent1 6 3 2 3" xfId="3922"/>
    <cellStyle name="40 % - Akzent1 6 3 3" xfId="2943"/>
    <cellStyle name="40 % - Akzent1 6 4" xfId="1259"/>
    <cellStyle name="40 % - Akzent1 6 4 2" xfId="4196"/>
    <cellStyle name="40 % - Akzent1 6 4 3" xfId="3204"/>
    <cellStyle name="40 % - Akzent1 6 5" xfId="2225"/>
    <cellStyle name="40 % - Akzent1 7" xfId="309"/>
    <cellStyle name="40 % - Akzent1 7 2" xfId="635"/>
    <cellStyle name="40 % - Akzent1 7 2 2" xfId="1617"/>
    <cellStyle name="40 % - Akzent1 7 2 2 2" xfId="4554"/>
    <cellStyle name="40 % - Akzent1 7 2 2 3" xfId="3562"/>
    <cellStyle name="40 % - Akzent1 7 2 3" xfId="2583"/>
    <cellStyle name="40 % - Akzent1 7 3" xfId="802"/>
    <cellStyle name="40 % - Akzent1 7 3 2" xfId="1783"/>
    <cellStyle name="40 % - Akzent1 7 3 2 2" xfId="4720"/>
    <cellStyle name="40 % - Akzent1 7 3 2 3" xfId="3728"/>
    <cellStyle name="40 % - Akzent1 7 3 3" xfId="2749"/>
    <cellStyle name="40 % - Akzent1 7 4" xfId="1292"/>
    <cellStyle name="40 % - Akzent1 7 4 2" xfId="4229"/>
    <cellStyle name="40 % - Akzent1 7 4 3" xfId="3237"/>
    <cellStyle name="40 % - Akzent1 7 5" xfId="2258"/>
    <cellStyle name="40 % - Akzent1 8" xfId="407"/>
    <cellStyle name="40 % - Akzent1 8 2" xfId="1390"/>
    <cellStyle name="40 % - Akzent1 8 2 2" xfId="4327"/>
    <cellStyle name="40 % - Akzent1 8 2 3" xfId="3335"/>
    <cellStyle name="40 % - Akzent1 8 3" xfId="2356"/>
    <cellStyle name="40 % - Akzent1 9" xfId="723"/>
    <cellStyle name="40 % - Akzent1 9 2" xfId="1705"/>
    <cellStyle name="40 % - Akzent1 9 2 2" xfId="4642"/>
    <cellStyle name="40 % - Akzent1 9 2 3" xfId="3650"/>
    <cellStyle name="40 % - Akzent1 9 3" xfId="2671"/>
    <cellStyle name="40 % - Akzent2" xfId="56" builtinId="35" customBuiltin="1"/>
    <cellStyle name="40 % - Akzent2 10" xfId="1015"/>
    <cellStyle name="40 % - Akzent2 10 2" xfId="1995"/>
    <cellStyle name="40 % - Akzent2 10 2 2" xfId="4932"/>
    <cellStyle name="40 % - Akzent2 10 2 3" xfId="3940"/>
    <cellStyle name="40 % - Akzent2 10 3" xfId="3955"/>
    <cellStyle name="40 % - Akzent2 10 4" xfId="2963"/>
    <cellStyle name="40 % - Akzent2 11" xfId="1029"/>
    <cellStyle name="40 % - Akzent2 11 2" xfId="3968"/>
    <cellStyle name="40 % - Akzent2 11 3" xfId="2976"/>
    <cellStyle name="40 % - Akzent2 12" xfId="1067"/>
    <cellStyle name="40 % - Akzent2 12 2" xfId="4004"/>
    <cellStyle name="40 % - Akzent2 12 3" xfId="3012"/>
    <cellStyle name="40 % - Akzent2 13" xfId="2010"/>
    <cellStyle name="40 % - Akzent2 2" xfId="19"/>
    <cellStyle name="40 % - Akzent2 2 2" xfId="96"/>
    <cellStyle name="40 % - Akzent2 2 2 2" xfId="204"/>
    <cellStyle name="40 % - Akzent2 2 2 2 2" xfId="533"/>
    <cellStyle name="40 % - Akzent2 2 2 2 2 2" xfId="1515"/>
    <cellStyle name="40 % - Akzent2 2 2 2 2 2 2" xfId="4452"/>
    <cellStyle name="40 % - Akzent2 2 2 2 2 2 3" xfId="3460"/>
    <cellStyle name="40 % - Akzent2 2 2 2 2 3" xfId="2481"/>
    <cellStyle name="40 % - Akzent2 2 2 2 3" xfId="927"/>
    <cellStyle name="40 % - Akzent2 2 2 2 3 2" xfId="1908"/>
    <cellStyle name="40 % - Akzent2 2 2 2 3 2 2" xfId="4845"/>
    <cellStyle name="40 % - Akzent2 2 2 2 3 2 3" xfId="3853"/>
    <cellStyle name="40 % - Akzent2 2 2 2 3 3" xfId="2874"/>
    <cellStyle name="40 % - Akzent2 2 2 2 4" xfId="1190"/>
    <cellStyle name="40 % - Akzent2 2 2 2 4 2" xfId="4127"/>
    <cellStyle name="40 % - Akzent2 2 2 2 4 3" xfId="3135"/>
    <cellStyle name="40 % - Akzent2 2 2 2 5" xfId="2156"/>
    <cellStyle name="40 % - Akzent2 2 2 3" xfId="340"/>
    <cellStyle name="40 % - Akzent2 2 2 3 2" xfId="666"/>
    <cellStyle name="40 % - Akzent2 2 2 3 2 2" xfId="1648"/>
    <cellStyle name="40 % - Akzent2 2 2 3 2 2 2" xfId="4585"/>
    <cellStyle name="40 % - Akzent2 2 2 3 2 2 3" xfId="3593"/>
    <cellStyle name="40 % - Akzent2 2 2 3 2 3" xfId="2614"/>
    <cellStyle name="40 % - Akzent2 2 2 3 3" xfId="833"/>
    <cellStyle name="40 % - Akzent2 2 2 3 3 2" xfId="1814"/>
    <cellStyle name="40 % - Akzent2 2 2 3 3 2 2" xfId="4751"/>
    <cellStyle name="40 % - Akzent2 2 2 3 3 2 3" xfId="3759"/>
    <cellStyle name="40 % - Akzent2 2 2 3 3 3" xfId="2780"/>
    <cellStyle name="40 % - Akzent2 2 2 3 4" xfId="1323"/>
    <cellStyle name="40 % - Akzent2 2 2 3 4 2" xfId="4260"/>
    <cellStyle name="40 % - Akzent2 2 2 3 4 3" xfId="3268"/>
    <cellStyle name="40 % - Akzent2 2 2 3 5" xfId="2289"/>
    <cellStyle name="40 % - Akzent2 2 2 4" xfId="438"/>
    <cellStyle name="40 % - Akzent2 2 2 4 2" xfId="1421"/>
    <cellStyle name="40 % - Akzent2 2 2 4 2 2" xfId="4358"/>
    <cellStyle name="40 % - Akzent2 2 2 4 2 3" xfId="3366"/>
    <cellStyle name="40 % - Akzent2 2 2 4 3" xfId="2387"/>
    <cellStyle name="40 % - Akzent2 2 2 5" xfId="760"/>
    <cellStyle name="40 % - Akzent2 2 2 5 2" xfId="1742"/>
    <cellStyle name="40 % - Akzent2 2 2 5 2 2" xfId="4679"/>
    <cellStyle name="40 % - Akzent2 2 2 5 2 3" xfId="3687"/>
    <cellStyle name="40 % - Akzent2 2 2 5 3" xfId="2708"/>
    <cellStyle name="40 % - Akzent2 2 2 6" xfId="1096"/>
    <cellStyle name="40 % - Akzent2 2 2 6 2" xfId="4033"/>
    <cellStyle name="40 % - Akzent2 2 2 6 3" xfId="3041"/>
    <cellStyle name="40 % - Akzent2 2 2 7" xfId="2062"/>
    <cellStyle name="40 % - Akzent2 2 3" xfId="125"/>
    <cellStyle name="40 % - Akzent2 2 3 2" xfId="244"/>
    <cellStyle name="40 % - Akzent2 2 3 2 2" xfId="570"/>
    <cellStyle name="40 % - Akzent2 2 3 2 2 2" xfId="1552"/>
    <cellStyle name="40 % - Akzent2 2 3 2 2 2 2" xfId="4489"/>
    <cellStyle name="40 % - Akzent2 2 3 2 2 2 3" xfId="3497"/>
    <cellStyle name="40 % - Akzent2 2 3 2 2 3" xfId="2518"/>
    <cellStyle name="40 % - Akzent2 2 3 2 3" xfId="964"/>
    <cellStyle name="40 % - Akzent2 2 3 2 3 2" xfId="1945"/>
    <cellStyle name="40 % - Akzent2 2 3 2 3 2 2" xfId="4882"/>
    <cellStyle name="40 % - Akzent2 2 3 2 3 2 3" xfId="3890"/>
    <cellStyle name="40 % - Akzent2 2 3 2 3 3" xfId="2911"/>
    <cellStyle name="40 % - Akzent2 2 3 2 4" xfId="1227"/>
    <cellStyle name="40 % - Akzent2 2 3 2 4 2" xfId="4164"/>
    <cellStyle name="40 % - Akzent2 2 3 2 4 3" xfId="3172"/>
    <cellStyle name="40 % - Akzent2 2 3 2 5" xfId="2193"/>
    <cellStyle name="40 % - Akzent2 2 3 3" xfId="369"/>
    <cellStyle name="40 % - Akzent2 2 3 3 2" xfId="695"/>
    <cellStyle name="40 % - Akzent2 2 3 3 2 2" xfId="1677"/>
    <cellStyle name="40 % - Akzent2 2 3 3 2 2 2" xfId="4614"/>
    <cellStyle name="40 % - Akzent2 2 3 3 2 2 3" xfId="3622"/>
    <cellStyle name="40 % - Akzent2 2 3 3 2 3" xfId="2643"/>
    <cellStyle name="40 % - Akzent2 2 3 3 3" xfId="1352"/>
    <cellStyle name="40 % - Akzent2 2 3 3 3 2" xfId="4289"/>
    <cellStyle name="40 % - Akzent2 2 3 3 3 3" xfId="3297"/>
    <cellStyle name="40 % - Akzent2 2 3 3 4" xfId="2318"/>
    <cellStyle name="40 % - Akzent2 2 3 4" xfId="467"/>
    <cellStyle name="40 % - Akzent2 2 3 4 2" xfId="1450"/>
    <cellStyle name="40 % - Akzent2 2 3 4 2 2" xfId="4387"/>
    <cellStyle name="40 % - Akzent2 2 3 4 2 3" xfId="3395"/>
    <cellStyle name="40 % - Akzent2 2 3 4 3" xfId="2416"/>
    <cellStyle name="40 % - Akzent2 2 3 5" xfId="862"/>
    <cellStyle name="40 % - Akzent2 2 3 5 2" xfId="1843"/>
    <cellStyle name="40 % - Akzent2 2 3 5 2 2" xfId="4780"/>
    <cellStyle name="40 % - Akzent2 2 3 5 2 3" xfId="3788"/>
    <cellStyle name="40 % - Akzent2 2 3 5 3" xfId="2809"/>
    <cellStyle name="40 % - Akzent2 2 3 6" xfId="1125"/>
    <cellStyle name="40 % - Akzent2 2 3 6 2" xfId="4062"/>
    <cellStyle name="40 % - Akzent2 2 3 6 3" xfId="3070"/>
    <cellStyle name="40 % - Akzent2 2 3 7" xfId="2091"/>
    <cellStyle name="40 % - Akzent2 2 4" xfId="159"/>
    <cellStyle name="40 % - Akzent2 2 4 2" xfId="499"/>
    <cellStyle name="40 % - Akzent2 2 4 2 2" xfId="1481"/>
    <cellStyle name="40 % - Akzent2 2 4 2 2 2" xfId="4418"/>
    <cellStyle name="40 % - Akzent2 2 4 2 2 3" xfId="3426"/>
    <cellStyle name="40 % - Akzent2 2 4 2 3" xfId="2447"/>
    <cellStyle name="40 % - Akzent2 2 4 3" xfId="893"/>
    <cellStyle name="40 % - Akzent2 2 4 3 2" xfId="1874"/>
    <cellStyle name="40 % - Akzent2 2 4 3 2 2" xfId="4811"/>
    <cellStyle name="40 % - Akzent2 2 4 3 2 3" xfId="3819"/>
    <cellStyle name="40 % - Akzent2 2 4 3 3" xfId="2840"/>
    <cellStyle name="40 % - Akzent2 2 4 4" xfId="1156"/>
    <cellStyle name="40 % - Akzent2 2 4 4 2" xfId="4093"/>
    <cellStyle name="40 % - Akzent2 2 4 4 3" xfId="3101"/>
    <cellStyle name="40 % - Akzent2 2 4 5" xfId="2122"/>
    <cellStyle name="40 % - Akzent2 2 5" xfId="297"/>
    <cellStyle name="40 % - Akzent2 2 5 2" xfId="623"/>
    <cellStyle name="40 % - Akzent2 2 5 2 2" xfId="1605"/>
    <cellStyle name="40 % - Akzent2 2 5 2 2 2" xfId="4542"/>
    <cellStyle name="40 % - Akzent2 2 5 2 2 3" xfId="3550"/>
    <cellStyle name="40 % - Akzent2 2 5 2 3" xfId="2571"/>
    <cellStyle name="40 % - Akzent2 2 5 3" xfId="790"/>
    <cellStyle name="40 % - Akzent2 2 5 3 2" xfId="1771"/>
    <cellStyle name="40 % - Akzent2 2 5 3 2 2" xfId="4708"/>
    <cellStyle name="40 % - Akzent2 2 5 3 2 3" xfId="3716"/>
    <cellStyle name="40 % - Akzent2 2 5 3 3" xfId="2737"/>
    <cellStyle name="40 % - Akzent2 2 5 4" xfId="1280"/>
    <cellStyle name="40 % - Akzent2 2 5 4 2" xfId="4217"/>
    <cellStyle name="40 % - Akzent2 2 5 4 3" xfId="3225"/>
    <cellStyle name="40 % - Akzent2 2 5 5" xfId="2246"/>
    <cellStyle name="40 % - Akzent2 2 6" xfId="395"/>
    <cellStyle name="40 % - Akzent2 2 6 2" xfId="1378"/>
    <cellStyle name="40 % - Akzent2 2 6 2 2" xfId="4315"/>
    <cellStyle name="40 % - Akzent2 2 6 2 3" xfId="3323"/>
    <cellStyle name="40 % - Akzent2 2 6 3" xfId="2344"/>
    <cellStyle name="40 % - Akzent2 2 7" xfId="726"/>
    <cellStyle name="40 % - Akzent2 2 7 2" xfId="1708"/>
    <cellStyle name="40 % - Akzent2 2 7 2 2" xfId="4645"/>
    <cellStyle name="40 % - Akzent2 2 7 2 3" xfId="3653"/>
    <cellStyle name="40 % - Akzent2 2 7 3" xfId="2674"/>
    <cellStyle name="40 % - Akzent2 2 8" xfId="1053"/>
    <cellStyle name="40 % - Akzent2 2 8 2" xfId="3990"/>
    <cellStyle name="40 % - Akzent2 2 8 3" xfId="2998"/>
    <cellStyle name="40 % - Akzent2 2 9" xfId="2031"/>
    <cellStyle name="40 % - Akzent2 3" xfId="109"/>
    <cellStyle name="40 % - Akzent2 3 2" xfId="203"/>
    <cellStyle name="40 % - Akzent2 3 2 2" xfId="532"/>
    <cellStyle name="40 % - Akzent2 3 2 2 2" xfId="1514"/>
    <cellStyle name="40 % - Akzent2 3 2 2 2 2" xfId="4451"/>
    <cellStyle name="40 % - Akzent2 3 2 2 2 3" xfId="3459"/>
    <cellStyle name="40 % - Akzent2 3 2 2 3" xfId="2480"/>
    <cellStyle name="40 % - Akzent2 3 2 3" xfId="926"/>
    <cellStyle name="40 % - Akzent2 3 2 3 2" xfId="1907"/>
    <cellStyle name="40 % - Akzent2 3 2 3 2 2" xfId="4844"/>
    <cellStyle name="40 % - Akzent2 3 2 3 2 3" xfId="3852"/>
    <cellStyle name="40 % - Akzent2 3 2 3 3" xfId="2873"/>
    <cellStyle name="40 % - Akzent2 3 2 4" xfId="1189"/>
    <cellStyle name="40 % - Akzent2 3 2 4 2" xfId="4126"/>
    <cellStyle name="40 % - Akzent2 3 2 4 3" xfId="3134"/>
    <cellStyle name="40 % - Akzent2 3 2 5" xfId="2155"/>
    <cellStyle name="40 % - Akzent2 3 3" xfId="353"/>
    <cellStyle name="40 % - Akzent2 3 3 2" xfId="679"/>
    <cellStyle name="40 % - Akzent2 3 3 2 2" xfId="1661"/>
    <cellStyle name="40 % - Akzent2 3 3 2 2 2" xfId="4598"/>
    <cellStyle name="40 % - Akzent2 3 3 2 2 3" xfId="3606"/>
    <cellStyle name="40 % - Akzent2 3 3 2 3" xfId="2627"/>
    <cellStyle name="40 % - Akzent2 3 3 3" xfId="846"/>
    <cellStyle name="40 % - Akzent2 3 3 3 2" xfId="1827"/>
    <cellStyle name="40 % - Akzent2 3 3 3 2 2" xfId="4764"/>
    <cellStyle name="40 % - Akzent2 3 3 3 2 3" xfId="3772"/>
    <cellStyle name="40 % - Akzent2 3 3 3 3" xfId="2793"/>
    <cellStyle name="40 % - Akzent2 3 3 4" xfId="1336"/>
    <cellStyle name="40 % - Akzent2 3 3 4 2" xfId="4273"/>
    <cellStyle name="40 % - Akzent2 3 3 4 3" xfId="3281"/>
    <cellStyle name="40 % - Akzent2 3 3 5" xfId="2302"/>
    <cellStyle name="40 % - Akzent2 3 4" xfId="451"/>
    <cellStyle name="40 % - Akzent2 3 4 2" xfId="1434"/>
    <cellStyle name="40 % - Akzent2 3 4 2 2" xfId="4371"/>
    <cellStyle name="40 % - Akzent2 3 4 2 3" xfId="3379"/>
    <cellStyle name="40 % - Akzent2 3 4 3" xfId="2400"/>
    <cellStyle name="40 % - Akzent2 3 5" xfId="759"/>
    <cellStyle name="40 % - Akzent2 3 5 2" xfId="1741"/>
    <cellStyle name="40 % - Akzent2 3 5 2 2" xfId="4678"/>
    <cellStyle name="40 % - Akzent2 3 5 2 3" xfId="3686"/>
    <cellStyle name="40 % - Akzent2 3 5 3" xfId="2707"/>
    <cellStyle name="40 % - Akzent2 3 6" xfId="1109"/>
    <cellStyle name="40 % - Akzent2 3 6 2" xfId="4046"/>
    <cellStyle name="40 % - Akzent2 3 6 3" xfId="3054"/>
    <cellStyle name="40 % - Akzent2 3 7" xfId="2075"/>
    <cellStyle name="40 % - Akzent2 4" xfId="158"/>
    <cellStyle name="40 % - Akzent2 4 2" xfId="498"/>
    <cellStyle name="40 % - Akzent2 4 2 2" xfId="1480"/>
    <cellStyle name="40 % - Akzent2 4 2 2 2" xfId="4417"/>
    <cellStyle name="40 % - Akzent2 4 2 2 3" xfId="3425"/>
    <cellStyle name="40 % - Akzent2 4 2 3" xfId="2446"/>
    <cellStyle name="40 % - Akzent2 4 3" xfId="892"/>
    <cellStyle name="40 % - Akzent2 4 3 2" xfId="1873"/>
    <cellStyle name="40 % - Akzent2 4 3 2 2" xfId="4810"/>
    <cellStyle name="40 % - Akzent2 4 3 2 3" xfId="3818"/>
    <cellStyle name="40 % - Akzent2 4 3 3" xfId="2839"/>
    <cellStyle name="40 % - Akzent2 4 4" xfId="1155"/>
    <cellStyle name="40 % - Akzent2 4 4 2" xfId="4092"/>
    <cellStyle name="40 % - Akzent2 4 4 3" xfId="3100"/>
    <cellStyle name="40 % - Akzent2 4 5" xfId="2121"/>
    <cellStyle name="40 % - Akzent2 5" xfId="264"/>
    <cellStyle name="40 % - Akzent2 5 2" xfId="590"/>
    <cellStyle name="40 % - Akzent2 5 2 2" xfId="1572"/>
    <cellStyle name="40 % - Akzent2 5 2 2 2" xfId="4509"/>
    <cellStyle name="40 % - Akzent2 5 2 2 3" xfId="3517"/>
    <cellStyle name="40 % - Akzent2 5 2 3" xfId="2538"/>
    <cellStyle name="40 % - Akzent2 5 3" xfId="984"/>
    <cellStyle name="40 % - Akzent2 5 3 2" xfId="1965"/>
    <cellStyle name="40 % - Akzent2 5 3 2 2" xfId="4902"/>
    <cellStyle name="40 % - Akzent2 5 3 2 3" xfId="3910"/>
    <cellStyle name="40 % - Akzent2 5 3 3" xfId="2931"/>
    <cellStyle name="40 % - Akzent2 5 4" xfId="1247"/>
    <cellStyle name="40 % - Akzent2 5 4 2" xfId="4184"/>
    <cellStyle name="40 % - Akzent2 5 4 3" xfId="3192"/>
    <cellStyle name="40 % - Akzent2 5 5" xfId="2213"/>
    <cellStyle name="40 % - Akzent2 6" xfId="278"/>
    <cellStyle name="40 % - Akzent2 6 2" xfId="604"/>
    <cellStyle name="40 % - Akzent2 6 2 2" xfId="1586"/>
    <cellStyle name="40 % - Akzent2 6 2 2 2" xfId="4523"/>
    <cellStyle name="40 % - Akzent2 6 2 2 3" xfId="3531"/>
    <cellStyle name="40 % - Akzent2 6 2 3" xfId="2552"/>
    <cellStyle name="40 % - Akzent2 6 3" xfId="998"/>
    <cellStyle name="40 % - Akzent2 6 3 2" xfId="1979"/>
    <cellStyle name="40 % - Akzent2 6 3 2 2" xfId="4916"/>
    <cellStyle name="40 % - Akzent2 6 3 2 3" xfId="3924"/>
    <cellStyle name="40 % - Akzent2 6 3 3" xfId="2945"/>
    <cellStyle name="40 % - Akzent2 6 4" xfId="1261"/>
    <cellStyle name="40 % - Akzent2 6 4 2" xfId="4198"/>
    <cellStyle name="40 % - Akzent2 6 4 3" xfId="3206"/>
    <cellStyle name="40 % - Akzent2 6 5" xfId="2227"/>
    <cellStyle name="40 % - Akzent2 7" xfId="311"/>
    <cellStyle name="40 % - Akzent2 7 2" xfId="637"/>
    <cellStyle name="40 % - Akzent2 7 2 2" xfId="1619"/>
    <cellStyle name="40 % - Akzent2 7 2 2 2" xfId="4556"/>
    <cellStyle name="40 % - Akzent2 7 2 2 3" xfId="3564"/>
    <cellStyle name="40 % - Akzent2 7 2 3" xfId="2585"/>
    <cellStyle name="40 % - Akzent2 7 3" xfId="804"/>
    <cellStyle name="40 % - Akzent2 7 3 2" xfId="1785"/>
    <cellStyle name="40 % - Akzent2 7 3 2 2" xfId="4722"/>
    <cellStyle name="40 % - Akzent2 7 3 2 3" xfId="3730"/>
    <cellStyle name="40 % - Akzent2 7 3 3" xfId="2751"/>
    <cellStyle name="40 % - Akzent2 7 4" xfId="1294"/>
    <cellStyle name="40 % - Akzent2 7 4 2" xfId="4231"/>
    <cellStyle name="40 % - Akzent2 7 4 3" xfId="3239"/>
    <cellStyle name="40 % - Akzent2 7 5" xfId="2260"/>
    <cellStyle name="40 % - Akzent2 8" xfId="409"/>
    <cellStyle name="40 % - Akzent2 8 2" xfId="1392"/>
    <cellStyle name="40 % - Akzent2 8 2 2" xfId="4329"/>
    <cellStyle name="40 % - Akzent2 8 2 3" xfId="3337"/>
    <cellStyle name="40 % - Akzent2 8 3" xfId="2358"/>
    <cellStyle name="40 % - Akzent2 9" xfId="725"/>
    <cellStyle name="40 % - Akzent2 9 2" xfId="1707"/>
    <cellStyle name="40 % - Akzent2 9 2 2" xfId="4644"/>
    <cellStyle name="40 % - Akzent2 9 2 3" xfId="3652"/>
    <cellStyle name="40 % - Akzent2 9 3" xfId="2673"/>
    <cellStyle name="40 % - Akzent3" xfId="60" builtinId="39" customBuiltin="1"/>
    <cellStyle name="40 % - Akzent3 10" xfId="1017"/>
    <cellStyle name="40 % - Akzent3 10 2" xfId="1997"/>
    <cellStyle name="40 % - Akzent3 10 2 2" xfId="4934"/>
    <cellStyle name="40 % - Akzent3 10 2 3" xfId="3942"/>
    <cellStyle name="40 % - Akzent3 10 3" xfId="3957"/>
    <cellStyle name="40 % - Akzent3 10 4" xfId="2965"/>
    <cellStyle name="40 % - Akzent3 11" xfId="1031"/>
    <cellStyle name="40 % - Akzent3 11 2" xfId="3970"/>
    <cellStyle name="40 % - Akzent3 11 3" xfId="2978"/>
    <cellStyle name="40 % - Akzent3 12" xfId="1069"/>
    <cellStyle name="40 % - Akzent3 12 2" xfId="4006"/>
    <cellStyle name="40 % - Akzent3 12 3" xfId="3014"/>
    <cellStyle name="40 % - Akzent3 13" xfId="2012"/>
    <cellStyle name="40 % - Akzent3 2" xfId="20"/>
    <cellStyle name="40 % - Akzent3 2 2" xfId="103"/>
    <cellStyle name="40 % - Akzent3 2 2 2" xfId="206"/>
    <cellStyle name="40 % - Akzent3 2 2 2 2" xfId="535"/>
    <cellStyle name="40 % - Akzent3 2 2 2 2 2" xfId="1517"/>
    <cellStyle name="40 % - Akzent3 2 2 2 2 2 2" xfId="4454"/>
    <cellStyle name="40 % - Akzent3 2 2 2 2 2 3" xfId="3462"/>
    <cellStyle name="40 % - Akzent3 2 2 2 2 3" xfId="2483"/>
    <cellStyle name="40 % - Akzent3 2 2 2 3" xfId="929"/>
    <cellStyle name="40 % - Akzent3 2 2 2 3 2" xfId="1910"/>
    <cellStyle name="40 % - Akzent3 2 2 2 3 2 2" xfId="4847"/>
    <cellStyle name="40 % - Akzent3 2 2 2 3 2 3" xfId="3855"/>
    <cellStyle name="40 % - Akzent3 2 2 2 3 3" xfId="2876"/>
    <cellStyle name="40 % - Akzent3 2 2 2 4" xfId="1192"/>
    <cellStyle name="40 % - Akzent3 2 2 2 4 2" xfId="4129"/>
    <cellStyle name="40 % - Akzent3 2 2 2 4 3" xfId="3137"/>
    <cellStyle name="40 % - Akzent3 2 2 2 5" xfId="2158"/>
    <cellStyle name="40 % - Akzent3 2 2 3" xfId="347"/>
    <cellStyle name="40 % - Akzent3 2 2 3 2" xfId="673"/>
    <cellStyle name="40 % - Akzent3 2 2 3 2 2" xfId="1655"/>
    <cellStyle name="40 % - Akzent3 2 2 3 2 2 2" xfId="4592"/>
    <cellStyle name="40 % - Akzent3 2 2 3 2 2 3" xfId="3600"/>
    <cellStyle name="40 % - Akzent3 2 2 3 2 3" xfId="2621"/>
    <cellStyle name="40 % - Akzent3 2 2 3 3" xfId="840"/>
    <cellStyle name="40 % - Akzent3 2 2 3 3 2" xfId="1821"/>
    <cellStyle name="40 % - Akzent3 2 2 3 3 2 2" xfId="4758"/>
    <cellStyle name="40 % - Akzent3 2 2 3 3 2 3" xfId="3766"/>
    <cellStyle name="40 % - Akzent3 2 2 3 3 3" xfId="2787"/>
    <cellStyle name="40 % - Akzent3 2 2 3 4" xfId="1330"/>
    <cellStyle name="40 % - Akzent3 2 2 3 4 2" xfId="4267"/>
    <cellStyle name="40 % - Akzent3 2 2 3 4 3" xfId="3275"/>
    <cellStyle name="40 % - Akzent3 2 2 3 5" xfId="2296"/>
    <cellStyle name="40 % - Akzent3 2 2 4" xfId="445"/>
    <cellStyle name="40 % - Akzent3 2 2 4 2" xfId="1428"/>
    <cellStyle name="40 % - Akzent3 2 2 4 2 2" xfId="4365"/>
    <cellStyle name="40 % - Akzent3 2 2 4 2 3" xfId="3373"/>
    <cellStyle name="40 % - Akzent3 2 2 4 3" xfId="2394"/>
    <cellStyle name="40 % - Akzent3 2 2 5" xfId="762"/>
    <cellStyle name="40 % - Akzent3 2 2 5 2" xfId="1744"/>
    <cellStyle name="40 % - Akzent3 2 2 5 2 2" xfId="4681"/>
    <cellStyle name="40 % - Akzent3 2 2 5 2 3" xfId="3689"/>
    <cellStyle name="40 % - Akzent3 2 2 5 3" xfId="2710"/>
    <cellStyle name="40 % - Akzent3 2 2 6" xfId="1103"/>
    <cellStyle name="40 % - Akzent3 2 2 6 2" xfId="4040"/>
    <cellStyle name="40 % - Akzent3 2 2 6 3" xfId="3048"/>
    <cellStyle name="40 % - Akzent3 2 2 7" xfId="2069"/>
    <cellStyle name="40 % - Akzent3 2 3" xfId="126"/>
    <cellStyle name="40 % - Akzent3 2 3 2" xfId="245"/>
    <cellStyle name="40 % - Akzent3 2 3 2 2" xfId="571"/>
    <cellStyle name="40 % - Akzent3 2 3 2 2 2" xfId="1553"/>
    <cellStyle name="40 % - Akzent3 2 3 2 2 2 2" xfId="4490"/>
    <cellStyle name="40 % - Akzent3 2 3 2 2 2 3" xfId="3498"/>
    <cellStyle name="40 % - Akzent3 2 3 2 2 3" xfId="2519"/>
    <cellStyle name="40 % - Akzent3 2 3 2 3" xfId="965"/>
    <cellStyle name="40 % - Akzent3 2 3 2 3 2" xfId="1946"/>
    <cellStyle name="40 % - Akzent3 2 3 2 3 2 2" xfId="4883"/>
    <cellStyle name="40 % - Akzent3 2 3 2 3 2 3" xfId="3891"/>
    <cellStyle name="40 % - Akzent3 2 3 2 3 3" xfId="2912"/>
    <cellStyle name="40 % - Akzent3 2 3 2 4" xfId="1228"/>
    <cellStyle name="40 % - Akzent3 2 3 2 4 2" xfId="4165"/>
    <cellStyle name="40 % - Akzent3 2 3 2 4 3" xfId="3173"/>
    <cellStyle name="40 % - Akzent3 2 3 2 5" xfId="2194"/>
    <cellStyle name="40 % - Akzent3 2 3 3" xfId="370"/>
    <cellStyle name="40 % - Akzent3 2 3 3 2" xfId="696"/>
    <cellStyle name="40 % - Akzent3 2 3 3 2 2" xfId="1678"/>
    <cellStyle name="40 % - Akzent3 2 3 3 2 2 2" xfId="4615"/>
    <cellStyle name="40 % - Akzent3 2 3 3 2 2 3" xfId="3623"/>
    <cellStyle name="40 % - Akzent3 2 3 3 2 3" xfId="2644"/>
    <cellStyle name="40 % - Akzent3 2 3 3 3" xfId="1353"/>
    <cellStyle name="40 % - Akzent3 2 3 3 3 2" xfId="4290"/>
    <cellStyle name="40 % - Akzent3 2 3 3 3 3" xfId="3298"/>
    <cellStyle name="40 % - Akzent3 2 3 3 4" xfId="2319"/>
    <cellStyle name="40 % - Akzent3 2 3 4" xfId="468"/>
    <cellStyle name="40 % - Akzent3 2 3 4 2" xfId="1451"/>
    <cellStyle name="40 % - Akzent3 2 3 4 2 2" xfId="4388"/>
    <cellStyle name="40 % - Akzent3 2 3 4 2 3" xfId="3396"/>
    <cellStyle name="40 % - Akzent3 2 3 4 3" xfId="2417"/>
    <cellStyle name="40 % - Akzent3 2 3 5" xfId="863"/>
    <cellStyle name="40 % - Akzent3 2 3 5 2" xfId="1844"/>
    <cellStyle name="40 % - Akzent3 2 3 5 2 2" xfId="4781"/>
    <cellStyle name="40 % - Akzent3 2 3 5 2 3" xfId="3789"/>
    <cellStyle name="40 % - Akzent3 2 3 5 3" xfId="2810"/>
    <cellStyle name="40 % - Akzent3 2 3 6" xfId="1126"/>
    <cellStyle name="40 % - Akzent3 2 3 6 2" xfId="4063"/>
    <cellStyle name="40 % - Akzent3 2 3 6 3" xfId="3071"/>
    <cellStyle name="40 % - Akzent3 2 3 7" xfId="2092"/>
    <cellStyle name="40 % - Akzent3 2 4" xfId="161"/>
    <cellStyle name="40 % - Akzent3 2 4 2" xfId="501"/>
    <cellStyle name="40 % - Akzent3 2 4 2 2" xfId="1483"/>
    <cellStyle name="40 % - Akzent3 2 4 2 2 2" xfId="4420"/>
    <cellStyle name="40 % - Akzent3 2 4 2 2 3" xfId="3428"/>
    <cellStyle name="40 % - Akzent3 2 4 2 3" xfId="2449"/>
    <cellStyle name="40 % - Akzent3 2 4 3" xfId="895"/>
    <cellStyle name="40 % - Akzent3 2 4 3 2" xfId="1876"/>
    <cellStyle name="40 % - Akzent3 2 4 3 2 2" xfId="4813"/>
    <cellStyle name="40 % - Akzent3 2 4 3 2 3" xfId="3821"/>
    <cellStyle name="40 % - Akzent3 2 4 3 3" xfId="2842"/>
    <cellStyle name="40 % - Akzent3 2 4 4" xfId="1158"/>
    <cellStyle name="40 % - Akzent3 2 4 4 2" xfId="4095"/>
    <cellStyle name="40 % - Akzent3 2 4 4 3" xfId="3103"/>
    <cellStyle name="40 % - Akzent3 2 4 5" xfId="2124"/>
    <cellStyle name="40 % - Akzent3 2 5" xfId="298"/>
    <cellStyle name="40 % - Akzent3 2 5 2" xfId="624"/>
    <cellStyle name="40 % - Akzent3 2 5 2 2" xfId="1606"/>
    <cellStyle name="40 % - Akzent3 2 5 2 2 2" xfId="4543"/>
    <cellStyle name="40 % - Akzent3 2 5 2 2 3" xfId="3551"/>
    <cellStyle name="40 % - Akzent3 2 5 2 3" xfId="2572"/>
    <cellStyle name="40 % - Akzent3 2 5 3" xfId="791"/>
    <cellStyle name="40 % - Akzent3 2 5 3 2" xfId="1772"/>
    <cellStyle name="40 % - Akzent3 2 5 3 2 2" xfId="4709"/>
    <cellStyle name="40 % - Akzent3 2 5 3 2 3" xfId="3717"/>
    <cellStyle name="40 % - Akzent3 2 5 3 3" xfId="2738"/>
    <cellStyle name="40 % - Akzent3 2 5 4" xfId="1281"/>
    <cellStyle name="40 % - Akzent3 2 5 4 2" xfId="4218"/>
    <cellStyle name="40 % - Akzent3 2 5 4 3" xfId="3226"/>
    <cellStyle name="40 % - Akzent3 2 5 5" xfId="2247"/>
    <cellStyle name="40 % - Akzent3 2 6" xfId="396"/>
    <cellStyle name="40 % - Akzent3 2 6 2" xfId="1379"/>
    <cellStyle name="40 % - Akzent3 2 6 2 2" xfId="4316"/>
    <cellStyle name="40 % - Akzent3 2 6 2 3" xfId="3324"/>
    <cellStyle name="40 % - Akzent3 2 6 3" xfId="2345"/>
    <cellStyle name="40 % - Akzent3 2 7" xfId="728"/>
    <cellStyle name="40 % - Akzent3 2 7 2" xfId="1710"/>
    <cellStyle name="40 % - Akzent3 2 7 2 2" xfId="4647"/>
    <cellStyle name="40 % - Akzent3 2 7 2 3" xfId="3655"/>
    <cellStyle name="40 % - Akzent3 2 7 3" xfId="2676"/>
    <cellStyle name="40 % - Akzent3 2 8" xfId="1054"/>
    <cellStyle name="40 % - Akzent3 2 8 2" xfId="3991"/>
    <cellStyle name="40 % - Akzent3 2 8 3" xfId="2999"/>
    <cellStyle name="40 % - Akzent3 2 9" xfId="2032"/>
    <cellStyle name="40 % - Akzent3 3" xfId="111"/>
    <cellStyle name="40 % - Akzent3 3 2" xfId="205"/>
    <cellStyle name="40 % - Akzent3 3 2 2" xfId="534"/>
    <cellStyle name="40 % - Akzent3 3 2 2 2" xfId="1516"/>
    <cellStyle name="40 % - Akzent3 3 2 2 2 2" xfId="4453"/>
    <cellStyle name="40 % - Akzent3 3 2 2 2 3" xfId="3461"/>
    <cellStyle name="40 % - Akzent3 3 2 2 3" xfId="2482"/>
    <cellStyle name="40 % - Akzent3 3 2 3" xfId="928"/>
    <cellStyle name="40 % - Akzent3 3 2 3 2" xfId="1909"/>
    <cellStyle name="40 % - Akzent3 3 2 3 2 2" xfId="4846"/>
    <cellStyle name="40 % - Akzent3 3 2 3 2 3" xfId="3854"/>
    <cellStyle name="40 % - Akzent3 3 2 3 3" xfId="2875"/>
    <cellStyle name="40 % - Akzent3 3 2 4" xfId="1191"/>
    <cellStyle name="40 % - Akzent3 3 2 4 2" xfId="4128"/>
    <cellStyle name="40 % - Akzent3 3 2 4 3" xfId="3136"/>
    <cellStyle name="40 % - Akzent3 3 2 5" xfId="2157"/>
    <cellStyle name="40 % - Akzent3 3 3" xfId="355"/>
    <cellStyle name="40 % - Akzent3 3 3 2" xfId="681"/>
    <cellStyle name="40 % - Akzent3 3 3 2 2" xfId="1663"/>
    <cellStyle name="40 % - Akzent3 3 3 2 2 2" xfId="4600"/>
    <cellStyle name="40 % - Akzent3 3 3 2 2 3" xfId="3608"/>
    <cellStyle name="40 % - Akzent3 3 3 2 3" xfId="2629"/>
    <cellStyle name="40 % - Akzent3 3 3 3" xfId="848"/>
    <cellStyle name="40 % - Akzent3 3 3 3 2" xfId="1829"/>
    <cellStyle name="40 % - Akzent3 3 3 3 2 2" xfId="4766"/>
    <cellStyle name="40 % - Akzent3 3 3 3 2 3" xfId="3774"/>
    <cellStyle name="40 % - Akzent3 3 3 3 3" xfId="2795"/>
    <cellStyle name="40 % - Akzent3 3 3 4" xfId="1338"/>
    <cellStyle name="40 % - Akzent3 3 3 4 2" xfId="4275"/>
    <cellStyle name="40 % - Akzent3 3 3 4 3" xfId="3283"/>
    <cellStyle name="40 % - Akzent3 3 3 5" xfId="2304"/>
    <cellStyle name="40 % - Akzent3 3 4" xfId="453"/>
    <cellStyle name="40 % - Akzent3 3 4 2" xfId="1436"/>
    <cellStyle name="40 % - Akzent3 3 4 2 2" xfId="4373"/>
    <cellStyle name="40 % - Akzent3 3 4 2 3" xfId="3381"/>
    <cellStyle name="40 % - Akzent3 3 4 3" xfId="2402"/>
    <cellStyle name="40 % - Akzent3 3 5" xfId="761"/>
    <cellStyle name="40 % - Akzent3 3 5 2" xfId="1743"/>
    <cellStyle name="40 % - Akzent3 3 5 2 2" xfId="4680"/>
    <cellStyle name="40 % - Akzent3 3 5 2 3" xfId="3688"/>
    <cellStyle name="40 % - Akzent3 3 5 3" xfId="2709"/>
    <cellStyle name="40 % - Akzent3 3 6" xfId="1111"/>
    <cellStyle name="40 % - Akzent3 3 6 2" xfId="4048"/>
    <cellStyle name="40 % - Akzent3 3 6 3" xfId="3056"/>
    <cellStyle name="40 % - Akzent3 3 7" xfId="2077"/>
    <cellStyle name="40 % - Akzent3 4" xfId="160"/>
    <cellStyle name="40 % - Akzent3 4 2" xfId="500"/>
    <cellStyle name="40 % - Akzent3 4 2 2" xfId="1482"/>
    <cellStyle name="40 % - Akzent3 4 2 2 2" xfId="4419"/>
    <cellStyle name="40 % - Akzent3 4 2 2 3" xfId="3427"/>
    <cellStyle name="40 % - Akzent3 4 2 3" xfId="2448"/>
    <cellStyle name="40 % - Akzent3 4 3" xfId="894"/>
    <cellStyle name="40 % - Akzent3 4 3 2" xfId="1875"/>
    <cellStyle name="40 % - Akzent3 4 3 2 2" xfId="4812"/>
    <cellStyle name="40 % - Akzent3 4 3 2 3" xfId="3820"/>
    <cellStyle name="40 % - Akzent3 4 3 3" xfId="2841"/>
    <cellStyle name="40 % - Akzent3 4 4" xfId="1157"/>
    <cellStyle name="40 % - Akzent3 4 4 2" xfId="4094"/>
    <cellStyle name="40 % - Akzent3 4 4 3" xfId="3102"/>
    <cellStyle name="40 % - Akzent3 4 5" xfId="2123"/>
    <cellStyle name="40 % - Akzent3 5" xfId="266"/>
    <cellStyle name="40 % - Akzent3 5 2" xfId="592"/>
    <cellStyle name="40 % - Akzent3 5 2 2" xfId="1574"/>
    <cellStyle name="40 % - Akzent3 5 2 2 2" xfId="4511"/>
    <cellStyle name="40 % - Akzent3 5 2 2 3" xfId="3519"/>
    <cellStyle name="40 % - Akzent3 5 2 3" xfId="2540"/>
    <cellStyle name="40 % - Akzent3 5 3" xfId="986"/>
    <cellStyle name="40 % - Akzent3 5 3 2" xfId="1967"/>
    <cellStyle name="40 % - Akzent3 5 3 2 2" xfId="4904"/>
    <cellStyle name="40 % - Akzent3 5 3 2 3" xfId="3912"/>
    <cellStyle name="40 % - Akzent3 5 3 3" xfId="2933"/>
    <cellStyle name="40 % - Akzent3 5 4" xfId="1249"/>
    <cellStyle name="40 % - Akzent3 5 4 2" xfId="4186"/>
    <cellStyle name="40 % - Akzent3 5 4 3" xfId="3194"/>
    <cellStyle name="40 % - Akzent3 5 5" xfId="2215"/>
    <cellStyle name="40 % - Akzent3 6" xfId="280"/>
    <cellStyle name="40 % - Akzent3 6 2" xfId="606"/>
    <cellStyle name="40 % - Akzent3 6 2 2" xfId="1588"/>
    <cellStyle name="40 % - Akzent3 6 2 2 2" xfId="4525"/>
    <cellStyle name="40 % - Akzent3 6 2 2 3" xfId="3533"/>
    <cellStyle name="40 % - Akzent3 6 2 3" xfId="2554"/>
    <cellStyle name="40 % - Akzent3 6 3" xfId="1000"/>
    <cellStyle name="40 % - Akzent3 6 3 2" xfId="1981"/>
    <cellStyle name="40 % - Akzent3 6 3 2 2" xfId="4918"/>
    <cellStyle name="40 % - Akzent3 6 3 2 3" xfId="3926"/>
    <cellStyle name="40 % - Akzent3 6 3 3" xfId="2947"/>
    <cellStyle name="40 % - Akzent3 6 4" xfId="1263"/>
    <cellStyle name="40 % - Akzent3 6 4 2" xfId="4200"/>
    <cellStyle name="40 % - Akzent3 6 4 3" xfId="3208"/>
    <cellStyle name="40 % - Akzent3 6 5" xfId="2229"/>
    <cellStyle name="40 % - Akzent3 7" xfId="313"/>
    <cellStyle name="40 % - Akzent3 7 2" xfId="639"/>
    <cellStyle name="40 % - Akzent3 7 2 2" xfId="1621"/>
    <cellStyle name="40 % - Akzent3 7 2 2 2" xfId="4558"/>
    <cellStyle name="40 % - Akzent3 7 2 2 3" xfId="3566"/>
    <cellStyle name="40 % - Akzent3 7 2 3" xfId="2587"/>
    <cellStyle name="40 % - Akzent3 7 3" xfId="806"/>
    <cellStyle name="40 % - Akzent3 7 3 2" xfId="1787"/>
    <cellStyle name="40 % - Akzent3 7 3 2 2" xfId="4724"/>
    <cellStyle name="40 % - Akzent3 7 3 2 3" xfId="3732"/>
    <cellStyle name="40 % - Akzent3 7 3 3" xfId="2753"/>
    <cellStyle name="40 % - Akzent3 7 4" xfId="1296"/>
    <cellStyle name="40 % - Akzent3 7 4 2" xfId="4233"/>
    <cellStyle name="40 % - Akzent3 7 4 3" xfId="3241"/>
    <cellStyle name="40 % - Akzent3 7 5" xfId="2262"/>
    <cellStyle name="40 % - Akzent3 8" xfId="411"/>
    <cellStyle name="40 % - Akzent3 8 2" xfId="1394"/>
    <cellStyle name="40 % - Akzent3 8 2 2" xfId="4331"/>
    <cellStyle name="40 % - Akzent3 8 2 3" xfId="3339"/>
    <cellStyle name="40 % - Akzent3 8 3" xfId="2360"/>
    <cellStyle name="40 % - Akzent3 9" xfId="727"/>
    <cellStyle name="40 % - Akzent3 9 2" xfId="1709"/>
    <cellStyle name="40 % - Akzent3 9 2 2" xfId="4646"/>
    <cellStyle name="40 % - Akzent3 9 2 3" xfId="3654"/>
    <cellStyle name="40 % - Akzent3 9 3" xfId="2675"/>
    <cellStyle name="40 % - Akzent4" xfId="64" builtinId="43" customBuiltin="1"/>
    <cellStyle name="40 % - Akzent4 10" xfId="1019"/>
    <cellStyle name="40 % - Akzent4 10 2" xfId="1999"/>
    <cellStyle name="40 % - Akzent4 10 2 2" xfId="4936"/>
    <cellStyle name="40 % - Akzent4 10 2 3" xfId="3944"/>
    <cellStyle name="40 % - Akzent4 10 3" xfId="3959"/>
    <cellStyle name="40 % - Akzent4 10 4" xfId="2967"/>
    <cellStyle name="40 % - Akzent4 11" xfId="1033"/>
    <cellStyle name="40 % - Akzent4 11 2" xfId="3972"/>
    <cellStyle name="40 % - Akzent4 11 3" xfId="2980"/>
    <cellStyle name="40 % - Akzent4 12" xfId="1071"/>
    <cellStyle name="40 % - Akzent4 12 2" xfId="4008"/>
    <cellStyle name="40 % - Akzent4 12 3" xfId="3016"/>
    <cellStyle name="40 % - Akzent4 13" xfId="2014"/>
    <cellStyle name="40 % - Akzent4 2" xfId="21"/>
    <cellStyle name="40 % - Akzent4 2 2" xfId="101"/>
    <cellStyle name="40 % - Akzent4 2 2 2" xfId="208"/>
    <cellStyle name="40 % - Akzent4 2 2 2 2" xfId="537"/>
    <cellStyle name="40 % - Akzent4 2 2 2 2 2" xfId="1519"/>
    <cellStyle name="40 % - Akzent4 2 2 2 2 2 2" xfId="4456"/>
    <cellStyle name="40 % - Akzent4 2 2 2 2 2 3" xfId="3464"/>
    <cellStyle name="40 % - Akzent4 2 2 2 2 3" xfId="2485"/>
    <cellStyle name="40 % - Akzent4 2 2 2 3" xfId="931"/>
    <cellStyle name="40 % - Akzent4 2 2 2 3 2" xfId="1912"/>
    <cellStyle name="40 % - Akzent4 2 2 2 3 2 2" xfId="4849"/>
    <cellStyle name="40 % - Akzent4 2 2 2 3 2 3" xfId="3857"/>
    <cellStyle name="40 % - Akzent4 2 2 2 3 3" xfId="2878"/>
    <cellStyle name="40 % - Akzent4 2 2 2 4" xfId="1194"/>
    <cellStyle name="40 % - Akzent4 2 2 2 4 2" xfId="4131"/>
    <cellStyle name="40 % - Akzent4 2 2 2 4 3" xfId="3139"/>
    <cellStyle name="40 % - Akzent4 2 2 2 5" xfId="2160"/>
    <cellStyle name="40 % - Akzent4 2 2 3" xfId="345"/>
    <cellStyle name="40 % - Akzent4 2 2 3 2" xfId="671"/>
    <cellStyle name="40 % - Akzent4 2 2 3 2 2" xfId="1653"/>
    <cellStyle name="40 % - Akzent4 2 2 3 2 2 2" xfId="4590"/>
    <cellStyle name="40 % - Akzent4 2 2 3 2 2 3" xfId="3598"/>
    <cellStyle name="40 % - Akzent4 2 2 3 2 3" xfId="2619"/>
    <cellStyle name="40 % - Akzent4 2 2 3 3" xfId="838"/>
    <cellStyle name="40 % - Akzent4 2 2 3 3 2" xfId="1819"/>
    <cellStyle name="40 % - Akzent4 2 2 3 3 2 2" xfId="4756"/>
    <cellStyle name="40 % - Akzent4 2 2 3 3 2 3" xfId="3764"/>
    <cellStyle name="40 % - Akzent4 2 2 3 3 3" xfId="2785"/>
    <cellStyle name="40 % - Akzent4 2 2 3 4" xfId="1328"/>
    <cellStyle name="40 % - Akzent4 2 2 3 4 2" xfId="4265"/>
    <cellStyle name="40 % - Akzent4 2 2 3 4 3" xfId="3273"/>
    <cellStyle name="40 % - Akzent4 2 2 3 5" xfId="2294"/>
    <cellStyle name="40 % - Akzent4 2 2 4" xfId="443"/>
    <cellStyle name="40 % - Akzent4 2 2 4 2" xfId="1426"/>
    <cellStyle name="40 % - Akzent4 2 2 4 2 2" xfId="4363"/>
    <cellStyle name="40 % - Akzent4 2 2 4 2 3" xfId="3371"/>
    <cellStyle name="40 % - Akzent4 2 2 4 3" xfId="2392"/>
    <cellStyle name="40 % - Akzent4 2 2 5" xfId="764"/>
    <cellStyle name="40 % - Akzent4 2 2 5 2" xfId="1746"/>
    <cellStyle name="40 % - Akzent4 2 2 5 2 2" xfId="4683"/>
    <cellStyle name="40 % - Akzent4 2 2 5 2 3" xfId="3691"/>
    <cellStyle name="40 % - Akzent4 2 2 5 3" xfId="2712"/>
    <cellStyle name="40 % - Akzent4 2 2 6" xfId="1101"/>
    <cellStyle name="40 % - Akzent4 2 2 6 2" xfId="4038"/>
    <cellStyle name="40 % - Akzent4 2 2 6 3" xfId="3046"/>
    <cellStyle name="40 % - Akzent4 2 2 7" xfId="2067"/>
    <cellStyle name="40 % - Akzent4 2 3" xfId="127"/>
    <cellStyle name="40 % - Akzent4 2 3 2" xfId="246"/>
    <cellStyle name="40 % - Akzent4 2 3 2 2" xfId="572"/>
    <cellStyle name="40 % - Akzent4 2 3 2 2 2" xfId="1554"/>
    <cellStyle name="40 % - Akzent4 2 3 2 2 2 2" xfId="4491"/>
    <cellStyle name="40 % - Akzent4 2 3 2 2 2 3" xfId="3499"/>
    <cellStyle name="40 % - Akzent4 2 3 2 2 3" xfId="2520"/>
    <cellStyle name="40 % - Akzent4 2 3 2 3" xfId="966"/>
    <cellStyle name="40 % - Akzent4 2 3 2 3 2" xfId="1947"/>
    <cellStyle name="40 % - Akzent4 2 3 2 3 2 2" xfId="4884"/>
    <cellStyle name="40 % - Akzent4 2 3 2 3 2 3" xfId="3892"/>
    <cellStyle name="40 % - Akzent4 2 3 2 3 3" xfId="2913"/>
    <cellStyle name="40 % - Akzent4 2 3 2 4" xfId="1229"/>
    <cellStyle name="40 % - Akzent4 2 3 2 4 2" xfId="4166"/>
    <cellStyle name="40 % - Akzent4 2 3 2 4 3" xfId="3174"/>
    <cellStyle name="40 % - Akzent4 2 3 2 5" xfId="2195"/>
    <cellStyle name="40 % - Akzent4 2 3 3" xfId="371"/>
    <cellStyle name="40 % - Akzent4 2 3 3 2" xfId="697"/>
    <cellStyle name="40 % - Akzent4 2 3 3 2 2" xfId="1679"/>
    <cellStyle name="40 % - Akzent4 2 3 3 2 2 2" xfId="4616"/>
    <cellStyle name="40 % - Akzent4 2 3 3 2 2 3" xfId="3624"/>
    <cellStyle name="40 % - Akzent4 2 3 3 2 3" xfId="2645"/>
    <cellStyle name="40 % - Akzent4 2 3 3 3" xfId="1354"/>
    <cellStyle name="40 % - Akzent4 2 3 3 3 2" xfId="4291"/>
    <cellStyle name="40 % - Akzent4 2 3 3 3 3" xfId="3299"/>
    <cellStyle name="40 % - Akzent4 2 3 3 4" xfId="2320"/>
    <cellStyle name="40 % - Akzent4 2 3 4" xfId="469"/>
    <cellStyle name="40 % - Akzent4 2 3 4 2" xfId="1452"/>
    <cellStyle name="40 % - Akzent4 2 3 4 2 2" xfId="4389"/>
    <cellStyle name="40 % - Akzent4 2 3 4 2 3" xfId="3397"/>
    <cellStyle name="40 % - Akzent4 2 3 4 3" xfId="2418"/>
    <cellStyle name="40 % - Akzent4 2 3 5" xfId="864"/>
    <cellStyle name="40 % - Akzent4 2 3 5 2" xfId="1845"/>
    <cellStyle name="40 % - Akzent4 2 3 5 2 2" xfId="4782"/>
    <cellStyle name="40 % - Akzent4 2 3 5 2 3" xfId="3790"/>
    <cellStyle name="40 % - Akzent4 2 3 5 3" xfId="2811"/>
    <cellStyle name="40 % - Akzent4 2 3 6" xfId="1127"/>
    <cellStyle name="40 % - Akzent4 2 3 6 2" xfId="4064"/>
    <cellStyle name="40 % - Akzent4 2 3 6 3" xfId="3072"/>
    <cellStyle name="40 % - Akzent4 2 3 7" xfId="2093"/>
    <cellStyle name="40 % - Akzent4 2 4" xfId="163"/>
    <cellStyle name="40 % - Akzent4 2 4 2" xfId="503"/>
    <cellStyle name="40 % - Akzent4 2 4 2 2" xfId="1485"/>
    <cellStyle name="40 % - Akzent4 2 4 2 2 2" xfId="4422"/>
    <cellStyle name="40 % - Akzent4 2 4 2 2 3" xfId="3430"/>
    <cellStyle name="40 % - Akzent4 2 4 2 3" xfId="2451"/>
    <cellStyle name="40 % - Akzent4 2 4 3" xfId="897"/>
    <cellStyle name="40 % - Akzent4 2 4 3 2" xfId="1878"/>
    <cellStyle name="40 % - Akzent4 2 4 3 2 2" xfId="4815"/>
    <cellStyle name="40 % - Akzent4 2 4 3 2 3" xfId="3823"/>
    <cellStyle name="40 % - Akzent4 2 4 3 3" xfId="2844"/>
    <cellStyle name="40 % - Akzent4 2 4 4" xfId="1160"/>
    <cellStyle name="40 % - Akzent4 2 4 4 2" xfId="4097"/>
    <cellStyle name="40 % - Akzent4 2 4 4 3" xfId="3105"/>
    <cellStyle name="40 % - Akzent4 2 4 5" xfId="2126"/>
    <cellStyle name="40 % - Akzent4 2 5" xfId="299"/>
    <cellStyle name="40 % - Akzent4 2 5 2" xfId="625"/>
    <cellStyle name="40 % - Akzent4 2 5 2 2" xfId="1607"/>
    <cellStyle name="40 % - Akzent4 2 5 2 2 2" xfId="4544"/>
    <cellStyle name="40 % - Akzent4 2 5 2 2 3" xfId="3552"/>
    <cellStyle name="40 % - Akzent4 2 5 2 3" xfId="2573"/>
    <cellStyle name="40 % - Akzent4 2 5 3" xfId="792"/>
    <cellStyle name="40 % - Akzent4 2 5 3 2" xfId="1773"/>
    <cellStyle name="40 % - Akzent4 2 5 3 2 2" xfId="4710"/>
    <cellStyle name="40 % - Akzent4 2 5 3 2 3" xfId="3718"/>
    <cellStyle name="40 % - Akzent4 2 5 3 3" xfId="2739"/>
    <cellStyle name="40 % - Akzent4 2 5 4" xfId="1282"/>
    <cellStyle name="40 % - Akzent4 2 5 4 2" xfId="4219"/>
    <cellStyle name="40 % - Akzent4 2 5 4 3" xfId="3227"/>
    <cellStyle name="40 % - Akzent4 2 5 5" xfId="2248"/>
    <cellStyle name="40 % - Akzent4 2 6" xfId="397"/>
    <cellStyle name="40 % - Akzent4 2 6 2" xfId="1380"/>
    <cellStyle name="40 % - Akzent4 2 6 2 2" xfId="4317"/>
    <cellStyle name="40 % - Akzent4 2 6 2 3" xfId="3325"/>
    <cellStyle name="40 % - Akzent4 2 6 3" xfId="2346"/>
    <cellStyle name="40 % - Akzent4 2 7" xfId="730"/>
    <cellStyle name="40 % - Akzent4 2 7 2" xfId="1712"/>
    <cellStyle name="40 % - Akzent4 2 7 2 2" xfId="4649"/>
    <cellStyle name="40 % - Akzent4 2 7 2 3" xfId="3657"/>
    <cellStyle name="40 % - Akzent4 2 7 3" xfId="2678"/>
    <cellStyle name="40 % - Akzent4 2 8" xfId="1055"/>
    <cellStyle name="40 % - Akzent4 2 8 2" xfId="3992"/>
    <cellStyle name="40 % - Akzent4 2 8 3" xfId="3000"/>
    <cellStyle name="40 % - Akzent4 2 9" xfId="2033"/>
    <cellStyle name="40 % - Akzent4 3" xfId="113"/>
    <cellStyle name="40 % - Akzent4 3 2" xfId="207"/>
    <cellStyle name="40 % - Akzent4 3 2 2" xfId="536"/>
    <cellStyle name="40 % - Akzent4 3 2 2 2" xfId="1518"/>
    <cellStyle name="40 % - Akzent4 3 2 2 2 2" xfId="4455"/>
    <cellStyle name="40 % - Akzent4 3 2 2 2 3" xfId="3463"/>
    <cellStyle name="40 % - Akzent4 3 2 2 3" xfId="2484"/>
    <cellStyle name="40 % - Akzent4 3 2 3" xfId="930"/>
    <cellStyle name="40 % - Akzent4 3 2 3 2" xfId="1911"/>
    <cellStyle name="40 % - Akzent4 3 2 3 2 2" xfId="4848"/>
    <cellStyle name="40 % - Akzent4 3 2 3 2 3" xfId="3856"/>
    <cellStyle name="40 % - Akzent4 3 2 3 3" xfId="2877"/>
    <cellStyle name="40 % - Akzent4 3 2 4" xfId="1193"/>
    <cellStyle name="40 % - Akzent4 3 2 4 2" xfId="4130"/>
    <cellStyle name="40 % - Akzent4 3 2 4 3" xfId="3138"/>
    <cellStyle name="40 % - Akzent4 3 2 5" xfId="2159"/>
    <cellStyle name="40 % - Akzent4 3 3" xfId="357"/>
    <cellStyle name="40 % - Akzent4 3 3 2" xfId="683"/>
    <cellStyle name="40 % - Akzent4 3 3 2 2" xfId="1665"/>
    <cellStyle name="40 % - Akzent4 3 3 2 2 2" xfId="4602"/>
    <cellStyle name="40 % - Akzent4 3 3 2 2 3" xfId="3610"/>
    <cellStyle name="40 % - Akzent4 3 3 2 3" xfId="2631"/>
    <cellStyle name="40 % - Akzent4 3 3 3" xfId="850"/>
    <cellStyle name="40 % - Akzent4 3 3 3 2" xfId="1831"/>
    <cellStyle name="40 % - Akzent4 3 3 3 2 2" xfId="4768"/>
    <cellStyle name="40 % - Akzent4 3 3 3 2 3" xfId="3776"/>
    <cellStyle name="40 % - Akzent4 3 3 3 3" xfId="2797"/>
    <cellStyle name="40 % - Akzent4 3 3 4" xfId="1340"/>
    <cellStyle name="40 % - Akzent4 3 3 4 2" xfId="4277"/>
    <cellStyle name="40 % - Akzent4 3 3 4 3" xfId="3285"/>
    <cellStyle name="40 % - Akzent4 3 3 5" xfId="2306"/>
    <cellStyle name="40 % - Akzent4 3 4" xfId="455"/>
    <cellStyle name="40 % - Akzent4 3 4 2" xfId="1438"/>
    <cellStyle name="40 % - Akzent4 3 4 2 2" xfId="4375"/>
    <cellStyle name="40 % - Akzent4 3 4 2 3" xfId="3383"/>
    <cellStyle name="40 % - Akzent4 3 4 3" xfId="2404"/>
    <cellStyle name="40 % - Akzent4 3 5" xfId="763"/>
    <cellStyle name="40 % - Akzent4 3 5 2" xfId="1745"/>
    <cellStyle name="40 % - Akzent4 3 5 2 2" xfId="4682"/>
    <cellStyle name="40 % - Akzent4 3 5 2 3" xfId="3690"/>
    <cellStyle name="40 % - Akzent4 3 5 3" xfId="2711"/>
    <cellStyle name="40 % - Akzent4 3 6" xfId="1113"/>
    <cellStyle name="40 % - Akzent4 3 6 2" xfId="4050"/>
    <cellStyle name="40 % - Akzent4 3 6 3" xfId="3058"/>
    <cellStyle name="40 % - Akzent4 3 7" xfId="2079"/>
    <cellStyle name="40 % - Akzent4 4" xfId="162"/>
    <cellStyle name="40 % - Akzent4 4 2" xfId="502"/>
    <cellStyle name="40 % - Akzent4 4 2 2" xfId="1484"/>
    <cellStyle name="40 % - Akzent4 4 2 2 2" xfId="4421"/>
    <cellStyle name="40 % - Akzent4 4 2 2 3" xfId="3429"/>
    <cellStyle name="40 % - Akzent4 4 2 3" xfId="2450"/>
    <cellStyle name="40 % - Akzent4 4 3" xfId="896"/>
    <cellStyle name="40 % - Akzent4 4 3 2" xfId="1877"/>
    <cellStyle name="40 % - Akzent4 4 3 2 2" xfId="4814"/>
    <cellStyle name="40 % - Akzent4 4 3 2 3" xfId="3822"/>
    <cellStyle name="40 % - Akzent4 4 3 3" xfId="2843"/>
    <cellStyle name="40 % - Akzent4 4 4" xfId="1159"/>
    <cellStyle name="40 % - Akzent4 4 4 2" xfId="4096"/>
    <cellStyle name="40 % - Akzent4 4 4 3" xfId="3104"/>
    <cellStyle name="40 % - Akzent4 4 5" xfId="2125"/>
    <cellStyle name="40 % - Akzent4 5" xfId="268"/>
    <cellStyle name="40 % - Akzent4 5 2" xfId="594"/>
    <cellStyle name="40 % - Akzent4 5 2 2" xfId="1576"/>
    <cellStyle name="40 % - Akzent4 5 2 2 2" xfId="4513"/>
    <cellStyle name="40 % - Akzent4 5 2 2 3" xfId="3521"/>
    <cellStyle name="40 % - Akzent4 5 2 3" xfId="2542"/>
    <cellStyle name="40 % - Akzent4 5 3" xfId="988"/>
    <cellStyle name="40 % - Akzent4 5 3 2" xfId="1969"/>
    <cellStyle name="40 % - Akzent4 5 3 2 2" xfId="4906"/>
    <cellStyle name="40 % - Akzent4 5 3 2 3" xfId="3914"/>
    <cellStyle name="40 % - Akzent4 5 3 3" xfId="2935"/>
    <cellStyle name="40 % - Akzent4 5 4" xfId="1251"/>
    <cellStyle name="40 % - Akzent4 5 4 2" xfId="4188"/>
    <cellStyle name="40 % - Akzent4 5 4 3" xfId="3196"/>
    <cellStyle name="40 % - Akzent4 5 5" xfId="2217"/>
    <cellStyle name="40 % - Akzent4 6" xfId="282"/>
    <cellStyle name="40 % - Akzent4 6 2" xfId="608"/>
    <cellStyle name="40 % - Akzent4 6 2 2" xfId="1590"/>
    <cellStyle name="40 % - Akzent4 6 2 2 2" xfId="4527"/>
    <cellStyle name="40 % - Akzent4 6 2 2 3" xfId="3535"/>
    <cellStyle name="40 % - Akzent4 6 2 3" xfId="2556"/>
    <cellStyle name="40 % - Akzent4 6 3" xfId="1002"/>
    <cellStyle name="40 % - Akzent4 6 3 2" xfId="1983"/>
    <cellStyle name="40 % - Akzent4 6 3 2 2" xfId="4920"/>
    <cellStyle name="40 % - Akzent4 6 3 2 3" xfId="3928"/>
    <cellStyle name="40 % - Akzent4 6 3 3" xfId="2949"/>
    <cellStyle name="40 % - Akzent4 6 4" xfId="1265"/>
    <cellStyle name="40 % - Akzent4 6 4 2" xfId="4202"/>
    <cellStyle name="40 % - Akzent4 6 4 3" xfId="3210"/>
    <cellStyle name="40 % - Akzent4 6 5" xfId="2231"/>
    <cellStyle name="40 % - Akzent4 7" xfId="315"/>
    <cellStyle name="40 % - Akzent4 7 2" xfId="641"/>
    <cellStyle name="40 % - Akzent4 7 2 2" xfId="1623"/>
    <cellStyle name="40 % - Akzent4 7 2 2 2" xfId="4560"/>
    <cellStyle name="40 % - Akzent4 7 2 2 3" xfId="3568"/>
    <cellStyle name="40 % - Akzent4 7 2 3" xfId="2589"/>
    <cellStyle name="40 % - Akzent4 7 3" xfId="808"/>
    <cellStyle name="40 % - Akzent4 7 3 2" xfId="1789"/>
    <cellStyle name="40 % - Akzent4 7 3 2 2" xfId="4726"/>
    <cellStyle name="40 % - Akzent4 7 3 2 3" xfId="3734"/>
    <cellStyle name="40 % - Akzent4 7 3 3" xfId="2755"/>
    <cellStyle name="40 % - Akzent4 7 4" xfId="1298"/>
    <cellStyle name="40 % - Akzent4 7 4 2" xfId="4235"/>
    <cellStyle name="40 % - Akzent4 7 4 3" xfId="3243"/>
    <cellStyle name="40 % - Akzent4 7 5" xfId="2264"/>
    <cellStyle name="40 % - Akzent4 8" xfId="413"/>
    <cellStyle name="40 % - Akzent4 8 2" xfId="1396"/>
    <cellStyle name="40 % - Akzent4 8 2 2" xfId="4333"/>
    <cellStyle name="40 % - Akzent4 8 2 3" xfId="3341"/>
    <cellStyle name="40 % - Akzent4 8 3" xfId="2362"/>
    <cellStyle name="40 % - Akzent4 9" xfId="729"/>
    <cellStyle name="40 % - Akzent4 9 2" xfId="1711"/>
    <cellStyle name="40 % - Akzent4 9 2 2" xfId="4648"/>
    <cellStyle name="40 % - Akzent4 9 2 3" xfId="3656"/>
    <cellStyle name="40 % - Akzent4 9 3" xfId="2677"/>
    <cellStyle name="40 % - Akzent5" xfId="68" builtinId="47" customBuiltin="1"/>
    <cellStyle name="40 % - Akzent5 10" xfId="1021"/>
    <cellStyle name="40 % - Akzent5 10 2" xfId="2001"/>
    <cellStyle name="40 % - Akzent5 10 2 2" xfId="4938"/>
    <cellStyle name="40 % - Akzent5 10 2 3" xfId="3946"/>
    <cellStyle name="40 % - Akzent5 10 3" xfId="3961"/>
    <cellStyle name="40 % - Akzent5 10 4" xfId="2969"/>
    <cellStyle name="40 % - Akzent5 11" xfId="1035"/>
    <cellStyle name="40 % - Akzent5 11 2" xfId="3974"/>
    <cellStyle name="40 % - Akzent5 11 3" xfId="2982"/>
    <cellStyle name="40 % - Akzent5 12" xfId="1073"/>
    <cellStyle name="40 % - Akzent5 12 2" xfId="4010"/>
    <cellStyle name="40 % - Akzent5 12 3" xfId="3018"/>
    <cellStyle name="40 % - Akzent5 13" xfId="2016"/>
    <cellStyle name="40 % - Akzent5 2" xfId="22"/>
    <cellStyle name="40 % - Akzent5 2 2" xfId="92"/>
    <cellStyle name="40 % - Akzent5 2 2 2" xfId="210"/>
    <cellStyle name="40 % - Akzent5 2 2 2 2" xfId="539"/>
    <cellStyle name="40 % - Akzent5 2 2 2 2 2" xfId="1521"/>
    <cellStyle name="40 % - Akzent5 2 2 2 2 2 2" xfId="4458"/>
    <cellStyle name="40 % - Akzent5 2 2 2 2 2 3" xfId="3466"/>
    <cellStyle name="40 % - Akzent5 2 2 2 2 3" xfId="2487"/>
    <cellStyle name="40 % - Akzent5 2 2 2 3" xfId="933"/>
    <cellStyle name="40 % - Akzent5 2 2 2 3 2" xfId="1914"/>
    <cellStyle name="40 % - Akzent5 2 2 2 3 2 2" xfId="4851"/>
    <cellStyle name="40 % - Akzent5 2 2 2 3 2 3" xfId="3859"/>
    <cellStyle name="40 % - Akzent5 2 2 2 3 3" xfId="2880"/>
    <cellStyle name="40 % - Akzent5 2 2 2 4" xfId="1196"/>
    <cellStyle name="40 % - Akzent5 2 2 2 4 2" xfId="4133"/>
    <cellStyle name="40 % - Akzent5 2 2 2 4 3" xfId="3141"/>
    <cellStyle name="40 % - Akzent5 2 2 2 5" xfId="2162"/>
    <cellStyle name="40 % - Akzent5 2 2 3" xfId="337"/>
    <cellStyle name="40 % - Akzent5 2 2 3 2" xfId="663"/>
    <cellStyle name="40 % - Akzent5 2 2 3 2 2" xfId="1645"/>
    <cellStyle name="40 % - Akzent5 2 2 3 2 2 2" xfId="4582"/>
    <cellStyle name="40 % - Akzent5 2 2 3 2 2 3" xfId="3590"/>
    <cellStyle name="40 % - Akzent5 2 2 3 2 3" xfId="2611"/>
    <cellStyle name="40 % - Akzent5 2 2 3 3" xfId="830"/>
    <cellStyle name="40 % - Akzent5 2 2 3 3 2" xfId="1811"/>
    <cellStyle name="40 % - Akzent5 2 2 3 3 2 2" xfId="4748"/>
    <cellStyle name="40 % - Akzent5 2 2 3 3 2 3" xfId="3756"/>
    <cellStyle name="40 % - Akzent5 2 2 3 3 3" xfId="2777"/>
    <cellStyle name="40 % - Akzent5 2 2 3 4" xfId="1320"/>
    <cellStyle name="40 % - Akzent5 2 2 3 4 2" xfId="4257"/>
    <cellStyle name="40 % - Akzent5 2 2 3 4 3" xfId="3265"/>
    <cellStyle name="40 % - Akzent5 2 2 3 5" xfId="2286"/>
    <cellStyle name="40 % - Akzent5 2 2 4" xfId="435"/>
    <cellStyle name="40 % - Akzent5 2 2 4 2" xfId="1418"/>
    <cellStyle name="40 % - Akzent5 2 2 4 2 2" xfId="4355"/>
    <cellStyle name="40 % - Akzent5 2 2 4 2 3" xfId="3363"/>
    <cellStyle name="40 % - Akzent5 2 2 4 3" xfId="2384"/>
    <cellStyle name="40 % - Akzent5 2 2 5" xfId="766"/>
    <cellStyle name="40 % - Akzent5 2 2 5 2" xfId="1748"/>
    <cellStyle name="40 % - Akzent5 2 2 5 2 2" xfId="4685"/>
    <cellStyle name="40 % - Akzent5 2 2 5 2 3" xfId="3693"/>
    <cellStyle name="40 % - Akzent5 2 2 5 3" xfId="2714"/>
    <cellStyle name="40 % - Akzent5 2 2 6" xfId="1093"/>
    <cellStyle name="40 % - Akzent5 2 2 6 2" xfId="4030"/>
    <cellStyle name="40 % - Akzent5 2 2 6 3" xfId="3038"/>
    <cellStyle name="40 % - Akzent5 2 2 7" xfId="2059"/>
    <cellStyle name="40 % - Akzent5 2 3" xfId="128"/>
    <cellStyle name="40 % - Akzent5 2 3 2" xfId="247"/>
    <cellStyle name="40 % - Akzent5 2 3 2 2" xfId="573"/>
    <cellStyle name="40 % - Akzent5 2 3 2 2 2" xfId="1555"/>
    <cellStyle name="40 % - Akzent5 2 3 2 2 2 2" xfId="4492"/>
    <cellStyle name="40 % - Akzent5 2 3 2 2 2 3" xfId="3500"/>
    <cellStyle name="40 % - Akzent5 2 3 2 2 3" xfId="2521"/>
    <cellStyle name="40 % - Akzent5 2 3 2 3" xfId="967"/>
    <cellStyle name="40 % - Akzent5 2 3 2 3 2" xfId="1948"/>
    <cellStyle name="40 % - Akzent5 2 3 2 3 2 2" xfId="4885"/>
    <cellStyle name="40 % - Akzent5 2 3 2 3 2 3" xfId="3893"/>
    <cellStyle name="40 % - Akzent5 2 3 2 3 3" xfId="2914"/>
    <cellStyle name="40 % - Akzent5 2 3 2 4" xfId="1230"/>
    <cellStyle name="40 % - Akzent5 2 3 2 4 2" xfId="4167"/>
    <cellStyle name="40 % - Akzent5 2 3 2 4 3" xfId="3175"/>
    <cellStyle name="40 % - Akzent5 2 3 2 5" xfId="2196"/>
    <cellStyle name="40 % - Akzent5 2 3 3" xfId="372"/>
    <cellStyle name="40 % - Akzent5 2 3 3 2" xfId="698"/>
    <cellStyle name="40 % - Akzent5 2 3 3 2 2" xfId="1680"/>
    <cellStyle name="40 % - Akzent5 2 3 3 2 2 2" xfId="4617"/>
    <cellStyle name="40 % - Akzent5 2 3 3 2 2 3" xfId="3625"/>
    <cellStyle name="40 % - Akzent5 2 3 3 2 3" xfId="2646"/>
    <cellStyle name="40 % - Akzent5 2 3 3 3" xfId="1355"/>
    <cellStyle name="40 % - Akzent5 2 3 3 3 2" xfId="4292"/>
    <cellStyle name="40 % - Akzent5 2 3 3 3 3" xfId="3300"/>
    <cellStyle name="40 % - Akzent5 2 3 3 4" xfId="2321"/>
    <cellStyle name="40 % - Akzent5 2 3 4" xfId="470"/>
    <cellStyle name="40 % - Akzent5 2 3 4 2" xfId="1453"/>
    <cellStyle name="40 % - Akzent5 2 3 4 2 2" xfId="4390"/>
    <cellStyle name="40 % - Akzent5 2 3 4 2 3" xfId="3398"/>
    <cellStyle name="40 % - Akzent5 2 3 4 3" xfId="2419"/>
    <cellStyle name="40 % - Akzent5 2 3 5" xfId="865"/>
    <cellStyle name="40 % - Akzent5 2 3 5 2" xfId="1846"/>
    <cellStyle name="40 % - Akzent5 2 3 5 2 2" xfId="4783"/>
    <cellStyle name="40 % - Akzent5 2 3 5 2 3" xfId="3791"/>
    <cellStyle name="40 % - Akzent5 2 3 5 3" xfId="2812"/>
    <cellStyle name="40 % - Akzent5 2 3 6" xfId="1128"/>
    <cellStyle name="40 % - Akzent5 2 3 6 2" xfId="4065"/>
    <cellStyle name="40 % - Akzent5 2 3 6 3" xfId="3073"/>
    <cellStyle name="40 % - Akzent5 2 3 7" xfId="2094"/>
    <cellStyle name="40 % - Akzent5 2 4" xfId="165"/>
    <cellStyle name="40 % - Akzent5 2 4 2" xfId="505"/>
    <cellStyle name="40 % - Akzent5 2 4 2 2" xfId="1487"/>
    <cellStyle name="40 % - Akzent5 2 4 2 2 2" xfId="4424"/>
    <cellStyle name="40 % - Akzent5 2 4 2 2 3" xfId="3432"/>
    <cellStyle name="40 % - Akzent5 2 4 2 3" xfId="2453"/>
    <cellStyle name="40 % - Akzent5 2 4 3" xfId="899"/>
    <cellStyle name="40 % - Akzent5 2 4 3 2" xfId="1880"/>
    <cellStyle name="40 % - Akzent5 2 4 3 2 2" xfId="4817"/>
    <cellStyle name="40 % - Akzent5 2 4 3 2 3" xfId="3825"/>
    <cellStyle name="40 % - Akzent5 2 4 3 3" xfId="2846"/>
    <cellStyle name="40 % - Akzent5 2 4 4" xfId="1162"/>
    <cellStyle name="40 % - Akzent5 2 4 4 2" xfId="4099"/>
    <cellStyle name="40 % - Akzent5 2 4 4 3" xfId="3107"/>
    <cellStyle name="40 % - Akzent5 2 4 5" xfId="2128"/>
    <cellStyle name="40 % - Akzent5 2 5" xfId="300"/>
    <cellStyle name="40 % - Akzent5 2 5 2" xfId="626"/>
    <cellStyle name="40 % - Akzent5 2 5 2 2" xfId="1608"/>
    <cellStyle name="40 % - Akzent5 2 5 2 2 2" xfId="4545"/>
    <cellStyle name="40 % - Akzent5 2 5 2 2 3" xfId="3553"/>
    <cellStyle name="40 % - Akzent5 2 5 2 3" xfId="2574"/>
    <cellStyle name="40 % - Akzent5 2 5 3" xfId="793"/>
    <cellStyle name="40 % - Akzent5 2 5 3 2" xfId="1774"/>
    <cellStyle name="40 % - Akzent5 2 5 3 2 2" xfId="4711"/>
    <cellStyle name="40 % - Akzent5 2 5 3 2 3" xfId="3719"/>
    <cellStyle name="40 % - Akzent5 2 5 3 3" xfId="2740"/>
    <cellStyle name="40 % - Akzent5 2 5 4" xfId="1283"/>
    <cellStyle name="40 % - Akzent5 2 5 4 2" xfId="4220"/>
    <cellStyle name="40 % - Akzent5 2 5 4 3" xfId="3228"/>
    <cellStyle name="40 % - Akzent5 2 5 5" xfId="2249"/>
    <cellStyle name="40 % - Akzent5 2 6" xfId="398"/>
    <cellStyle name="40 % - Akzent5 2 6 2" xfId="1381"/>
    <cellStyle name="40 % - Akzent5 2 6 2 2" xfId="4318"/>
    <cellStyle name="40 % - Akzent5 2 6 2 3" xfId="3326"/>
    <cellStyle name="40 % - Akzent5 2 6 3" xfId="2347"/>
    <cellStyle name="40 % - Akzent5 2 7" xfId="732"/>
    <cellStyle name="40 % - Akzent5 2 7 2" xfId="1714"/>
    <cellStyle name="40 % - Akzent5 2 7 2 2" xfId="4651"/>
    <cellStyle name="40 % - Akzent5 2 7 2 3" xfId="3659"/>
    <cellStyle name="40 % - Akzent5 2 7 3" xfId="2680"/>
    <cellStyle name="40 % - Akzent5 2 8" xfId="1056"/>
    <cellStyle name="40 % - Akzent5 2 8 2" xfId="3993"/>
    <cellStyle name="40 % - Akzent5 2 8 3" xfId="3001"/>
    <cellStyle name="40 % - Akzent5 2 9" xfId="2034"/>
    <cellStyle name="40 % - Akzent5 3" xfId="115"/>
    <cellStyle name="40 % - Akzent5 3 2" xfId="209"/>
    <cellStyle name="40 % - Akzent5 3 2 2" xfId="538"/>
    <cellStyle name="40 % - Akzent5 3 2 2 2" xfId="1520"/>
    <cellStyle name="40 % - Akzent5 3 2 2 2 2" xfId="4457"/>
    <cellStyle name="40 % - Akzent5 3 2 2 2 3" xfId="3465"/>
    <cellStyle name="40 % - Akzent5 3 2 2 3" xfId="2486"/>
    <cellStyle name="40 % - Akzent5 3 2 3" xfId="932"/>
    <cellStyle name="40 % - Akzent5 3 2 3 2" xfId="1913"/>
    <cellStyle name="40 % - Akzent5 3 2 3 2 2" xfId="4850"/>
    <cellStyle name="40 % - Akzent5 3 2 3 2 3" xfId="3858"/>
    <cellStyle name="40 % - Akzent5 3 2 3 3" xfId="2879"/>
    <cellStyle name="40 % - Akzent5 3 2 4" xfId="1195"/>
    <cellStyle name="40 % - Akzent5 3 2 4 2" xfId="4132"/>
    <cellStyle name="40 % - Akzent5 3 2 4 3" xfId="3140"/>
    <cellStyle name="40 % - Akzent5 3 2 5" xfId="2161"/>
    <cellStyle name="40 % - Akzent5 3 3" xfId="359"/>
    <cellStyle name="40 % - Akzent5 3 3 2" xfId="685"/>
    <cellStyle name="40 % - Akzent5 3 3 2 2" xfId="1667"/>
    <cellStyle name="40 % - Akzent5 3 3 2 2 2" xfId="4604"/>
    <cellStyle name="40 % - Akzent5 3 3 2 2 3" xfId="3612"/>
    <cellStyle name="40 % - Akzent5 3 3 2 3" xfId="2633"/>
    <cellStyle name="40 % - Akzent5 3 3 3" xfId="852"/>
    <cellStyle name="40 % - Akzent5 3 3 3 2" xfId="1833"/>
    <cellStyle name="40 % - Akzent5 3 3 3 2 2" xfId="4770"/>
    <cellStyle name="40 % - Akzent5 3 3 3 2 3" xfId="3778"/>
    <cellStyle name="40 % - Akzent5 3 3 3 3" xfId="2799"/>
    <cellStyle name="40 % - Akzent5 3 3 4" xfId="1342"/>
    <cellStyle name="40 % - Akzent5 3 3 4 2" xfId="4279"/>
    <cellStyle name="40 % - Akzent5 3 3 4 3" xfId="3287"/>
    <cellStyle name="40 % - Akzent5 3 3 5" xfId="2308"/>
    <cellStyle name="40 % - Akzent5 3 4" xfId="457"/>
    <cellStyle name="40 % - Akzent5 3 4 2" xfId="1440"/>
    <cellStyle name="40 % - Akzent5 3 4 2 2" xfId="4377"/>
    <cellStyle name="40 % - Akzent5 3 4 2 3" xfId="3385"/>
    <cellStyle name="40 % - Akzent5 3 4 3" xfId="2406"/>
    <cellStyle name="40 % - Akzent5 3 5" xfId="765"/>
    <cellStyle name="40 % - Akzent5 3 5 2" xfId="1747"/>
    <cellStyle name="40 % - Akzent5 3 5 2 2" xfId="4684"/>
    <cellStyle name="40 % - Akzent5 3 5 2 3" xfId="3692"/>
    <cellStyle name="40 % - Akzent5 3 5 3" xfId="2713"/>
    <cellStyle name="40 % - Akzent5 3 6" xfId="1115"/>
    <cellStyle name="40 % - Akzent5 3 6 2" xfId="4052"/>
    <cellStyle name="40 % - Akzent5 3 6 3" xfId="3060"/>
    <cellStyle name="40 % - Akzent5 3 7" xfId="2081"/>
    <cellStyle name="40 % - Akzent5 4" xfId="164"/>
    <cellStyle name="40 % - Akzent5 4 2" xfId="504"/>
    <cellStyle name="40 % - Akzent5 4 2 2" xfId="1486"/>
    <cellStyle name="40 % - Akzent5 4 2 2 2" xfId="4423"/>
    <cellStyle name="40 % - Akzent5 4 2 2 3" xfId="3431"/>
    <cellStyle name="40 % - Akzent5 4 2 3" xfId="2452"/>
    <cellStyle name="40 % - Akzent5 4 3" xfId="898"/>
    <cellStyle name="40 % - Akzent5 4 3 2" xfId="1879"/>
    <cellStyle name="40 % - Akzent5 4 3 2 2" xfId="4816"/>
    <cellStyle name="40 % - Akzent5 4 3 2 3" xfId="3824"/>
    <cellStyle name="40 % - Akzent5 4 3 3" xfId="2845"/>
    <cellStyle name="40 % - Akzent5 4 4" xfId="1161"/>
    <cellStyle name="40 % - Akzent5 4 4 2" xfId="4098"/>
    <cellStyle name="40 % - Akzent5 4 4 3" xfId="3106"/>
    <cellStyle name="40 % - Akzent5 4 5" xfId="2127"/>
    <cellStyle name="40 % - Akzent5 5" xfId="270"/>
    <cellStyle name="40 % - Akzent5 5 2" xfId="596"/>
    <cellStyle name="40 % - Akzent5 5 2 2" xfId="1578"/>
    <cellStyle name="40 % - Akzent5 5 2 2 2" xfId="4515"/>
    <cellStyle name="40 % - Akzent5 5 2 2 3" xfId="3523"/>
    <cellStyle name="40 % - Akzent5 5 2 3" xfId="2544"/>
    <cellStyle name="40 % - Akzent5 5 3" xfId="990"/>
    <cellStyle name="40 % - Akzent5 5 3 2" xfId="1971"/>
    <cellStyle name="40 % - Akzent5 5 3 2 2" xfId="4908"/>
    <cellStyle name="40 % - Akzent5 5 3 2 3" xfId="3916"/>
    <cellStyle name="40 % - Akzent5 5 3 3" xfId="2937"/>
    <cellStyle name="40 % - Akzent5 5 4" xfId="1253"/>
    <cellStyle name="40 % - Akzent5 5 4 2" xfId="4190"/>
    <cellStyle name="40 % - Akzent5 5 4 3" xfId="3198"/>
    <cellStyle name="40 % - Akzent5 5 5" xfId="2219"/>
    <cellStyle name="40 % - Akzent5 6" xfId="284"/>
    <cellStyle name="40 % - Akzent5 6 2" xfId="610"/>
    <cellStyle name="40 % - Akzent5 6 2 2" xfId="1592"/>
    <cellStyle name="40 % - Akzent5 6 2 2 2" xfId="4529"/>
    <cellStyle name="40 % - Akzent5 6 2 2 3" xfId="3537"/>
    <cellStyle name="40 % - Akzent5 6 2 3" xfId="2558"/>
    <cellStyle name="40 % - Akzent5 6 3" xfId="1004"/>
    <cellStyle name="40 % - Akzent5 6 3 2" xfId="1985"/>
    <cellStyle name="40 % - Akzent5 6 3 2 2" xfId="4922"/>
    <cellStyle name="40 % - Akzent5 6 3 2 3" xfId="3930"/>
    <cellStyle name="40 % - Akzent5 6 3 3" xfId="2951"/>
    <cellStyle name="40 % - Akzent5 6 4" xfId="1267"/>
    <cellStyle name="40 % - Akzent5 6 4 2" xfId="4204"/>
    <cellStyle name="40 % - Akzent5 6 4 3" xfId="3212"/>
    <cellStyle name="40 % - Akzent5 6 5" xfId="2233"/>
    <cellStyle name="40 % - Akzent5 7" xfId="317"/>
    <cellStyle name="40 % - Akzent5 7 2" xfId="643"/>
    <cellStyle name="40 % - Akzent5 7 2 2" xfId="1625"/>
    <cellStyle name="40 % - Akzent5 7 2 2 2" xfId="4562"/>
    <cellStyle name="40 % - Akzent5 7 2 2 3" xfId="3570"/>
    <cellStyle name="40 % - Akzent5 7 2 3" xfId="2591"/>
    <cellStyle name="40 % - Akzent5 7 3" xfId="810"/>
    <cellStyle name="40 % - Akzent5 7 3 2" xfId="1791"/>
    <cellStyle name="40 % - Akzent5 7 3 2 2" xfId="4728"/>
    <cellStyle name="40 % - Akzent5 7 3 2 3" xfId="3736"/>
    <cellStyle name="40 % - Akzent5 7 3 3" xfId="2757"/>
    <cellStyle name="40 % - Akzent5 7 4" xfId="1300"/>
    <cellStyle name="40 % - Akzent5 7 4 2" xfId="4237"/>
    <cellStyle name="40 % - Akzent5 7 4 3" xfId="3245"/>
    <cellStyle name="40 % - Akzent5 7 5" xfId="2266"/>
    <cellStyle name="40 % - Akzent5 8" xfId="415"/>
    <cellStyle name="40 % - Akzent5 8 2" xfId="1398"/>
    <cellStyle name="40 % - Akzent5 8 2 2" xfId="4335"/>
    <cellStyle name="40 % - Akzent5 8 2 3" xfId="3343"/>
    <cellStyle name="40 % - Akzent5 8 3" xfId="2364"/>
    <cellStyle name="40 % - Akzent5 9" xfId="731"/>
    <cellStyle name="40 % - Akzent5 9 2" xfId="1713"/>
    <cellStyle name="40 % - Akzent5 9 2 2" xfId="4650"/>
    <cellStyle name="40 % - Akzent5 9 2 3" xfId="3658"/>
    <cellStyle name="40 % - Akzent5 9 3" xfId="2679"/>
    <cellStyle name="40 % - Akzent6" xfId="72" builtinId="51" customBuiltin="1"/>
    <cellStyle name="40 % - Akzent6 10" xfId="1023"/>
    <cellStyle name="40 % - Akzent6 10 2" xfId="2003"/>
    <cellStyle name="40 % - Akzent6 10 2 2" xfId="4940"/>
    <cellStyle name="40 % - Akzent6 10 2 3" xfId="3948"/>
    <cellStyle name="40 % - Akzent6 10 3" xfId="3963"/>
    <cellStyle name="40 % - Akzent6 10 4" xfId="2971"/>
    <cellStyle name="40 % - Akzent6 11" xfId="1037"/>
    <cellStyle name="40 % - Akzent6 11 2" xfId="3976"/>
    <cellStyle name="40 % - Akzent6 11 3" xfId="2984"/>
    <cellStyle name="40 % - Akzent6 12" xfId="1075"/>
    <cellStyle name="40 % - Akzent6 12 2" xfId="4012"/>
    <cellStyle name="40 % - Akzent6 12 3" xfId="3020"/>
    <cellStyle name="40 % - Akzent6 13" xfId="2018"/>
    <cellStyle name="40 % - Akzent6 2" xfId="23"/>
    <cellStyle name="40 % - Akzent6 2 2" xfId="102"/>
    <cellStyle name="40 % - Akzent6 2 2 2" xfId="212"/>
    <cellStyle name="40 % - Akzent6 2 2 2 2" xfId="541"/>
    <cellStyle name="40 % - Akzent6 2 2 2 2 2" xfId="1523"/>
    <cellStyle name="40 % - Akzent6 2 2 2 2 2 2" xfId="4460"/>
    <cellStyle name="40 % - Akzent6 2 2 2 2 2 3" xfId="3468"/>
    <cellStyle name="40 % - Akzent6 2 2 2 2 3" xfId="2489"/>
    <cellStyle name="40 % - Akzent6 2 2 2 3" xfId="935"/>
    <cellStyle name="40 % - Akzent6 2 2 2 3 2" xfId="1916"/>
    <cellStyle name="40 % - Akzent6 2 2 2 3 2 2" xfId="4853"/>
    <cellStyle name="40 % - Akzent6 2 2 2 3 2 3" xfId="3861"/>
    <cellStyle name="40 % - Akzent6 2 2 2 3 3" xfId="2882"/>
    <cellStyle name="40 % - Akzent6 2 2 2 4" xfId="1198"/>
    <cellStyle name="40 % - Akzent6 2 2 2 4 2" xfId="4135"/>
    <cellStyle name="40 % - Akzent6 2 2 2 4 3" xfId="3143"/>
    <cellStyle name="40 % - Akzent6 2 2 2 5" xfId="2164"/>
    <cellStyle name="40 % - Akzent6 2 2 3" xfId="346"/>
    <cellStyle name="40 % - Akzent6 2 2 3 2" xfId="672"/>
    <cellStyle name="40 % - Akzent6 2 2 3 2 2" xfId="1654"/>
    <cellStyle name="40 % - Akzent6 2 2 3 2 2 2" xfId="4591"/>
    <cellStyle name="40 % - Akzent6 2 2 3 2 2 3" xfId="3599"/>
    <cellStyle name="40 % - Akzent6 2 2 3 2 3" xfId="2620"/>
    <cellStyle name="40 % - Akzent6 2 2 3 3" xfId="839"/>
    <cellStyle name="40 % - Akzent6 2 2 3 3 2" xfId="1820"/>
    <cellStyle name="40 % - Akzent6 2 2 3 3 2 2" xfId="4757"/>
    <cellStyle name="40 % - Akzent6 2 2 3 3 2 3" xfId="3765"/>
    <cellStyle name="40 % - Akzent6 2 2 3 3 3" xfId="2786"/>
    <cellStyle name="40 % - Akzent6 2 2 3 4" xfId="1329"/>
    <cellStyle name="40 % - Akzent6 2 2 3 4 2" xfId="4266"/>
    <cellStyle name="40 % - Akzent6 2 2 3 4 3" xfId="3274"/>
    <cellStyle name="40 % - Akzent6 2 2 3 5" xfId="2295"/>
    <cellStyle name="40 % - Akzent6 2 2 4" xfId="444"/>
    <cellStyle name="40 % - Akzent6 2 2 4 2" xfId="1427"/>
    <cellStyle name="40 % - Akzent6 2 2 4 2 2" xfId="4364"/>
    <cellStyle name="40 % - Akzent6 2 2 4 2 3" xfId="3372"/>
    <cellStyle name="40 % - Akzent6 2 2 4 3" xfId="2393"/>
    <cellStyle name="40 % - Akzent6 2 2 5" xfId="768"/>
    <cellStyle name="40 % - Akzent6 2 2 5 2" xfId="1750"/>
    <cellStyle name="40 % - Akzent6 2 2 5 2 2" xfId="4687"/>
    <cellStyle name="40 % - Akzent6 2 2 5 2 3" xfId="3695"/>
    <cellStyle name="40 % - Akzent6 2 2 5 3" xfId="2716"/>
    <cellStyle name="40 % - Akzent6 2 2 6" xfId="1102"/>
    <cellStyle name="40 % - Akzent6 2 2 6 2" xfId="4039"/>
    <cellStyle name="40 % - Akzent6 2 2 6 3" xfId="3047"/>
    <cellStyle name="40 % - Akzent6 2 2 7" xfId="2068"/>
    <cellStyle name="40 % - Akzent6 2 3" xfId="129"/>
    <cellStyle name="40 % - Akzent6 2 3 2" xfId="248"/>
    <cellStyle name="40 % - Akzent6 2 3 2 2" xfId="574"/>
    <cellStyle name="40 % - Akzent6 2 3 2 2 2" xfId="1556"/>
    <cellStyle name="40 % - Akzent6 2 3 2 2 2 2" xfId="4493"/>
    <cellStyle name="40 % - Akzent6 2 3 2 2 2 3" xfId="3501"/>
    <cellStyle name="40 % - Akzent6 2 3 2 2 3" xfId="2522"/>
    <cellStyle name="40 % - Akzent6 2 3 2 3" xfId="968"/>
    <cellStyle name="40 % - Akzent6 2 3 2 3 2" xfId="1949"/>
    <cellStyle name="40 % - Akzent6 2 3 2 3 2 2" xfId="4886"/>
    <cellStyle name="40 % - Akzent6 2 3 2 3 2 3" xfId="3894"/>
    <cellStyle name="40 % - Akzent6 2 3 2 3 3" xfId="2915"/>
    <cellStyle name="40 % - Akzent6 2 3 2 4" xfId="1231"/>
    <cellStyle name="40 % - Akzent6 2 3 2 4 2" xfId="4168"/>
    <cellStyle name="40 % - Akzent6 2 3 2 4 3" xfId="3176"/>
    <cellStyle name="40 % - Akzent6 2 3 2 5" xfId="2197"/>
    <cellStyle name="40 % - Akzent6 2 3 3" xfId="373"/>
    <cellStyle name="40 % - Akzent6 2 3 3 2" xfId="699"/>
    <cellStyle name="40 % - Akzent6 2 3 3 2 2" xfId="1681"/>
    <cellStyle name="40 % - Akzent6 2 3 3 2 2 2" xfId="4618"/>
    <cellStyle name="40 % - Akzent6 2 3 3 2 2 3" xfId="3626"/>
    <cellStyle name="40 % - Akzent6 2 3 3 2 3" xfId="2647"/>
    <cellStyle name="40 % - Akzent6 2 3 3 3" xfId="1356"/>
    <cellStyle name="40 % - Akzent6 2 3 3 3 2" xfId="4293"/>
    <cellStyle name="40 % - Akzent6 2 3 3 3 3" xfId="3301"/>
    <cellStyle name="40 % - Akzent6 2 3 3 4" xfId="2322"/>
    <cellStyle name="40 % - Akzent6 2 3 4" xfId="471"/>
    <cellStyle name="40 % - Akzent6 2 3 4 2" xfId="1454"/>
    <cellStyle name="40 % - Akzent6 2 3 4 2 2" xfId="4391"/>
    <cellStyle name="40 % - Akzent6 2 3 4 2 3" xfId="3399"/>
    <cellStyle name="40 % - Akzent6 2 3 4 3" xfId="2420"/>
    <cellStyle name="40 % - Akzent6 2 3 5" xfId="866"/>
    <cellStyle name="40 % - Akzent6 2 3 5 2" xfId="1847"/>
    <cellStyle name="40 % - Akzent6 2 3 5 2 2" xfId="4784"/>
    <cellStyle name="40 % - Akzent6 2 3 5 2 3" xfId="3792"/>
    <cellStyle name="40 % - Akzent6 2 3 5 3" xfId="2813"/>
    <cellStyle name="40 % - Akzent6 2 3 6" xfId="1129"/>
    <cellStyle name="40 % - Akzent6 2 3 6 2" xfId="4066"/>
    <cellStyle name="40 % - Akzent6 2 3 6 3" xfId="3074"/>
    <cellStyle name="40 % - Akzent6 2 3 7" xfId="2095"/>
    <cellStyle name="40 % - Akzent6 2 4" xfId="167"/>
    <cellStyle name="40 % - Akzent6 2 4 2" xfId="507"/>
    <cellStyle name="40 % - Akzent6 2 4 2 2" xfId="1489"/>
    <cellStyle name="40 % - Akzent6 2 4 2 2 2" xfId="4426"/>
    <cellStyle name="40 % - Akzent6 2 4 2 2 3" xfId="3434"/>
    <cellStyle name="40 % - Akzent6 2 4 2 3" xfId="2455"/>
    <cellStyle name="40 % - Akzent6 2 4 3" xfId="901"/>
    <cellStyle name="40 % - Akzent6 2 4 3 2" xfId="1882"/>
    <cellStyle name="40 % - Akzent6 2 4 3 2 2" xfId="4819"/>
    <cellStyle name="40 % - Akzent6 2 4 3 2 3" xfId="3827"/>
    <cellStyle name="40 % - Akzent6 2 4 3 3" xfId="2848"/>
    <cellStyle name="40 % - Akzent6 2 4 4" xfId="1164"/>
    <cellStyle name="40 % - Akzent6 2 4 4 2" xfId="4101"/>
    <cellStyle name="40 % - Akzent6 2 4 4 3" xfId="3109"/>
    <cellStyle name="40 % - Akzent6 2 4 5" xfId="2130"/>
    <cellStyle name="40 % - Akzent6 2 5" xfId="301"/>
    <cellStyle name="40 % - Akzent6 2 5 2" xfId="627"/>
    <cellStyle name="40 % - Akzent6 2 5 2 2" xfId="1609"/>
    <cellStyle name="40 % - Akzent6 2 5 2 2 2" xfId="4546"/>
    <cellStyle name="40 % - Akzent6 2 5 2 2 3" xfId="3554"/>
    <cellStyle name="40 % - Akzent6 2 5 2 3" xfId="2575"/>
    <cellStyle name="40 % - Akzent6 2 5 3" xfId="794"/>
    <cellStyle name="40 % - Akzent6 2 5 3 2" xfId="1775"/>
    <cellStyle name="40 % - Akzent6 2 5 3 2 2" xfId="4712"/>
    <cellStyle name="40 % - Akzent6 2 5 3 2 3" xfId="3720"/>
    <cellStyle name="40 % - Akzent6 2 5 3 3" xfId="2741"/>
    <cellStyle name="40 % - Akzent6 2 5 4" xfId="1284"/>
    <cellStyle name="40 % - Akzent6 2 5 4 2" xfId="4221"/>
    <cellStyle name="40 % - Akzent6 2 5 4 3" xfId="3229"/>
    <cellStyle name="40 % - Akzent6 2 5 5" xfId="2250"/>
    <cellStyle name="40 % - Akzent6 2 6" xfId="399"/>
    <cellStyle name="40 % - Akzent6 2 6 2" xfId="1382"/>
    <cellStyle name="40 % - Akzent6 2 6 2 2" xfId="4319"/>
    <cellStyle name="40 % - Akzent6 2 6 2 3" xfId="3327"/>
    <cellStyle name="40 % - Akzent6 2 6 3" xfId="2348"/>
    <cellStyle name="40 % - Akzent6 2 7" xfId="734"/>
    <cellStyle name="40 % - Akzent6 2 7 2" xfId="1716"/>
    <cellStyle name="40 % - Akzent6 2 7 2 2" xfId="4653"/>
    <cellStyle name="40 % - Akzent6 2 7 2 3" xfId="3661"/>
    <cellStyle name="40 % - Akzent6 2 7 3" xfId="2682"/>
    <cellStyle name="40 % - Akzent6 2 8" xfId="1057"/>
    <cellStyle name="40 % - Akzent6 2 8 2" xfId="3994"/>
    <cellStyle name="40 % - Akzent6 2 8 3" xfId="3002"/>
    <cellStyle name="40 % - Akzent6 2 9" xfId="2035"/>
    <cellStyle name="40 % - Akzent6 3" xfId="117"/>
    <cellStyle name="40 % - Akzent6 3 2" xfId="211"/>
    <cellStyle name="40 % - Akzent6 3 2 2" xfId="540"/>
    <cellStyle name="40 % - Akzent6 3 2 2 2" xfId="1522"/>
    <cellStyle name="40 % - Akzent6 3 2 2 2 2" xfId="4459"/>
    <cellStyle name="40 % - Akzent6 3 2 2 2 3" xfId="3467"/>
    <cellStyle name="40 % - Akzent6 3 2 2 3" xfId="2488"/>
    <cellStyle name="40 % - Akzent6 3 2 3" xfId="934"/>
    <cellStyle name="40 % - Akzent6 3 2 3 2" xfId="1915"/>
    <cellStyle name="40 % - Akzent6 3 2 3 2 2" xfId="4852"/>
    <cellStyle name="40 % - Akzent6 3 2 3 2 3" xfId="3860"/>
    <cellStyle name="40 % - Akzent6 3 2 3 3" xfId="2881"/>
    <cellStyle name="40 % - Akzent6 3 2 4" xfId="1197"/>
    <cellStyle name="40 % - Akzent6 3 2 4 2" xfId="4134"/>
    <cellStyle name="40 % - Akzent6 3 2 4 3" xfId="3142"/>
    <cellStyle name="40 % - Akzent6 3 2 5" xfId="2163"/>
    <cellStyle name="40 % - Akzent6 3 3" xfId="361"/>
    <cellStyle name="40 % - Akzent6 3 3 2" xfId="687"/>
    <cellStyle name="40 % - Akzent6 3 3 2 2" xfId="1669"/>
    <cellStyle name="40 % - Akzent6 3 3 2 2 2" xfId="4606"/>
    <cellStyle name="40 % - Akzent6 3 3 2 2 3" xfId="3614"/>
    <cellStyle name="40 % - Akzent6 3 3 2 3" xfId="2635"/>
    <cellStyle name="40 % - Akzent6 3 3 3" xfId="854"/>
    <cellStyle name="40 % - Akzent6 3 3 3 2" xfId="1835"/>
    <cellStyle name="40 % - Akzent6 3 3 3 2 2" xfId="4772"/>
    <cellStyle name="40 % - Akzent6 3 3 3 2 3" xfId="3780"/>
    <cellStyle name="40 % - Akzent6 3 3 3 3" xfId="2801"/>
    <cellStyle name="40 % - Akzent6 3 3 4" xfId="1344"/>
    <cellStyle name="40 % - Akzent6 3 3 4 2" xfId="4281"/>
    <cellStyle name="40 % - Akzent6 3 3 4 3" xfId="3289"/>
    <cellStyle name="40 % - Akzent6 3 3 5" xfId="2310"/>
    <cellStyle name="40 % - Akzent6 3 4" xfId="459"/>
    <cellStyle name="40 % - Akzent6 3 4 2" xfId="1442"/>
    <cellStyle name="40 % - Akzent6 3 4 2 2" xfId="4379"/>
    <cellStyle name="40 % - Akzent6 3 4 2 3" xfId="3387"/>
    <cellStyle name="40 % - Akzent6 3 4 3" xfId="2408"/>
    <cellStyle name="40 % - Akzent6 3 5" xfId="767"/>
    <cellStyle name="40 % - Akzent6 3 5 2" xfId="1749"/>
    <cellStyle name="40 % - Akzent6 3 5 2 2" xfId="4686"/>
    <cellStyle name="40 % - Akzent6 3 5 2 3" xfId="3694"/>
    <cellStyle name="40 % - Akzent6 3 5 3" xfId="2715"/>
    <cellStyle name="40 % - Akzent6 3 6" xfId="1117"/>
    <cellStyle name="40 % - Akzent6 3 6 2" xfId="4054"/>
    <cellStyle name="40 % - Akzent6 3 6 3" xfId="3062"/>
    <cellStyle name="40 % - Akzent6 3 7" xfId="2083"/>
    <cellStyle name="40 % - Akzent6 4" xfId="166"/>
    <cellStyle name="40 % - Akzent6 4 2" xfId="506"/>
    <cellStyle name="40 % - Akzent6 4 2 2" xfId="1488"/>
    <cellStyle name="40 % - Akzent6 4 2 2 2" xfId="4425"/>
    <cellStyle name="40 % - Akzent6 4 2 2 3" xfId="3433"/>
    <cellStyle name="40 % - Akzent6 4 2 3" xfId="2454"/>
    <cellStyle name="40 % - Akzent6 4 3" xfId="900"/>
    <cellStyle name="40 % - Akzent6 4 3 2" xfId="1881"/>
    <cellStyle name="40 % - Akzent6 4 3 2 2" xfId="4818"/>
    <cellStyle name="40 % - Akzent6 4 3 2 3" xfId="3826"/>
    <cellStyle name="40 % - Akzent6 4 3 3" xfId="2847"/>
    <cellStyle name="40 % - Akzent6 4 4" xfId="1163"/>
    <cellStyle name="40 % - Akzent6 4 4 2" xfId="4100"/>
    <cellStyle name="40 % - Akzent6 4 4 3" xfId="3108"/>
    <cellStyle name="40 % - Akzent6 4 5" xfId="2129"/>
    <cellStyle name="40 % - Akzent6 5" xfId="272"/>
    <cellStyle name="40 % - Akzent6 5 2" xfId="598"/>
    <cellStyle name="40 % - Akzent6 5 2 2" xfId="1580"/>
    <cellStyle name="40 % - Akzent6 5 2 2 2" xfId="4517"/>
    <cellStyle name="40 % - Akzent6 5 2 2 3" xfId="3525"/>
    <cellStyle name="40 % - Akzent6 5 2 3" xfId="2546"/>
    <cellStyle name="40 % - Akzent6 5 3" xfId="992"/>
    <cellStyle name="40 % - Akzent6 5 3 2" xfId="1973"/>
    <cellStyle name="40 % - Akzent6 5 3 2 2" xfId="4910"/>
    <cellStyle name="40 % - Akzent6 5 3 2 3" xfId="3918"/>
    <cellStyle name="40 % - Akzent6 5 3 3" xfId="2939"/>
    <cellStyle name="40 % - Akzent6 5 4" xfId="1255"/>
    <cellStyle name="40 % - Akzent6 5 4 2" xfId="4192"/>
    <cellStyle name="40 % - Akzent6 5 4 3" xfId="3200"/>
    <cellStyle name="40 % - Akzent6 5 5" xfId="2221"/>
    <cellStyle name="40 % - Akzent6 6" xfId="286"/>
    <cellStyle name="40 % - Akzent6 6 2" xfId="612"/>
    <cellStyle name="40 % - Akzent6 6 2 2" xfId="1594"/>
    <cellStyle name="40 % - Akzent6 6 2 2 2" xfId="4531"/>
    <cellStyle name="40 % - Akzent6 6 2 2 3" xfId="3539"/>
    <cellStyle name="40 % - Akzent6 6 2 3" xfId="2560"/>
    <cellStyle name="40 % - Akzent6 6 3" xfId="1006"/>
    <cellStyle name="40 % - Akzent6 6 3 2" xfId="1987"/>
    <cellStyle name="40 % - Akzent6 6 3 2 2" xfId="4924"/>
    <cellStyle name="40 % - Akzent6 6 3 2 3" xfId="3932"/>
    <cellStyle name="40 % - Akzent6 6 3 3" xfId="2953"/>
    <cellStyle name="40 % - Akzent6 6 4" xfId="1269"/>
    <cellStyle name="40 % - Akzent6 6 4 2" xfId="4206"/>
    <cellStyle name="40 % - Akzent6 6 4 3" xfId="3214"/>
    <cellStyle name="40 % - Akzent6 6 5" xfId="2235"/>
    <cellStyle name="40 % - Akzent6 7" xfId="319"/>
    <cellStyle name="40 % - Akzent6 7 2" xfId="645"/>
    <cellStyle name="40 % - Akzent6 7 2 2" xfId="1627"/>
    <cellStyle name="40 % - Akzent6 7 2 2 2" xfId="4564"/>
    <cellStyle name="40 % - Akzent6 7 2 2 3" xfId="3572"/>
    <cellStyle name="40 % - Akzent6 7 2 3" xfId="2593"/>
    <cellStyle name="40 % - Akzent6 7 3" xfId="812"/>
    <cellStyle name="40 % - Akzent6 7 3 2" xfId="1793"/>
    <cellStyle name="40 % - Akzent6 7 3 2 2" xfId="4730"/>
    <cellStyle name="40 % - Akzent6 7 3 2 3" xfId="3738"/>
    <cellStyle name="40 % - Akzent6 7 3 3" xfId="2759"/>
    <cellStyle name="40 % - Akzent6 7 4" xfId="1302"/>
    <cellStyle name="40 % - Akzent6 7 4 2" xfId="4239"/>
    <cellStyle name="40 % - Akzent6 7 4 3" xfId="3247"/>
    <cellStyle name="40 % - Akzent6 7 5" xfId="2268"/>
    <cellStyle name="40 % - Akzent6 8" xfId="417"/>
    <cellStyle name="40 % - Akzent6 8 2" xfId="1400"/>
    <cellStyle name="40 % - Akzent6 8 2 2" xfId="4337"/>
    <cellStyle name="40 % - Akzent6 8 2 3" xfId="3345"/>
    <cellStyle name="40 % - Akzent6 8 3" xfId="2366"/>
    <cellStyle name="40 % - Akzent6 9" xfId="733"/>
    <cellStyle name="40 % - Akzent6 9 2" xfId="1715"/>
    <cellStyle name="40 % - Akzent6 9 2 2" xfId="4652"/>
    <cellStyle name="40 % - Akzent6 9 2 3" xfId="3660"/>
    <cellStyle name="40 % - Akzent6 9 3" xfId="2681"/>
    <cellStyle name="60 % - Akzent1" xfId="53" builtinId="32" customBuiltin="1"/>
    <cellStyle name="60 % - Akzent2" xfId="57" builtinId="36" customBuiltin="1"/>
    <cellStyle name="60 % - Akzent3" xfId="61" builtinId="40" customBuiltin="1"/>
    <cellStyle name="60 % - Akzent4" xfId="65" builtinId="44" customBuiltin="1"/>
    <cellStyle name="60 % - Akzent5" xfId="69" builtinId="48" customBuiltin="1"/>
    <cellStyle name="60 % - Akzent6" xfId="73" builtinId="52" customBuiltin="1"/>
    <cellStyle name="Akzent1" xfId="50" builtinId="29" customBuiltin="1"/>
    <cellStyle name="Akzent2" xfId="54" builtinId="33" customBuiltin="1"/>
    <cellStyle name="Akzent3" xfId="58" builtinId="37" customBuiltin="1"/>
    <cellStyle name="Akzent4" xfId="62" builtinId="41" customBuiltin="1"/>
    <cellStyle name="Akzent5" xfId="66" builtinId="45" customBuiltin="1"/>
    <cellStyle name="Akzent6" xfId="70" builtinId="49" customBuiltin="1"/>
    <cellStyle name="Ausgabe" xfId="43" builtinId="21" customBuiltin="1"/>
    <cellStyle name="Berechnung" xfId="44" builtinId="22" customBuiltin="1"/>
    <cellStyle name="Eingabe" xfId="42" builtinId="20" customBuiltin="1"/>
    <cellStyle name="Ergebnis" xfId="49" builtinId="25" customBuiltin="1"/>
    <cellStyle name="Erklärender Text" xfId="48" builtinId="53" customBuiltin="1"/>
    <cellStyle name="Gut" xfId="39" builtinId="26" customBuiltin="1"/>
    <cellStyle name="Hyperlink" xfId="1025" builtinId="8" customBuiltin="1"/>
    <cellStyle name="Hyperlink 2" xfId="1040"/>
    <cellStyle name="Hyperlink 3" xfId="1039"/>
    <cellStyle name="Komma 2" xfId="6"/>
    <cellStyle name="Komma 2 2" xfId="221"/>
    <cellStyle name="Neutral" xfId="41" builtinId="28" customBuiltin="1"/>
    <cellStyle name="Notiz 2" xfId="24"/>
    <cellStyle name="Notiz 2 2" xfId="90"/>
    <cellStyle name="Notiz 2 2 2" xfId="213"/>
    <cellStyle name="Notiz 2 2 2 2" xfId="542"/>
    <cellStyle name="Notiz 2 2 2 2 2" xfId="1524"/>
    <cellStyle name="Notiz 2 2 2 2 2 2" xfId="4461"/>
    <cellStyle name="Notiz 2 2 2 2 2 3" xfId="3469"/>
    <cellStyle name="Notiz 2 2 2 2 3" xfId="2490"/>
    <cellStyle name="Notiz 2 2 2 3" xfId="936"/>
    <cellStyle name="Notiz 2 2 2 3 2" xfId="1917"/>
    <cellStyle name="Notiz 2 2 2 3 2 2" xfId="4854"/>
    <cellStyle name="Notiz 2 2 2 3 2 3" xfId="3862"/>
    <cellStyle name="Notiz 2 2 2 3 3" xfId="2883"/>
    <cellStyle name="Notiz 2 2 2 4" xfId="1199"/>
    <cellStyle name="Notiz 2 2 2 4 2" xfId="4136"/>
    <cellStyle name="Notiz 2 2 2 4 3" xfId="3144"/>
    <cellStyle name="Notiz 2 2 2 5" xfId="2165"/>
    <cellStyle name="Notiz 2 2 3" xfId="335"/>
    <cellStyle name="Notiz 2 2 3 2" xfId="661"/>
    <cellStyle name="Notiz 2 2 3 2 2" xfId="1643"/>
    <cellStyle name="Notiz 2 2 3 2 2 2" xfId="4580"/>
    <cellStyle name="Notiz 2 2 3 2 2 3" xfId="3588"/>
    <cellStyle name="Notiz 2 2 3 2 3" xfId="2609"/>
    <cellStyle name="Notiz 2 2 3 3" xfId="828"/>
    <cellStyle name="Notiz 2 2 3 3 2" xfId="1809"/>
    <cellStyle name="Notiz 2 2 3 3 2 2" xfId="4746"/>
    <cellStyle name="Notiz 2 2 3 3 2 3" xfId="3754"/>
    <cellStyle name="Notiz 2 2 3 3 3" xfId="2775"/>
    <cellStyle name="Notiz 2 2 3 4" xfId="1318"/>
    <cellStyle name="Notiz 2 2 3 4 2" xfId="4255"/>
    <cellStyle name="Notiz 2 2 3 4 3" xfId="3263"/>
    <cellStyle name="Notiz 2 2 3 5" xfId="2284"/>
    <cellStyle name="Notiz 2 2 4" xfId="433"/>
    <cellStyle name="Notiz 2 2 4 2" xfId="1416"/>
    <cellStyle name="Notiz 2 2 4 2 2" xfId="4353"/>
    <cellStyle name="Notiz 2 2 4 2 3" xfId="3361"/>
    <cellStyle name="Notiz 2 2 4 3" xfId="2382"/>
    <cellStyle name="Notiz 2 2 5" xfId="769"/>
    <cellStyle name="Notiz 2 2 5 2" xfId="1751"/>
    <cellStyle name="Notiz 2 2 5 2 2" xfId="4688"/>
    <cellStyle name="Notiz 2 2 5 2 3" xfId="3696"/>
    <cellStyle name="Notiz 2 2 5 3" xfId="2717"/>
    <cellStyle name="Notiz 2 2 6" xfId="1091"/>
    <cellStyle name="Notiz 2 2 6 2" xfId="4028"/>
    <cellStyle name="Notiz 2 2 6 3" xfId="3036"/>
    <cellStyle name="Notiz 2 2 7" xfId="2057"/>
    <cellStyle name="Notiz 2 3" xfId="130"/>
    <cellStyle name="Notiz 2 3 2" xfId="249"/>
    <cellStyle name="Notiz 2 3 2 2" xfId="575"/>
    <cellStyle name="Notiz 2 3 2 2 2" xfId="1557"/>
    <cellStyle name="Notiz 2 3 2 2 2 2" xfId="4494"/>
    <cellStyle name="Notiz 2 3 2 2 2 3" xfId="3502"/>
    <cellStyle name="Notiz 2 3 2 2 3" xfId="2523"/>
    <cellStyle name="Notiz 2 3 2 3" xfId="969"/>
    <cellStyle name="Notiz 2 3 2 3 2" xfId="1950"/>
    <cellStyle name="Notiz 2 3 2 3 2 2" xfId="4887"/>
    <cellStyle name="Notiz 2 3 2 3 2 3" xfId="3895"/>
    <cellStyle name="Notiz 2 3 2 3 3" xfId="2916"/>
    <cellStyle name="Notiz 2 3 2 4" xfId="1232"/>
    <cellStyle name="Notiz 2 3 2 4 2" xfId="4169"/>
    <cellStyle name="Notiz 2 3 2 4 3" xfId="3177"/>
    <cellStyle name="Notiz 2 3 2 5" xfId="2198"/>
    <cellStyle name="Notiz 2 3 3" xfId="374"/>
    <cellStyle name="Notiz 2 3 3 2" xfId="700"/>
    <cellStyle name="Notiz 2 3 3 2 2" xfId="1682"/>
    <cellStyle name="Notiz 2 3 3 2 2 2" xfId="4619"/>
    <cellStyle name="Notiz 2 3 3 2 2 3" xfId="3627"/>
    <cellStyle name="Notiz 2 3 3 2 3" xfId="2648"/>
    <cellStyle name="Notiz 2 3 3 3" xfId="1357"/>
    <cellStyle name="Notiz 2 3 3 3 2" xfId="4294"/>
    <cellStyle name="Notiz 2 3 3 3 3" xfId="3302"/>
    <cellStyle name="Notiz 2 3 3 4" xfId="2323"/>
    <cellStyle name="Notiz 2 3 4" xfId="472"/>
    <cellStyle name="Notiz 2 3 4 2" xfId="1455"/>
    <cellStyle name="Notiz 2 3 4 2 2" xfId="4392"/>
    <cellStyle name="Notiz 2 3 4 2 3" xfId="3400"/>
    <cellStyle name="Notiz 2 3 4 3" xfId="2421"/>
    <cellStyle name="Notiz 2 3 5" xfId="867"/>
    <cellStyle name="Notiz 2 3 5 2" xfId="1848"/>
    <cellStyle name="Notiz 2 3 5 2 2" xfId="4785"/>
    <cellStyle name="Notiz 2 3 5 2 3" xfId="3793"/>
    <cellStyle name="Notiz 2 3 5 3" xfId="2814"/>
    <cellStyle name="Notiz 2 3 6" xfId="1130"/>
    <cellStyle name="Notiz 2 3 6 2" xfId="4067"/>
    <cellStyle name="Notiz 2 3 6 3" xfId="3075"/>
    <cellStyle name="Notiz 2 3 7" xfId="2096"/>
    <cellStyle name="Notiz 2 4" xfId="168"/>
    <cellStyle name="Notiz 2 4 2" xfId="508"/>
    <cellStyle name="Notiz 2 4 2 2" xfId="1490"/>
    <cellStyle name="Notiz 2 4 2 2 2" xfId="4427"/>
    <cellStyle name="Notiz 2 4 2 2 3" xfId="3435"/>
    <cellStyle name="Notiz 2 4 2 3" xfId="2456"/>
    <cellStyle name="Notiz 2 4 3" xfId="902"/>
    <cellStyle name="Notiz 2 4 3 2" xfId="1883"/>
    <cellStyle name="Notiz 2 4 3 2 2" xfId="4820"/>
    <cellStyle name="Notiz 2 4 3 2 3" xfId="3828"/>
    <cellStyle name="Notiz 2 4 3 3" xfId="2849"/>
    <cellStyle name="Notiz 2 4 4" xfId="1165"/>
    <cellStyle name="Notiz 2 4 4 2" xfId="4102"/>
    <cellStyle name="Notiz 2 4 4 3" xfId="3110"/>
    <cellStyle name="Notiz 2 4 5" xfId="2131"/>
    <cellStyle name="Notiz 2 5" xfId="302"/>
    <cellStyle name="Notiz 2 5 2" xfId="628"/>
    <cellStyle name="Notiz 2 5 2 2" xfId="1610"/>
    <cellStyle name="Notiz 2 5 2 2 2" xfId="4547"/>
    <cellStyle name="Notiz 2 5 2 2 3" xfId="3555"/>
    <cellStyle name="Notiz 2 5 2 3" xfId="2576"/>
    <cellStyle name="Notiz 2 5 3" xfId="795"/>
    <cellStyle name="Notiz 2 5 3 2" xfId="1776"/>
    <cellStyle name="Notiz 2 5 3 2 2" xfId="4713"/>
    <cellStyle name="Notiz 2 5 3 2 3" xfId="3721"/>
    <cellStyle name="Notiz 2 5 3 3" xfId="2742"/>
    <cellStyle name="Notiz 2 5 4" xfId="1285"/>
    <cellStyle name="Notiz 2 5 4 2" xfId="4222"/>
    <cellStyle name="Notiz 2 5 4 3" xfId="3230"/>
    <cellStyle name="Notiz 2 5 5" xfId="2251"/>
    <cellStyle name="Notiz 2 6" xfId="400"/>
    <cellStyle name="Notiz 2 6 2" xfId="1383"/>
    <cellStyle name="Notiz 2 6 2 2" xfId="4320"/>
    <cellStyle name="Notiz 2 6 2 3" xfId="3328"/>
    <cellStyle name="Notiz 2 6 3" xfId="2349"/>
    <cellStyle name="Notiz 2 7" xfId="735"/>
    <cellStyle name="Notiz 2 7 2" xfId="1717"/>
    <cellStyle name="Notiz 2 7 2 2" xfId="4654"/>
    <cellStyle name="Notiz 2 7 2 3" xfId="3662"/>
    <cellStyle name="Notiz 2 7 3" xfId="2683"/>
    <cellStyle name="Notiz 2 8" xfId="1058"/>
    <cellStyle name="Notiz 2 8 2" xfId="3995"/>
    <cellStyle name="Notiz 2 8 3" xfId="3003"/>
    <cellStyle name="Notiz 2 9" xfId="2036"/>
    <cellStyle name="Notiz 3" xfId="25"/>
    <cellStyle name="Notiz 3 2" xfId="91"/>
    <cellStyle name="Notiz 3 2 2" xfId="214"/>
    <cellStyle name="Notiz 3 2 2 2" xfId="543"/>
    <cellStyle name="Notiz 3 2 2 2 2" xfId="1525"/>
    <cellStyle name="Notiz 3 2 2 2 2 2" xfId="4462"/>
    <cellStyle name="Notiz 3 2 2 2 2 3" xfId="3470"/>
    <cellStyle name="Notiz 3 2 2 2 3" xfId="2491"/>
    <cellStyle name="Notiz 3 2 2 3" xfId="937"/>
    <cellStyle name="Notiz 3 2 2 3 2" xfId="1918"/>
    <cellStyle name="Notiz 3 2 2 3 2 2" xfId="4855"/>
    <cellStyle name="Notiz 3 2 2 3 2 3" xfId="3863"/>
    <cellStyle name="Notiz 3 2 2 3 3" xfId="2884"/>
    <cellStyle name="Notiz 3 2 2 4" xfId="1200"/>
    <cellStyle name="Notiz 3 2 2 4 2" xfId="4137"/>
    <cellStyle name="Notiz 3 2 2 4 3" xfId="3145"/>
    <cellStyle name="Notiz 3 2 2 5" xfId="2166"/>
    <cellStyle name="Notiz 3 2 3" xfId="336"/>
    <cellStyle name="Notiz 3 2 3 2" xfId="662"/>
    <cellStyle name="Notiz 3 2 3 2 2" xfId="1644"/>
    <cellStyle name="Notiz 3 2 3 2 2 2" xfId="4581"/>
    <cellStyle name="Notiz 3 2 3 2 2 3" xfId="3589"/>
    <cellStyle name="Notiz 3 2 3 2 3" xfId="2610"/>
    <cellStyle name="Notiz 3 2 3 3" xfId="829"/>
    <cellStyle name="Notiz 3 2 3 3 2" xfId="1810"/>
    <cellStyle name="Notiz 3 2 3 3 2 2" xfId="4747"/>
    <cellStyle name="Notiz 3 2 3 3 2 3" xfId="3755"/>
    <cellStyle name="Notiz 3 2 3 3 3" xfId="2776"/>
    <cellStyle name="Notiz 3 2 3 4" xfId="1319"/>
    <cellStyle name="Notiz 3 2 3 4 2" xfId="4256"/>
    <cellStyle name="Notiz 3 2 3 4 3" xfId="3264"/>
    <cellStyle name="Notiz 3 2 3 5" xfId="2285"/>
    <cellStyle name="Notiz 3 2 4" xfId="434"/>
    <cellStyle name="Notiz 3 2 4 2" xfId="1417"/>
    <cellStyle name="Notiz 3 2 4 2 2" xfId="4354"/>
    <cellStyle name="Notiz 3 2 4 2 3" xfId="3362"/>
    <cellStyle name="Notiz 3 2 4 3" xfId="2383"/>
    <cellStyle name="Notiz 3 2 5" xfId="770"/>
    <cellStyle name="Notiz 3 2 5 2" xfId="1752"/>
    <cellStyle name="Notiz 3 2 5 2 2" xfId="4689"/>
    <cellStyle name="Notiz 3 2 5 2 3" xfId="3697"/>
    <cellStyle name="Notiz 3 2 5 3" xfId="2718"/>
    <cellStyle name="Notiz 3 2 6" xfId="1092"/>
    <cellStyle name="Notiz 3 2 6 2" xfId="4029"/>
    <cellStyle name="Notiz 3 2 6 3" xfId="3037"/>
    <cellStyle name="Notiz 3 2 7" xfId="2058"/>
    <cellStyle name="Notiz 3 3" xfId="131"/>
    <cellStyle name="Notiz 3 3 2" xfId="250"/>
    <cellStyle name="Notiz 3 3 2 2" xfId="576"/>
    <cellStyle name="Notiz 3 3 2 2 2" xfId="1558"/>
    <cellStyle name="Notiz 3 3 2 2 2 2" xfId="4495"/>
    <cellStyle name="Notiz 3 3 2 2 2 3" xfId="3503"/>
    <cellStyle name="Notiz 3 3 2 2 3" xfId="2524"/>
    <cellStyle name="Notiz 3 3 2 3" xfId="970"/>
    <cellStyle name="Notiz 3 3 2 3 2" xfId="1951"/>
    <cellStyle name="Notiz 3 3 2 3 2 2" xfId="4888"/>
    <cellStyle name="Notiz 3 3 2 3 2 3" xfId="3896"/>
    <cellStyle name="Notiz 3 3 2 3 3" xfId="2917"/>
    <cellStyle name="Notiz 3 3 2 4" xfId="1233"/>
    <cellStyle name="Notiz 3 3 2 4 2" xfId="4170"/>
    <cellStyle name="Notiz 3 3 2 4 3" xfId="3178"/>
    <cellStyle name="Notiz 3 3 2 5" xfId="2199"/>
    <cellStyle name="Notiz 3 3 3" xfId="375"/>
    <cellStyle name="Notiz 3 3 3 2" xfId="701"/>
    <cellStyle name="Notiz 3 3 3 2 2" xfId="1683"/>
    <cellStyle name="Notiz 3 3 3 2 2 2" xfId="4620"/>
    <cellStyle name="Notiz 3 3 3 2 2 3" xfId="3628"/>
    <cellStyle name="Notiz 3 3 3 2 3" xfId="2649"/>
    <cellStyle name="Notiz 3 3 3 3" xfId="1358"/>
    <cellStyle name="Notiz 3 3 3 3 2" xfId="4295"/>
    <cellStyle name="Notiz 3 3 3 3 3" xfId="3303"/>
    <cellStyle name="Notiz 3 3 3 4" xfId="2324"/>
    <cellStyle name="Notiz 3 3 4" xfId="473"/>
    <cellStyle name="Notiz 3 3 4 2" xfId="1456"/>
    <cellStyle name="Notiz 3 3 4 2 2" xfId="4393"/>
    <cellStyle name="Notiz 3 3 4 2 3" xfId="3401"/>
    <cellStyle name="Notiz 3 3 4 3" xfId="2422"/>
    <cellStyle name="Notiz 3 3 5" xfId="868"/>
    <cellStyle name="Notiz 3 3 5 2" xfId="1849"/>
    <cellStyle name="Notiz 3 3 5 2 2" xfId="4786"/>
    <cellStyle name="Notiz 3 3 5 2 3" xfId="3794"/>
    <cellStyle name="Notiz 3 3 5 3" xfId="2815"/>
    <cellStyle name="Notiz 3 3 6" xfId="1131"/>
    <cellStyle name="Notiz 3 3 6 2" xfId="4068"/>
    <cellStyle name="Notiz 3 3 6 3" xfId="3076"/>
    <cellStyle name="Notiz 3 3 7" xfId="2097"/>
    <cellStyle name="Notiz 3 4" xfId="169"/>
    <cellStyle name="Notiz 3 4 2" xfId="509"/>
    <cellStyle name="Notiz 3 4 2 2" xfId="1491"/>
    <cellStyle name="Notiz 3 4 2 2 2" xfId="4428"/>
    <cellStyle name="Notiz 3 4 2 2 3" xfId="3436"/>
    <cellStyle name="Notiz 3 4 2 3" xfId="2457"/>
    <cellStyle name="Notiz 3 4 3" xfId="903"/>
    <cellStyle name="Notiz 3 4 3 2" xfId="1884"/>
    <cellStyle name="Notiz 3 4 3 2 2" xfId="4821"/>
    <cellStyle name="Notiz 3 4 3 2 3" xfId="3829"/>
    <cellStyle name="Notiz 3 4 3 3" xfId="2850"/>
    <cellStyle name="Notiz 3 4 4" xfId="1166"/>
    <cellStyle name="Notiz 3 4 4 2" xfId="4103"/>
    <cellStyle name="Notiz 3 4 4 3" xfId="3111"/>
    <cellStyle name="Notiz 3 4 5" xfId="2132"/>
    <cellStyle name="Notiz 3 5" xfId="303"/>
    <cellStyle name="Notiz 3 5 2" xfId="629"/>
    <cellStyle name="Notiz 3 5 2 2" xfId="1611"/>
    <cellStyle name="Notiz 3 5 2 2 2" xfId="4548"/>
    <cellStyle name="Notiz 3 5 2 2 3" xfId="3556"/>
    <cellStyle name="Notiz 3 5 2 3" xfId="2577"/>
    <cellStyle name="Notiz 3 5 3" xfId="796"/>
    <cellStyle name="Notiz 3 5 3 2" xfId="1777"/>
    <cellStyle name="Notiz 3 5 3 2 2" xfId="4714"/>
    <cellStyle name="Notiz 3 5 3 2 3" xfId="3722"/>
    <cellStyle name="Notiz 3 5 3 3" xfId="2743"/>
    <cellStyle name="Notiz 3 5 4" xfId="1286"/>
    <cellStyle name="Notiz 3 5 4 2" xfId="4223"/>
    <cellStyle name="Notiz 3 5 4 3" xfId="3231"/>
    <cellStyle name="Notiz 3 5 5" xfId="2252"/>
    <cellStyle name="Notiz 3 6" xfId="401"/>
    <cellStyle name="Notiz 3 6 2" xfId="1384"/>
    <cellStyle name="Notiz 3 6 2 2" xfId="4321"/>
    <cellStyle name="Notiz 3 6 2 3" xfId="3329"/>
    <cellStyle name="Notiz 3 6 3" xfId="2350"/>
    <cellStyle name="Notiz 3 7" xfId="736"/>
    <cellStyle name="Notiz 3 7 2" xfId="1718"/>
    <cellStyle name="Notiz 3 7 2 2" xfId="4655"/>
    <cellStyle name="Notiz 3 7 2 3" xfId="3663"/>
    <cellStyle name="Notiz 3 7 3" xfId="2684"/>
    <cellStyle name="Notiz 3 8" xfId="1059"/>
    <cellStyle name="Notiz 3 8 2" xfId="3996"/>
    <cellStyle name="Notiz 3 8 3" xfId="3004"/>
    <cellStyle name="Notiz 3 9" xfId="2037"/>
    <cellStyle name="Notiz 4" xfId="105"/>
    <cellStyle name="Notiz 4 2" xfId="236"/>
    <cellStyle name="Notiz 4 2 2" xfId="562"/>
    <cellStyle name="Notiz 4 2 2 2" xfId="1544"/>
    <cellStyle name="Notiz 4 2 2 2 2" xfId="4481"/>
    <cellStyle name="Notiz 4 2 2 2 3" xfId="3489"/>
    <cellStyle name="Notiz 4 2 2 3" xfId="2510"/>
    <cellStyle name="Notiz 4 2 3" xfId="956"/>
    <cellStyle name="Notiz 4 2 3 2" xfId="1937"/>
    <cellStyle name="Notiz 4 2 3 2 2" xfId="4874"/>
    <cellStyle name="Notiz 4 2 3 2 3" xfId="3882"/>
    <cellStyle name="Notiz 4 2 3 3" xfId="2903"/>
    <cellStyle name="Notiz 4 2 4" xfId="1219"/>
    <cellStyle name="Notiz 4 2 4 2" xfId="4156"/>
    <cellStyle name="Notiz 4 2 4 3" xfId="3164"/>
    <cellStyle name="Notiz 4 2 5" xfId="2185"/>
    <cellStyle name="Notiz 4 3" xfId="349"/>
    <cellStyle name="Notiz 4 3 2" xfId="675"/>
    <cellStyle name="Notiz 4 3 2 2" xfId="1657"/>
    <cellStyle name="Notiz 4 3 2 2 2" xfId="4594"/>
    <cellStyle name="Notiz 4 3 2 2 3" xfId="3602"/>
    <cellStyle name="Notiz 4 3 2 3" xfId="2623"/>
    <cellStyle name="Notiz 4 3 3" xfId="1332"/>
    <cellStyle name="Notiz 4 3 3 2" xfId="4269"/>
    <cellStyle name="Notiz 4 3 3 3" xfId="3277"/>
    <cellStyle name="Notiz 4 3 4" xfId="2298"/>
    <cellStyle name="Notiz 4 4" xfId="447"/>
    <cellStyle name="Notiz 4 4 2" xfId="1430"/>
    <cellStyle name="Notiz 4 4 2 2" xfId="4367"/>
    <cellStyle name="Notiz 4 4 2 3" xfId="3375"/>
    <cellStyle name="Notiz 4 4 3" xfId="2396"/>
    <cellStyle name="Notiz 4 5" xfId="842"/>
    <cellStyle name="Notiz 4 5 2" xfId="1823"/>
    <cellStyle name="Notiz 4 5 2 2" xfId="4760"/>
    <cellStyle name="Notiz 4 5 2 3" xfId="3768"/>
    <cellStyle name="Notiz 4 5 3" xfId="2789"/>
    <cellStyle name="Notiz 4 6" xfId="1105"/>
    <cellStyle name="Notiz 4 6 2" xfId="4042"/>
    <cellStyle name="Notiz 4 6 3" xfId="3050"/>
    <cellStyle name="Notiz 4 7" xfId="2071"/>
    <cellStyle name="Notiz 5" xfId="260"/>
    <cellStyle name="Notiz 5 2" xfId="586"/>
    <cellStyle name="Notiz 5 2 2" xfId="1568"/>
    <cellStyle name="Notiz 5 2 2 2" xfId="4505"/>
    <cellStyle name="Notiz 5 2 2 3" xfId="3513"/>
    <cellStyle name="Notiz 5 2 3" xfId="2534"/>
    <cellStyle name="Notiz 5 3" xfId="980"/>
    <cellStyle name="Notiz 5 3 2" xfId="1961"/>
    <cellStyle name="Notiz 5 3 2 2" xfId="4898"/>
    <cellStyle name="Notiz 5 3 2 3" xfId="3906"/>
    <cellStyle name="Notiz 5 3 3" xfId="2927"/>
    <cellStyle name="Notiz 5 4" xfId="1243"/>
    <cellStyle name="Notiz 5 4 2" xfId="4180"/>
    <cellStyle name="Notiz 5 4 3" xfId="3188"/>
    <cellStyle name="Notiz 5 5" xfId="2209"/>
    <cellStyle name="Notiz 6" xfId="274"/>
    <cellStyle name="Notiz 6 2" xfId="600"/>
    <cellStyle name="Notiz 6 2 2" xfId="1582"/>
    <cellStyle name="Notiz 6 2 2 2" xfId="4519"/>
    <cellStyle name="Notiz 6 2 2 3" xfId="3527"/>
    <cellStyle name="Notiz 6 2 3" xfId="2548"/>
    <cellStyle name="Notiz 6 3" xfId="994"/>
    <cellStyle name="Notiz 6 3 2" xfId="1975"/>
    <cellStyle name="Notiz 6 3 2 2" xfId="4912"/>
    <cellStyle name="Notiz 6 3 2 3" xfId="3920"/>
    <cellStyle name="Notiz 6 3 3" xfId="2941"/>
    <cellStyle name="Notiz 6 4" xfId="1257"/>
    <cellStyle name="Notiz 6 4 2" xfId="4194"/>
    <cellStyle name="Notiz 6 4 3" xfId="3202"/>
    <cellStyle name="Notiz 6 5" xfId="2223"/>
    <cellStyle name="Notiz 7" xfId="1011"/>
    <cellStyle name="Notiz 7 2" xfId="1991"/>
    <cellStyle name="Notiz 7 2 2" xfId="4928"/>
    <cellStyle name="Notiz 7 2 3" xfId="3936"/>
    <cellStyle name="Notiz 7 3" xfId="3951"/>
    <cellStyle name="Notiz 7 4" xfId="2959"/>
    <cellStyle name="Prozent" xfId="1" builtinId="5"/>
    <cellStyle name="Prozent 2" xfId="31"/>
    <cellStyle name="Prozent 3" xfId="2020"/>
    <cellStyle name="Schlecht" xfId="40" builtinId="27" customBuiltin="1"/>
    <cellStyle name="Standard" xfId="0" builtinId="0"/>
    <cellStyle name="Standard 10" xfId="177"/>
    <cellStyle name="Standard 10 2" xfId="218"/>
    <cellStyle name="Standard 11" xfId="188"/>
    <cellStyle name="Standard 12" xfId="143"/>
    <cellStyle name="Standard 12 2" xfId="483"/>
    <cellStyle name="Standard 12 3" xfId="4943"/>
    <cellStyle name="Standard 13" xfId="259"/>
    <cellStyle name="Standard 13 2" xfId="585"/>
    <cellStyle name="Standard 13 2 2" xfId="1567"/>
    <cellStyle name="Standard 13 2 2 2" xfId="4504"/>
    <cellStyle name="Standard 13 2 2 3" xfId="3512"/>
    <cellStyle name="Standard 13 2 3" xfId="2533"/>
    <cellStyle name="Standard 13 3" xfId="979"/>
    <cellStyle name="Standard 13 3 2" xfId="1960"/>
    <cellStyle name="Standard 13 3 2 2" xfId="4897"/>
    <cellStyle name="Standard 13 3 2 3" xfId="3905"/>
    <cellStyle name="Standard 13 3 3" xfId="2926"/>
    <cellStyle name="Standard 13 4" xfId="1242"/>
    <cellStyle name="Standard 13 4 2" xfId="4179"/>
    <cellStyle name="Standard 13 4 3" xfId="3187"/>
    <cellStyle name="Standard 13 5" xfId="2208"/>
    <cellStyle name="Standard 14" xfId="273"/>
    <cellStyle name="Standard 14 2" xfId="599"/>
    <cellStyle name="Standard 14 2 2" xfId="1581"/>
    <cellStyle name="Standard 14 2 2 2" xfId="4518"/>
    <cellStyle name="Standard 14 2 2 3" xfId="3526"/>
    <cellStyle name="Standard 14 2 3" xfId="2547"/>
    <cellStyle name="Standard 14 3" xfId="993"/>
    <cellStyle name="Standard 14 3 2" xfId="1974"/>
    <cellStyle name="Standard 14 3 2 2" xfId="4911"/>
    <cellStyle name="Standard 14 3 2 3" xfId="3919"/>
    <cellStyle name="Standard 14 3 3" xfId="2940"/>
    <cellStyle name="Standard 14 4" xfId="1256"/>
    <cellStyle name="Standard 14 4 2" xfId="4193"/>
    <cellStyle name="Standard 14 4 3" xfId="3201"/>
    <cellStyle name="Standard 14 5" xfId="2222"/>
    <cellStyle name="Standard 15" xfId="779"/>
    <cellStyle name="Standard 16" xfId="1007"/>
    <cellStyle name="Standard 17" xfId="1010"/>
    <cellStyle name="Standard 17 2" xfId="1990"/>
    <cellStyle name="Standard 17 2 2" xfId="4927"/>
    <cellStyle name="Standard 17 2 3" xfId="3935"/>
    <cellStyle name="Standard 17 3" xfId="2019"/>
    <cellStyle name="Standard 17 4" xfId="3950"/>
    <cellStyle name="Standard 17 5" xfId="2958"/>
    <cellStyle name="Standard 18" xfId="1041"/>
    <cellStyle name="Standard 18 2" xfId="2956"/>
    <cellStyle name="Standard 18 3" xfId="3978"/>
    <cellStyle name="Standard 18 4" xfId="2986"/>
    <cellStyle name="Standard 19" xfId="2004"/>
    <cellStyle name="Standard 19 2" xfId="2957"/>
    <cellStyle name="Standard 2" xfId="2"/>
    <cellStyle name="Standard 2 2" xfId="5"/>
    <cellStyle name="Standard 2 2 2" xfId="26"/>
    <cellStyle name="Standard 2 2 2 2" xfId="184"/>
    <cellStyle name="Standard 2 2 2 3" xfId="170"/>
    <cellStyle name="Standard 2 2 3" xfId="179"/>
    <cellStyle name="Standard 2 2 3 2" xfId="220"/>
    <cellStyle name="Standard 2 3" xfId="11"/>
    <cellStyle name="Standard 2 3 2" xfId="183"/>
    <cellStyle name="Standard 2 3 3" xfId="215"/>
    <cellStyle name="Standard 2 3 3 2" xfId="544"/>
    <cellStyle name="Standard 2 3 3 2 2" xfId="938"/>
    <cellStyle name="Standard 2 3 3 2 2 2" xfId="1919"/>
    <cellStyle name="Standard 2 3 3 2 2 2 2" xfId="4856"/>
    <cellStyle name="Standard 2 3 3 2 2 2 3" xfId="3864"/>
    <cellStyle name="Standard 2 3 3 2 2 3" xfId="2885"/>
    <cellStyle name="Standard 2 3 3 2 3" xfId="1526"/>
    <cellStyle name="Standard 2 3 3 2 3 2" xfId="4463"/>
    <cellStyle name="Standard 2 3 3 2 3 3" xfId="3471"/>
    <cellStyle name="Standard 2 3 3 2 4" xfId="2492"/>
    <cellStyle name="Standard 2 3 3 3" xfId="771"/>
    <cellStyle name="Standard 2 3 3 3 2" xfId="1753"/>
    <cellStyle name="Standard 2 3 3 3 2 2" xfId="4690"/>
    <cellStyle name="Standard 2 3 3 3 2 3" xfId="3698"/>
    <cellStyle name="Standard 2 3 3 3 3" xfId="2719"/>
    <cellStyle name="Standard 2 3 3 4" xfId="1201"/>
    <cellStyle name="Standard 2 3 3 4 2" xfId="4138"/>
    <cellStyle name="Standard 2 3 3 4 3" xfId="3146"/>
    <cellStyle name="Standard 2 3 3 5" xfId="2167"/>
    <cellStyle name="Standard 2 3 4" xfId="171"/>
    <cellStyle name="Standard 2 3 4 2" xfId="510"/>
    <cellStyle name="Standard 2 3 4 2 2" xfId="1492"/>
    <cellStyle name="Standard 2 3 4 2 2 2" xfId="4429"/>
    <cellStyle name="Standard 2 3 4 2 2 3" xfId="3437"/>
    <cellStyle name="Standard 2 3 4 2 3" xfId="2458"/>
    <cellStyle name="Standard 2 3 4 3" xfId="904"/>
    <cellStyle name="Standard 2 3 4 3 2" xfId="1885"/>
    <cellStyle name="Standard 2 3 4 3 2 2" xfId="4822"/>
    <cellStyle name="Standard 2 3 4 3 2 3" xfId="3830"/>
    <cellStyle name="Standard 2 3 4 3 3" xfId="2851"/>
    <cellStyle name="Standard 2 3 4 4" xfId="1167"/>
    <cellStyle name="Standard 2 3 4 4 2" xfId="4104"/>
    <cellStyle name="Standard 2 3 4 4 3" xfId="3112"/>
    <cellStyle name="Standard 2 3 4 5" xfId="2133"/>
    <cellStyle name="Standard 2 3 5" xfId="1008"/>
    <cellStyle name="Standard 2 3 5 2" xfId="1988"/>
    <cellStyle name="Standard 2 3 5 2 2" xfId="4925"/>
    <cellStyle name="Standard 2 3 5 2 3" xfId="3933"/>
    <cellStyle name="Standard 2 3 5 3" xfId="2954"/>
    <cellStyle name="Standard 2 3 6" xfId="737"/>
    <cellStyle name="Standard 2 3 6 2" xfId="1719"/>
    <cellStyle name="Standard 2 3 6 2 2" xfId="4656"/>
    <cellStyle name="Standard 2 3 6 2 3" xfId="3664"/>
    <cellStyle name="Standard 2 3 6 3" xfId="2685"/>
    <cellStyle name="Standard 2 4" xfId="1038"/>
    <cellStyle name="Standard 2 4 2" xfId="3977"/>
    <cellStyle name="Standard 2 4 3" xfId="2985"/>
    <cellStyle name="Standard 2 5" xfId="1042"/>
    <cellStyle name="Standard 2 5 2" xfId="3979"/>
    <cellStyle name="Standard 2 5 3" xfId="2987"/>
    <cellStyle name="Standard 20" xfId="2005"/>
    <cellStyle name="Standard 20 2" xfId="4941"/>
    <cellStyle name="Standard 20 3" xfId="3949"/>
    <cellStyle name="Standard 21" xfId="2006"/>
    <cellStyle name="Standard 22" xfId="4942"/>
    <cellStyle name="Standard 23" xfId="4946"/>
    <cellStyle name="Standard 24" xfId="4947"/>
    <cellStyle name="Standard 3" xfId="7"/>
    <cellStyle name="Standard 3 2" xfId="28"/>
    <cellStyle name="Standard 3 3" xfId="27"/>
    <cellStyle name="Standard 3 3 2" xfId="185"/>
    <cellStyle name="Standard 3 3 3" xfId="216"/>
    <cellStyle name="Standard 3 3 3 2" xfId="545"/>
    <cellStyle name="Standard 3 3 3 2 2" xfId="939"/>
    <cellStyle name="Standard 3 3 3 2 2 2" xfId="1920"/>
    <cellStyle name="Standard 3 3 3 2 2 2 2" xfId="4857"/>
    <cellStyle name="Standard 3 3 3 2 2 2 3" xfId="3865"/>
    <cellStyle name="Standard 3 3 3 2 2 3" xfId="2886"/>
    <cellStyle name="Standard 3 3 3 2 3" xfId="1527"/>
    <cellStyle name="Standard 3 3 3 2 3 2" xfId="4464"/>
    <cellStyle name="Standard 3 3 3 2 3 3" xfId="3472"/>
    <cellStyle name="Standard 3 3 3 2 4" xfId="2493"/>
    <cellStyle name="Standard 3 3 3 3" xfId="772"/>
    <cellStyle name="Standard 3 3 3 3 2" xfId="1754"/>
    <cellStyle name="Standard 3 3 3 3 2 2" xfId="4691"/>
    <cellStyle name="Standard 3 3 3 3 2 3" xfId="3699"/>
    <cellStyle name="Standard 3 3 3 3 3" xfId="2720"/>
    <cellStyle name="Standard 3 3 3 4" xfId="1202"/>
    <cellStyle name="Standard 3 3 3 4 2" xfId="4139"/>
    <cellStyle name="Standard 3 3 3 4 3" xfId="3147"/>
    <cellStyle name="Standard 3 3 3 5" xfId="2168"/>
    <cellStyle name="Standard 3 3 4" xfId="172"/>
    <cellStyle name="Standard 3 3 4 2" xfId="511"/>
    <cellStyle name="Standard 3 3 4 2 2" xfId="1493"/>
    <cellStyle name="Standard 3 3 4 2 2 2" xfId="4430"/>
    <cellStyle name="Standard 3 3 4 2 2 3" xfId="3438"/>
    <cellStyle name="Standard 3 3 4 2 3" xfId="2459"/>
    <cellStyle name="Standard 3 3 4 3" xfId="905"/>
    <cellStyle name="Standard 3 3 4 3 2" xfId="1886"/>
    <cellStyle name="Standard 3 3 4 3 2 2" xfId="4823"/>
    <cellStyle name="Standard 3 3 4 3 2 3" xfId="3831"/>
    <cellStyle name="Standard 3 3 4 3 3" xfId="2852"/>
    <cellStyle name="Standard 3 3 4 4" xfId="1168"/>
    <cellStyle name="Standard 3 3 4 4 2" xfId="4105"/>
    <cellStyle name="Standard 3 3 4 4 3" xfId="3113"/>
    <cellStyle name="Standard 3 3 4 5" xfId="2134"/>
    <cellStyle name="Standard 3 3 5" xfId="738"/>
    <cellStyle name="Standard 3 3 5 2" xfId="1720"/>
    <cellStyle name="Standard 3 3 5 2 2" xfId="4657"/>
    <cellStyle name="Standard 3 3 5 2 3" xfId="3665"/>
    <cellStyle name="Standard 3 3 5 3" xfId="2686"/>
    <cellStyle name="Standard 3 4" xfId="180"/>
    <cellStyle name="Standard 4" xfId="4"/>
    <cellStyle name="Standard 4 10" xfId="1043"/>
    <cellStyle name="Standard 4 10 2" xfId="3980"/>
    <cellStyle name="Standard 4 10 3" xfId="2988"/>
    <cellStyle name="Standard 4 11" xfId="2021"/>
    <cellStyle name="Standard 4 2" xfId="29"/>
    <cellStyle name="Standard 4 2 10" xfId="2038"/>
    <cellStyle name="Standard 4 2 2" xfId="98"/>
    <cellStyle name="Standard 4 2 2 2" xfId="224"/>
    <cellStyle name="Standard 4 2 2 2 2" xfId="550"/>
    <cellStyle name="Standard 4 2 2 2 2 2" xfId="1532"/>
    <cellStyle name="Standard 4 2 2 2 2 2 2" xfId="4469"/>
    <cellStyle name="Standard 4 2 2 2 2 2 3" xfId="3477"/>
    <cellStyle name="Standard 4 2 2 2 2 3" xfId="2498"/>
    <cellStyle name="Standard 4 2 2 2 3" xfId="944"/>
    <cellStyle name="Standard 4 2 2 2 3 2" xfId="1925"/>
    <cellStyle name="Standard 4 2 2 2 3 2 2" xfId="4862"/>
    <cellStyle name="Standard 4 2 2 2 3 2 3" xfId="3870"/>
    <cellStyle name="Standard 4 2 2 2 3 3" xfId="2891"/>
    <cellStyle name="Standard 4 2 2 2 4" xfId="1207"/>
    <cellStyle name="Standard 4 2 2 2 4 2" xfId="4144"/>
    <cellStyle name="Standard 4 2 2 2 4 3" xfId="3152"/>
    <cellStyle name="Standard 4 2 2 2 5" xfId="2173"/>
    <cellStyle name="Standard 4 2 2 3" xfId="342"/>
    <cellStyle name="Standard 4 2 2 3 2" xfId="668"/>
    <cellStyle name="Standard 4 2 2 3 2 2" xfId="1650"/>
    <cellStyle name="Standard 4 2 2 3 2 2 2" xfId="4587"/>
    <cellStyle name="Standard 4 2 2 3 2 2 3" xfId="3595"/>
    <cellStyle name="Standard 4 2 2 3 2 3" xfId="2616"/>
    <cellStyle name="Standard 4 2 2 3 3" xfId="835"/>
    <cellStyle name="Standard 4 2 2 3 3 2" xfId="1816"/>
    <cellStyle name="Standard 4 2 2 3 3 2 2" xfId="4753"/>
    <cellStyle name="Standard 4 2 2 3 3 2 3" xfId="3761"/>
    <cellStyle name="Standard 4 2 2 3 3 3" xfId="2782"/>
    <cellStyle name="Standard 4 2 2 3 4" xfId="1325"/>
    <cellStyle name="Standard 4 2 2 3 4 2" xfId="4262"/>
    <cellStyle name="Standard 4 2 2 3 4 3" xfId="3270"/>
    <cellStyle name="Standard 4 2 2 3 5" xfId="2291"/>
    <cellStyle name="Standard 4 2 2 4" xfId="440"/>
    <cellStyle name="Standard 4 2 2 4 2" xfId="1423"/>
    <cellStyle name="Standard 4 2 2 4 2 2" xfId="4360"/>
    <cellStyle name="Standard 4 2 2 4 2 3" xfId="3368"/>
    <cellStyle name="Standard 4 2 2 4 3" xfId="2389"/>
    <cellStyle name="Standard 4 2 2 5" xfId="777"/>
    <cellStyle name="Standard 4 2 2 5 2" xfId="1759"/>
    <cellStyle name="Standard 4 2 2 5 2 2" xfId="4696"/>
    <cellStyle name="Standard 4 2 2 5 2 3" xfId="3704"/>
    <cellStyle name="Standard 4 2 2 5 3" xfId="2725"/>
    <cellStyle name="Standard 4 2 2 6" xfId="1098"/>
    <cellStyle name="Standard 4 2 2 6 2" xfId="4035"/>
    <cellStyle name="Standard 4 2 2 6 3" xfId="3043"/>
    <cellStyle name="Standard 4 2 2 7" xfId="2064"/>
    <cellStyle name="Standard 4 2 3" xfId="77"/>
    <cellStyle name="Standard 4 2 3 2" xfId="228"/>
    <cellStyle name="Standard 4 2 3 2 2" xfId="554"/>
    <cellStyle name="Standard 4 2 3 2 2 2" xfId="1536"/>
    <cellStyle name="Standard 4 2 3 2 2 2 2" xfId="4473"/>
    <cellStyle name="Standard 4 2 3 2 2 2 3" xfId="3481"/>
    <cellStyle name="Standard 4 2 3 2 2 3" xfId="2502"/>
    <cellStyle name="Standard 4 2 3 2 3" xfId="948"/>
    <cellStyle name="Standard 4 2 3 2 3 2" xfId="1929"/>
    <cellStyle name="Standard 4 2 3 2 3 2 2" xfId="4866"/>
    <cellStyle name="Standard 4 2 3 2 3 2 3" xfId="3874"/>
    <cellStyle name="Standard 4 2 3 2 3 3" xfId="2895"/>
    <cellStyle name="Standard 4 2 3 2 4" xfId="1211"/>
    <cellStyle name="Standard 4 2 3 2 4 2" xfId="4148"/>
    <cellStyle name="Standard 4 2 3 2 4 3" xfId="3156"/>
    <cellStyle name="Standard 4 2 3 2 5" xfId="2177"/>
    <cellStyle name="Standard 4 2 3 3" xfId="322"/>
    <cellStyle name="Standard 4 2 3 3 2" xfId="648"/>
    <cellStyle name="Standard 4 2 3 3 2 2" xfId="1630"/>
    <cellStyle name="Standard 4 2 3 3 2 2 2" xfId="4567"/>
    <cellStyle name="Standard 4 2 3 3 2 2 3" xfId="3575"/>
    <cellStyle name="Standard 4 2 3 3 2 3" xfId="2596"/>
    <cellStyle name="Standard 4 2 3 3 3" xfId="1305"/>
    <cellStyle name="Standard 4 2 3 3 3 2" xfId="4242"/>
    <cellStyle name="Standard 4 2 3 3 3 3" xfId="3250"/>
    <cellStyle name="Standard 4 2 3 3 4" xfId="2271"/>
    <cellStyle name="Standard 4 2 3 4" xfId="420"/>
    <cellStyle name="Standard 4 2 3 4 2" xfId="1403"/>
    <cellStyle name="Standard 4 2 3 4 2 2" xfId="4340"/>
    <cellStyle name="Standard 4 2 3 4 2 3" xfId="3348"/>
    <cellStyle name="Standard 4 2 3 4 3" xfId="2369"/>
    <cellStyle name="Standard 4 2 3 5" xfId="815"/>
    <cellStyle name="Standard 4 2 3 5 2" xfId="1796"/>
    <cellStyle name="Standard 4 2 3 5 2 2" xfId="4733"/>
    <cellStyle name="Standard 4 2 3 5 2 3" xfId="3741"/>
    <cellStyle name="Standard 4 2 3 5 3" xfId="2762"/>
    <cellStyle name="Standard 4 2 3 6" xfId="1078"/>
    <cellStyle name="Standard 4 2 3 6 2" xfId="4015"/>
    <cellStyle name="Standard 4 2 3 6 3" xfId="3023"/>
    <cellStyle name="Standard 4 2 3 7" xfId="2044"/>
    <cellStyle name="Standard 4 2 4" xfId="133"/>
    <cellStyle name="Standard 4 2 4 2" xfId="252"/>
    <cellStyle name="Standard 4 2 4 2 2" xfId="578"/>
    <cellStyle name="Standard 4 2 4 2 2 2" xfId="1560"/>
    <cellStyle name="Standard 4 2 4 2 2 2 2" xfId="4497"/>
    <cellStyle name="Standard 4 2 4 2 2 2 3" xfId="3505"/>
    <cellStyle name="Standard 4 2 4 2 2 3" xfId="2526"/>
    <cellStyle name="Standard 4 2 4 2 3" xfId="972"/>
    <cellStyle name="Standard 4 2 4 2 3 2" xfId="1953"/>
    <cellStyle name="Standard 4 2 4 2 3 2 2" xfId="4890"/>
    <cellStyle name="Standard 4 2 4 2 3 2 3" xfId="3898"/>
    <cellStyle name="Standard 4 2 4 2 3 3" xfId="2919"/>
    <cellStyle name="Standard 4 2 4 2 4" xfId="1235"/>
    <cellStyle name="Standard 4 2 4 2 4 2" xfId="4172"/>
    <cellStyle name="Standard 4 2 4 2 4 3" xfId="3180"/>
    <cellStyle name="Standard 4 2 4 2 5" xfId="2201"/>
    <cellStyle name="Standard 4 2 4 3" xfId="377"/>
    <cellStyle name="Standard 4 2 4 3 2" xfId="703"/>
    <cellStyle name="Standard 4 2 4 3 2 2" xfId="1685"/>
    <cellStyle name="Standard 4 2 4 3 2 2 2" xfId="4622"/>
    <cellStyle name="Standard 4 2 4 3 2 2 3" xfId="3630"/>
    <cellStyle name="Standard 4 2 4 3 2 3" xfId="2651"/>
    <cellStyle name="Standard 4 2 4 3 3" xfId="1360"/>
    <cellStyle name="Standard 4 2 4 3 3 2" xfId="4297"/>
    <cellStyle name="Standard 4 2 4 3 3 3" xfId="3305"/>
    <cellStyle name="Standard 4 2 4 3 4" xfId="2326"/>
    <cellStyle name="Standard 4 2 4 4" xfId="475"/>
    <cellStyle name="Standard 4 2 4 4 2" xfId="1458"/>
    <cellStyle name="Standard 4 2 4 4 2 2" xfId="4395"/>
    <cellStyle name="Standard 4 2 4 4 2 3" xfId="3403"/>
    <cellStyle name="Standard 4 2 4 4 3" xfId="2424"/>
    <cellStyle name="Standard 4 2 4 5" xfId="870"/>
    <cellStyle name="Standard 4 2 4 5 2" xfId="1851"/>
    <cellStyle name="Standard 4 2 4 5 2 2" xfId="4788"/>
    <cellStyle name="Standard 4 2 4 5 2 3" xfId="3796"/>
    <cellStyle name="Standard 4 2 4 5 3" xfId="2817"/>
    <cellStyle name="Standard 4 2 4 6" xfId="1133"/>
    <cellStyle name="Standard 4 2 4 6 2" xfId="4070"/>
    <cellStyle name="Standard 4 2 4 6 3" xfId="3078"/>
    <cellStyle name="Standard 4 2 4 7" xfId="2099"/>
    <cellStyle name="Standard 4 2 5" xfId="186"/>
    <cellStyle name="Standard 4 2 5 2" xfId="516"/>
    <cellStyle name="Standard 4 2 5 2 2" xfId="1498"/>
    <cellStyle name="Standard 4 2 5 2 2 2" xfId="4435"/>
    <cellStyle name="Standard 4 2 5 2 2 3" xfId="3443"/>
    <cellStyle name="Standard 4 2 5 2 3" xfId="2464"/>
    <cellStyle name="Standard 4 2 5 3" xfId="910"/>
    <cellStyle name="Standard 4 2 5 3 2" xfId="1891"/>
    <cellStyle name="Standard 4 2 5 3 2 2" xfId="4828"/>
    <cellStyle name="Standard 4 2 5 3 2 3" xfId="3836"/>
    <cellStyle name="Standard 4 2 5 3 3" xfId="2857"/>
    <cellStyle name="Standard 4 2 5 4" xfId="1173"/>
    <cellStyle name="Standard 4 2 5 4 2" xfId="4110"/>
    <cellStyle name="Standard 4 2 5 4 3" xfId="3118"/>
    <cellStyle name="Standard 4 2 5 5" xfId="2139"/>
    <cellStyle name="Standard 4 2 6" xfId="304"/>
    <cellStyle name="Standard 4 2 6 2" xfId="630"/>
    <cellStyle name="Standard 4 2 6 2 2" xfId="1612"/>
    <cellStyle name="Standard 4 2 6 2 2 2" xfId="4549"/>
    <cellStyle name="Standard 4 2 6 2 2 3" xfId="3557"/>
    <cellStyle name="Standard 4 2 6 2 3" xfId="2578"/>
    <cellStyle name="Standard 4 2 6 3" xfId="797"/>
    <cellStyle name="Standard 4 2 6 3 2" xfId="1778"/>
    <cellStyle name="Standard 4 2 6 3 2 2" xfId="4715"/>
    <cellStyle name="Standard 4 2 6 3 2 3" xfId="3723"/>
    <cellStyle name="Standard 4 2 6 3 3" xfId="2744"/>
    <cellStyle name="Standard 4 2 6 4" xfId="1287"/>
    <cellStyle name="Standard 4 2 6 4 2" xfId="4224"/>
    <cellStyle name="Standard 4 2 6 4 3" xfId="3232"/>
    <cellStyle name="Standard 4 2 6 5" xfId="2253"/>
    <cellStyle name="Standard 4 2 7" xfId="402"/>
    <cellStyle name="Standard 4 2 7 2" xfId="1385"/>
    <cellStyle name="Standard 4 2 7 2 2" xfId="4322"/>
    <cellStyle name="Standard 4 2 7 2 3" xfId="3330"/>
    <cellStyle name="Standard 4 2 7 3" xfId="2351"/>
    <cellStyle name="Standard 4 2 8" xfId="743"/>
    <cellStyle name="Standard 4 2 8 2" xfId="1725"/>
    <cellStyle name="Standard 4 2 8 2 2" xfId="4662"/>
    <cellStyle name="Standard 4 2 8 2 3" xfId="3670"/>
    <cellStyle name="Standard 4 2 8 3" xfId="2691"/>
    <cellStyle name="Standard 4 2 9" xfId="1060"/>
    <cellStyle name="Standard 4 2 9 2" xfId="3997"/>
    <cellStyle name="Standard 4 2 9 3" xfId="3005"/>
    <cellStyle name="Standard 4 3" xfId="32"/>
    <cellStyle name="Standard 4 3 10" xfId="2040"/>
    <cellStyle name="Standard 4 3 2" xfId="95"/>
    <cellStyle name="Standard 4 3 2 2" xfId="219"/>
    <cellStyle name="Standard 4 3 2 2 2" xfId="547"/>
    <cellStyle name="Standard 4 3 2 2 2 2" xfId="1529"/>
    <cellStyle name="Standard 4 3 2 2 2 2 2" xfId="4466"/>
    <cellStyle name="Standard 4 3 2 2 2 2 3" xfId="3474"/>
    <cellStyle name="Standard 4 3 2 2 2 3" xfId="2495"/>
    <cellStyle name="Standard 4 3 2 2 3" xfId="941"/>
    <cellStyle name="Standard 4 3 2 2 3 2" xfId="1922"/>
    <cellStyle name="Standard 4 3 2 2 3 2 2" xfId="4859"/>
    <cellStyle name="Standard 4 3 2 2 3 2 3" xfId="3867"/>
    <cellStyle name="Standard 4 3 2 2 3 3" xfId="2888"/>
    <cellStyle name="Standard 4 3 2 2 4" xfId="1204"/>
    <cellStyle name="Standard 4 3 2 2 4 2" xfId="4141"/>
    <cellStyle name="Standard 4 3 2 2 4 3" xfId="3149"/>
    <cellStyle name="Standard 4 3 2 2 5" xfId="2170"/>
    <cellStyle name="Standard 4 3 2 3" xfId="339"/>
    <cellStyle name="Standard 4 3 2 3 2" xfId="665"/>
    <cellStyle name="Standard 4 3 2 3 2 2" xfId="1647"/>
    <cellStyle name="Standard 4 3 2 3 2 2 2" xfId="4584"/>
    <cellStyle name="Standard 4 3 2 3 2 2 3" xfId="3592"/>
    <cellStyle name="Standard 4 3 2 3 2 3" xfId="2613"/>
    <cellStyle name="Standard 4 3 2 3 3" xfId="832"/>
    <cellStyle name="Standard 4 3 2 3 3 2" xfId="1813"/>
    <cellStyle name="Standard 4 3 2 3 3 2 2" xfId="4750"/>
    <cellStyle name="Standard 4 3 2 3 3 2 3" xfId="3758"/>
    <cellStyle name="Standard 4 3 2 3 3 3" xfId="2779"/>
    <cellStyle name="Standard 4 3 2 3 4" xfId="1322"/>
    <cellStyle name="Standard 4 3 2 3 4 2" xfId="4259"/>
    <cellStyle name="Standard 4 3 2 3 4 3" xfId="3267"/>
    <cellStyle name="Standard 4 3 2 3 5" xfId="2288"/>
    <cellStyle name="Standard 4 3 2 4" xfId="437"/>
    <cellStyle name="Standard 4 3 2 4 2" xfId="1420"/>
    <cellStyle name="Standard 4 3 2 4 2 2" xfId="4357"/>
    <cellStyle name="Standard 4 3 2 4 2 3" xfId="3365"/>
    <cellStyle name="Standard 4 3 2 4 3" xfId="2386"/>
    <cellStyle name="Standard 4 3 2 5" xfId="774"/>
    <cellStyle name="Standard 4 3 2 5 2" xfId="1756"/>
    <cellStyle name="Standard 4 3 2 5 2 2" xfId="4693"/>
    <cellStyle name="Standard 4 3 2 5 2 3" xfId="3701"/>
    <cellStyle name="Standard 4 3 2 5 3" xfId="2722"/>
    <cellStyle name="Standard 4 3 2 6" xfId="1095"/>
    <cellStyle name="Standard 4 3 2 6 2" xfId="4032"/>
    <cellStyle name="Standard 4 3 2 6 3" xfId="3040"/>
    <cellStyle name="Standard 4 3 2 7" xfId="2061"/>
    <cellStyle name="Standard 4 3 3" xfId="79"/>
    <cellStyle name="Standard 4 3 3 2" xfId="230"/>
    <cellStyle name="Standard 4 3 3 2 2" xfId="556"/>
    <cellStyle name="Standard 4 3 3 2 2 2" xfId="1538"/>
    <cellStyle name="Standard 4 3 3 2 2 2 2" xfId="4475"/>
    <cellStyle name="Standard 4 3 3 2 2 2 3" xfId="3483"/>
    <cellStyle name="Standard 4 3 3 2 2 3" xfId="2504"/>
    <cellStyle name="Standard 4 3 3 2 3" xfId="950"/>
    <cellStyle name="Standard 4 3 3 2 3 2" xfId="1931"/>
    <cellStyle name="Standard 4 3 3 2 3 2 2" xfId="4868"/>
    <cellStyle name="Standard 4 3 3 2 3 2 3" xfId="3876"/>
    <cellStyle name="Standard 4 3 3 2 3 3" xfId="2897"/>
    <cellStyle name="Standard 4 3 3 2 4" xfId="1213"/>
    <cellStyle name="Standard 4 3 3 2 4 2" xfId="4150"/>
    <cellStyle name="Standard 4 3 3 2 4 3" xfId="3158"/>
    <cellStyle name="Standard 4 3 3 2 5" xfId="2179"/>
    <cellStyle name="Standard 4 3 3 3" xfId="324"/>
    <cellStyle name="Standard 4 3 3 3 2" xfId="650"/>
    <cellStyle name="Standard 4 3 3 3 2 2" xfId="1632"/>
    <cellStyle name="Standard 4 3 3 3 2 2 2" xfId="4569"/>
    <cellStyle name="Standard 4 3 3 3 2 2 3" xfId="3577"/>
    <cellStyle name="Standard 4 3 3 3 2 3" xfId="2598"/>
    <cellStyle name="Standard 4 3 3 3 3" xfId="1307"/>
    <cellStyle name="Standard 4 3 3 3 3 2" xfId="4244"/>
    <cellStyle name="Standard 4 3 3 3 3 3" xfId="3252"/>
    <cellStyle name="Standard 4 3 3 3 4" xfId="2273"/>
    <cellStyle name="Standard 4 3 3 4" xfId="422"/>
    <cellStyle name="Standard 4 3 3 4 2" xfId="1405"/>
    <cellStyle name="Standard 4 3 3 4 2 2" xfId="4342"/>
    <cellStyle name="Standard 4 3 3 4 2 3" xfId="3350"/>
    <cellStyle name="Standard 4 3 3 4 3" xfId="2371"/>
    <cellStyle name="Standard 4 3 3 5" xfId="817"/>
    <cellStyle name="Standard 4 3 3 5 2" xfId="1798"/>
    <cellStyle name="Standard 4 3 3 5 2 2" xfId="4735"/>
    <cellStyle name="Standard 4 3 3 5 2 3" xfId="3743"/>
    <cellStyle name="Standard 4 3 3 5 3" xfId="2764"/>
    <cellStyle name="Standard 4 3 3 6" xfId="1080"/>
    <cellStyle name="Standard 4 3 3 6 2" xfId="4017"/>
    <cellStyle name="Standard 4 3 3 6 3" xfId="3025"/>
    <cellStyle name="Standard 4 3 3 7" xfId="2046"/>
    <cellStyle name="Standard 4 3 4" xfId="134"/>
    <cellStyle name="Standard 4 3 4 2" xfId="253"/>
    <cellStyle name="Standard 4 3 4 2 2" xfId="579"/>
    <cellStyle name="Standard 4 3 4 2 2 2" xfId="1561"/>
    <cellStyle name="Standard 4 3 4 2 2 2 2" xfId="4498"/>
    <cellStyle name="Standard 4 3 4 2 2 2 3" xfId="3506"/>
    <cellStyle name="Standard 4 3 4 2 2 3" xfId="2527"/>
    <cellStyle name="Standard 4 3 4 2 3" xfId="973"/>
    <cellStyle name="Standard 4 3 4 2 3 2" xfId="1954"/>
    <cellStyle name="Standard 4 3 4 2 3 2 2" xfId="4891"/>
    <cellStyle name="Standard 4 3 4 2 3 2 3" xfId="3899"/>
    <cellStyle name="Standard 4 3 4 2 3 3" xfId="2920"/>
    <cellStyle name="Standard 4 3 4 2 4" xfId="1236"/>
    <cellStyle name="Standard 4 3 4 2 4 2" xfId="4173"/>
    <cellStyle name="Standard 4 3 4 2 4 3" xfId="3181"/>
    <cellStyle name="Standard 4 3 4 2 5" xfId="2202"/>
    <cellStyle name="Standard 4 3 4 3" xfId="378"/>
    <cellStyle name="Standard 4 3 4 3 2" xfId="704"/>
    <cellStyle name="Standard 4 3 4 3 2 2" xfId="1686"/>
    <cellStyle name="Standard 4 3 4 3 2 2 2" xfId="4623"/>
    <cellStyle name="Standard 4 3 4 3 2 2 3" xfId="3631"/>
    <cellStyle name="Standard 4 3 4 3 2 3" xfId="2652"/>
    <cellStyle name="Standard 4 3 4 3 3" xfId="1361"/>
    <cellStyle name="Standard 4 3 4 3 3 2" xfId="4298"/>
    <cellStyle name="Standard 4 3 4 3 3 3" xfId="3306"/>
    <cellStyle name="Standard 4 3 4 3 4" xfId="2327"/>
    <cellStyle name="Standard 4 3 4 4" xfId="476"/>
    <cellStyle name="Standard 4 3 4 4 2" xfId="1459"/>
    <cellStyle name="Standard 4 3 4 4 2 2" xfId="4396"/>
    <cellStyle name="Standard 4 3 4 4 2 3" xfId="3404"/>
    <cellStyle name="Standard 4 3 4 4 3" xfId="2425"/>
    <cellStyle name="Standard 4 3 4 5" xfId="871"/>
    <cellStyle name="Standard 4 3 4 5 2" xfId="1852"/>
    <cellStyle name="Standard 4 3 4 5 2 2" xfId="4789"/>
    <cellStyle name="Standard 4 3 4 5 2 3" xfId="3797"/>
    <cellStyle name="Standard 4 3 4 5 3" xfId="2818"/>
    <cellStyle name="Standard 4 3 4 6" xfId="1134"/>
    <cellStyle name="Standard 4 3 4 6 2" xfId="4071"/>
    <cellStyle name="Standard 4 3 4 6 3" xfId="3079"/>
    <cellStyle name="Standard 4 3 4 7" xfId="2100"/>
    <cellStyle name="Standard 4 3 5" xfId="178"/>
    <cellStyle name="Standard 4 3 5 2" xfId="513"/>
    <cellStyle name="Standard 4 3 5 2 2" xfId="1495"/>
    <cellStyle name="Standard 4 3 5 2 2 2" xfId="4432"/>
    <cellStyle name="Standard 4 3 5 2 2 3" xfId="3440"/>
    <cellStyle name="Standard 4 3 5 2 3" xfId="2461"/>
    <cellStyle name="Standard 4 3 5 3" xfId="907"/>
    <cellStyle name="Standard 4 3 5 3 2" xfId="1888"/>
    <cellStyle name="Standard 4 3 5 3 2 2" xfId="4825"/>
    <cellStyle name="Standard 4 3 5 3 2 3" xfId="3833"/>
    <cellStyle name="Standard 4 3 5 3 3" xfId="2854"/>
    <cellStyle name="Standard 4 3 5 4" xfId="1170"/>
    <cellStyle name="Standard 4 3 5 4 2" xfId="4107"/>
    <cellStyle name="Standard 4 3 5 4 3" xfId="3115"/>
    <cellStyle name="Standard 4 3 5 5" xfId="2136"/>
    <cellStyle name="Standard 4 3 6" xfId="306"/>
    <cellStyle name="Standard 4 3 6 2" xfId="632"/>
    <cellStyle name="Standard 4 3 6 2 2" xfId="1614"/>
    <cellStyle name="Standard 4 3 6 2 2 2" xfId="4551"/>
    <cellStyle name="Standard 4 3 6 2 2 3" xfId="3559"/>
    <cellStyle name="Standard 4 3 6 2 3" xfId="2580"/>
    <cellStyle name="Standard 4 3 6 3" xfId="799"/>
    <cellStyle name="Standard 4 3 6 3 2" xfId="1780"/>
    <cellStyle name="Standard 4 3 6 3 2 2" xfId="4717"/>
    <cellStyle name="Standard 4 3 6 3 2 3" xfId="3725"/>
    <cellStyle name="Standard 4 3 6 3 3" xfId="2746"/>
    <cellStyle name="Standard 4 3 6 4" xfId="1289"/>
    <cellStyle name="Standard 4 3 6 4 2" xfId="4226"/>
    <cellStyle name="Standard 4 3 6 4 3" xfId="3234"/>
    <cellStyle name="Standard 4 3 6 5" xfId="2255"/>
    <cellStyle name="Standard 4 3 7" xfId="404"/>
    <cellStyle name="Standard 4 3 7 2" xfId="1387"/>
    <cellStyle name="Standard 4 3 7 2 2" xfId="4324"/>
    <cellStyle name="Standard 4 3 7 2 3" xfId="3332"/>
    <cellStyle name="Standard 4 3 7 3" xfId="2353"/>
    <cellStyle name="Standard 4 3 8" xfId="740"/>
    <cellStyle name="Standard 4 3 8 2" xfId="1722"/>
    <cellStyle name="Standard 4 3 8 2 2" xfId="4659"/>
    <cellStyle name="Standard 4 3 8 2 3" xfId="3667"/>
    <cellStyle name="Standard 4 3 8 3" xfId="2688"/>
    <cellStyle name="Standard 4 3 9" xfId="1062"/>
    <cellStyle name="Standard 4 3 9 2" xfId="3999"/>
    <cellStyle name="Standard 4 3 9 3" xfId="3007"/>
    <cellStyle name="Standard 4 4" xfId="84"/>
    <cellStyle name="Standard 4 4 2" xfId="135"/>
    <cellStyle name="Standard 4 4 2 2" xfId="254"/>
    <cellStyle name="Standard 4 4 2 2 2" xfId="580"/>
    <cellStyle name="Standard 4 4 2 2 2 2" xfId="1562"/>
    <cellStyle name="Standard 4 4 2 2 2 2 2" xfId="4499"/>
    <cellStyle name="Standard 4 4 2 2 2 2 3" xfId="3507"/>
    <cellStyle name="Standard 4 4 2 2 2 3" xfId="2528"/>
    <cellStyle name="Standard 4 4 2 2 3" xfId="974"/>
    <cellStyle name="Standard 4 4 2 2 3 2" xfId="1955"/>
    <cellStyle name="Standard 4 4 2 2 3 2 2" xfId="4892"/>
    <cellStyle name="Standard 4 4 2 2 3 2 3" xfId="3900"/>
    <cellStyle name="Standard 4 4 2 2 3 3" xfId="2921"/>
    <cellStyle name="Standard 4 4 2 2 4" xfId="1237"/>
    <cellStyle name="Standard 4 4 2 2 4 2" xfId="4174"/>
    <cellStyle name="Standard 4 4 2 2 4 3" xfId="3182"/>
    <cellStyle name="Standard 4 4 2 2 5" xfId="2203"/>
    <cellStyle name="Standard 4 4 2 3" xfId="379"/>
    <cellStyle name="Standard 4 4 2 3 2" xfId="705"/>
    <cellStyle name="Standard 4 4 2 3 2 2" xfId="1687"/>
    <cellStyle name="Standard 4 4 2 3 2 2 2" xfId="4624"/>
    <cellStyle name="Standard 4 4 2 3 2 2 3" xfId="3632"/>
    <cellStyle name="Standard 4 4 2 3 2 3" xfId="2653"/>
    <cellStyle name="Standard 4 4 2 3 3" xfId="1362"/>
    <cellStyle name="Standard 4 4 2 3 3 2" xfId="4299"/>
    <cellStyle name="Standard 4 4 2 3 3 3" xfId="3307"/>
    <cellStyle name="Standard 4 4 2 3 4" xfId="2328"/>
    <cellStyle name="Standard 4 4 2 4" xfId="477"/>
    <cellStyle name="Standard 4 4 2 4 2" xfId="1460"/>
    <cellStyle name="Standard 4 4 2 4 2 2" xfId="4397"/>
    <cellStyle name="Standard 4 4 2 4 2 3" xfId="3405"/>
    <cellStyle name="Standard 4 4 2 4 3" xfId="2426"/>
    <cellStyle name="Standard 4 4 2 5" xfId="872"/>
    <cellStyle name="Standard 4 4 2 5 2" xfId="1853"/>
    <cellStyle name="Standard 4 4 2 5 2 2" xfId="4790"/>
    <cellStyle name="Standard 4 4 2 5 2 3" xfId="3798"/>
    <cellStyle name="Standard 4 4 2 5 3" xfId="2819"/>
    <cellStyle name="Standard 4 4 2 6" xfId="1135"/>
    <cellStyle name="Standard 4 4 2 6 2" xfId="4072"/>
    <cellStyle name="Standard 4 4 2 6 3" xfId="3080"/>
    <cellStyle name="Standard 4 4 2 7" xfId="2101"/>
    <cellStyle name="Standard 4 4 3" xfId="233"/>
    <cellStyle name="Standard 4 4 3 2" xfId="559"/>
    <cellStyle name="Standard 4 4 3 2 2" xfId="1541"/>
    <cellStyle name="Standard 4 4 3 2 2 2" xfId="4478"/>
    <cellStyle name="Standard 4 4 3 2 2 3" xfId="3486"/>
    <cellStyle name="Standard 4 4 3 2 3" xfId="2507"/>
    <cellStyle name="Standard 4 4 3 3" xfId="953"/>
    <cellStyle name="Standard 4 4 3 3 2" xfId="1934"/>
    <cellStyle name="Standard 4 4 3 3 2 2" xfId="4871"/>
    <cellStyle name="Standard 4 4 3 3 2 3" xfId="3879"/>
    <cellStyle name="Standard 4 4 3 3 3" xfId="2900"/>
    <cellStyle name="Standard 4 4 3 4" xfId="1216"/>
    <cellStyle name="Standard 4 4 3 4 2" xfId="4153"/>
    <cellStyle name="Standard 4 4 3 4 3" xfId="3161"/>
    <cellStyle name="Standard 4 4 3 5" xfId="2182"/>
    <cellStyle name="Standard 4 4 4" xfId="329"/>
    <cellStyle name="Standard 4 4 4 2" xfId="655"/>
    <cellStyle name="Standard 4 4 4 2 2" xfId="1637"/>
    <cellStyle name="Standard 4 4 4 2 2 2" xfId="4574"/>
    <cellStyle name="Standard 4 4 4 2 2 3" xfId="3582"/>
    <cellStyle name="Standard 4 4 4 2 3" xfId="2603"/>
    <cellStyle name="Standard 4 4 4 3" xfId="1312"/>
    <cellStyle name="Standard 4 4 4 3 2" xfId="4249"/>
    <cellStyle name="Standard 4 4 4 3 3" xfId="3257"/>
    <cellStyle name="Standard 4 4 4 4" xfId="2278"/>
    <cellStyle name="Standard 4 4 5" xfId="427"/>
    <cellStyle name="Standard 4 4 5 2" xfId="1410"/>
    <cellStyle name="Standard 4 4 5 2 2" xfId="4347"/>
    <cellStyle name="Standard 4 4 5 2 3" xfId="3355"/>
    <cellStyle name="Standard 4 4 5 3" xfId="2376"/>
    <cellStyle name="Standard 4 4 6" xfId="822"/>
    <cellStyle name="Standard 4 4 6 2" xfId="1803"/>
    <cellStyle name="Standard 4 4 6 2 2" xfId="4740"/>
    <cellStyle name="Standard 4 4 6 2 3" xfId="3748"/>
    <cellStyle name="Standard 4 4 6 3" xfId="2769"/>
    <cellStyle name="Standard 4 4 7" xfId="1085"/>
    <cellStyle name="Standard 4 4 7 2" xfId="4022"/>
    <cellStyle name="Standard 4 4 7 3" xfId="3030"/>
    <cellStyle name="Standard 4 4 8" xfId="2051"/>
    <cellStyle name="Standard 4 5" xfId="75"/>
    <cellStyle name="Standard 4 5 2" xfId="226"/>
    <cellStyle name="Standard 4 5 2 2" xfId="552"/>
    <cellStyle name="Standard 4 5 2 2 2" xfId="1534"/>
    <cellStyle name="Standard 4 5 2 2 2 2" xfId="4471"/>
    <cellStyle name="Standard 4 5 2 2 2 3" xfId="3479"/>
    <cellStyle name="Standard 4 5 2 2 3" xfId="2500"/>
    <cellStyle name="Standard 4 5 2 3" xfId="946"/>
    <cellStyle name="Standard 4 5 2 3 2" xfId="1927"/>
    <cellStyle name="Standard 4 5 2 3 2 2" xfId="4864"/>
    <cellStyle name="Standard 4 5 2 3 2 3" xfId="3872"/>
    <cellStyle name="Standard 4 5 2 3 3" xfId="2893"/>
    <cellStyle name="Standard 4 5 2 4" xfId="1209"/>
    <cellStyle name="Standard 4 5 2 4 2" xfId="4146"/>
    <cellStyle name="Standard 4 5 2 4 3" xfId="3154"/>
    <cellStyle name="Standard 4 5 2 5" xfId="2175"/>
    <cellStyle name="Standard 4 5 3" xfId="320"/>
    <cellStyle name="Standard 4 5 3 2" xfId="646"/>
    <cellStyle name="Standard 4 5 3 2 2" xfId="1628"/>
    <cellStyle name="Standard 4 5 3 2 2 2" xfId="4565"/>
    <cellStyle name="Standard 4 5 3 2 2 3" xfId="3573"/>
    <cellStyle name="Standard 4 5 3 2 3" xfId="2594"/>
    <cellStyle name="Standard 4 5 3 3" xfId="1303"/>
    <cellStyle name="Standard 4 5 3 3 2" xfId="4240"/>
    <cellStyle name="Standard 4 5 3 3 3" xfId="3248"/>
    <cellStyle name="Standard 4 5 3 4" xfId="2269"/>
    <cellStyle name="Standard 4 5 4" xfId="418"/>
    <cellStyle name="Standard 4 5 4 2" xfId="1401"/>
    <cellStyle name="Standard 4 5 4 2 2" xfId="4338"/>
    <cellStyle name="Standard 4 5 4 2 3" xfId="3346"/>
    <cellStyle name="Standard 4 5 4 3" xfId="2367"/>
    <cellStyle name="Standard 4 5 5" xfId="813"/>
    <cellStyle name="Standard 4 5 5 2" xfId="1794"/>
    <cellStyle name="Standard 4 5 5 2 2" xfId="4731"/>
    <cellStyle name="Standard 4 5 5 2 3" xfId="3739"/>
    <cellStyle name="Standard 4 5 5 3" xfId="2760"/>
    <cellStyle name="Standard 4 5 6" xfId="1076"/>
    <cellStyle name="Standard 4 5 6 2" xfId="4013"/>
    <cellStyle name="Standard 4 5 6 3" xfId="3021"/>
    <cellStyle name="Standard 4 5 7" xfId="2042"/>
    <cellStyle name="Standard 4 6" xfId="132"/>
    <cellStyle name="Standard 4 6 2" xfId="251"/>
    <cellStyle name="Standard 4 6 2 2" xfId="577"/>
    <cellStyle name="Standard 4 6 2 2 2" xfId="1559"/>
    <cellStyle name="Standard 4 6 2 2 2 2" xfId="4496"/>
    <cellStyle name="Standard 4 6 2 2 2 3" xfId="3504"/>
    <cellStyle name="Standard 4 6 2 2 3" xfId="2525"/>
    <cellStyle name="Standard 4 6 2 3" xfId="971"/>
    <cellStyle name="Standard 4 6 2 3 2" xfId="1952"/>
    <cellStyle name="Standard 4 6 2 3 2 2" xfId="4889"/>
    <cellStyle name="Standard 4 6 2 3 2 3" xfId="3897"/>
    <cellStyle name="Standard 4 6 2 3 3" xfId="2918"/>
    <cellStyle name="Standard 4 6 2 4" xfId="1234"/>
    <cellStyle name="Standard 4 6 2 4 2" xfId="4171"/>
    <cellStyle name="Standard 4 6 2 4 3" xfId="3179"/>
    <cellStyle name="Standard 4 6 2 5" xfId="2200"/>
    <cellStyle name="Standard 4 6 3" xfId="376"/>
    <cellStyle name="Standard 4 6 3 2" xfId="702"/>
    <cellStyle name="Standard 4 6 3 2 2" xfId="1684"/>
    <cellStyle name="Standard 4 6 3 2 2 2" xfId="4621"/>
    <cellStyle name="Standard 4 6 3 2 2 3" xfId="3629"/>
    <cellStyle name="Standard 4 6 3 2 3" xfId="2650"/>
    <cellStyle name="Standard 4 6 3 3" xfId="1359"/>
    <cellStyle name="Standard 4 6 3 3 2" xfId="4296"/>
    <cellStyle name="Standard 4 6 3 3 3" xfId="3304"/>
    <cellStyle name="Standard 4 6 3 4" xfId="2325"/>
    <cellStyle name="Standard 4 6 4" xfId="474"/>
    <cellStyle name="Standard 4 6 4 2" xfId="1457"/>
    <cellStyle name="Standard 4 6 4 2 2" xfId="4394"/>
    <cellStyle name="Standard 4 6 4 2 3" xfId="3402"/>
    <cellStyle name="Standard 4 6 4 3" xfId="2423"/>
    <cellStyle name="Standard 4 6 5" xfId="869"/>
    <cellStyle name="Standard 4 6 5 2" xfId="1850"/>
    <cellStyle name="Standard 4 6 5 2 2" xfId="4787"/>
    <cellStyle name="Standard 4 6 5 2 3" xfId="3795"/>
    <cellStyle name="Standard 4 6 5 3" xfId="2816"/>
    <cellStyle name="Standard 4 6 6" xfId="1132"/>
    <cellStyle name="Standard 4 6 6 2" xfId="4069"/>
    <cellStyle name="Standard 4 6 6 3" xfId="3077"/>
    <cellStyle name="Standard 4 6 7" xfId="2098"/>
    <cellStyle name="Standard 4 7" xfId="173"/>
    <cellStyle name="Standard 4 8" xfId="287"/>
    <cellStyle name="Standard 4 8 2" xfId="613"/>
    <cellStyle name="Standard 4 8 2 2" xfId="1595"/>
    <cellStyle name="Standard 4 8 2 2 2" xfId="4532"/>
    <cellStyle name="Standard 4 8 2 2 3" xfId="3540"/>
    <cellStyle name="Standard 4 8 2 3" xfId="2561"/>
    <cellStyle name="Standard 4 8 3" xfId="780"/>
    <cellStyle name="Standard 4 8 3 2" xfId="1761"/>
    <cellStyle name="Standard 4 8 3 2 2" xfId="4698"/>
    <cellStyle name="Standard 4 8 3 2 3" xfId="3706"/>
    <cellStyle name="Standard 4 8 3 3" xfId="2727"/>
    <cellStyle name="Standard 4 8 4" xfId="1270"/>
    <cellStyle name="Standard 4 8 4 2" xfId="4207"/>
    <cellStyle name="Standard 4 8 4 3" xfId="3215"/>
    <cellStyle name="Standard 4 8 5" xfId="2236"/>
    <cellStyle name="Standard 4 9" xfId="385"/>
    <cellStyle name="Standard 4 9 2" xfId="1368"/>
    <cellStyle name="Standard 4 9 2 2" xfId="4305"/>
    <cellStyle name="Standard 4 9 2 3" xfId="3313"/>
    <cellStyle name="Standard 4 9 3" xfId="2334"/>
    <cellStyle name="Standard 5" xfId="8"/>
    <cellStyle name="Standard 5 10" xfId="1044"/>
    <cellStyle name="Standard 5 10 2" xfId="3981"/>
    <cellStyle name="Standard 5 10 3" xfId="2989"/>
    <cellStyle name="Standard 5 11" xfId="2022"/>
    <cellStyle name="Standard 5 2" xfId="9"/>
    <cellStyle name="Standard 5 2 2" xfId="94"/>
    <cellStyle name="Standard 5 2 3" xfId="78"/>
    <cellStyle name="Standard 5 2 3 2" xfId="229"/>
    <cellStyle name="Standard 5 2 3 2 2" xfId="555"/>
    <cellStyle name="Standard 5 2 3 2 2 2" xfId="1537"/>
    <cellStyle name="Standard 5 2 3 2 2 2 2" xfId="4474"/>
    <cellStyle name="Standard 5 2 3 2 2 2 3" xfId="3482"/>
    <cellStyle name="Standard 5 2 3 2 2 3" xfId="2503"/>
    <cellStyle name="Standard 5 2 3 2 3" xfId="949"/>
    <cellStyle name="Standard 5 2 3 2 3 2" xfId="1930"/>
    <cellStyle name="Standard 5 2 3 2 3 2 2" xfId="4867"/>
    <cellStyle name="Standard 5 2 3 2 3 2 3" xfId="3875"/>
    <cellStyle name="Standard 5 2 3 2 3 3" xfId="2896"/>
    <cellStyle name="Standard 5 2 3 2 4" xfId="1212"/>
    <cellStyle name="Standard 5 2 3 2 4 2" xfId="4149"/>
    <cellStyle name="Standard 5 2 3 2 4 3" xfId="3157"/>
    <cellStyle name="Standard 5 2 3 2 5" xfId="2178"/>
    <cellStyle name="Standard 5 2 3 3" xfId="323"/>
    <cellStyle name="Standard 5 2 3 3 2" xfId="649"/>
    <cellStyle name="Standard 5 2 3 3 2 2" xfId="1631"/>
    <cellStyle name="Standard 5 2 3 3 2 2 2" xfId="4568"/>
    <cellStyle name="Standard 5 2 3 3 2 2 3" xfId="3576"/>
    <cellStyle name="Standard 5 2 3 3 2 3" xfId="2597"/>
    <cellStyle name="Standard 5 2 3 3 3" xfId="1306"/>
    <cellStyle name="Standard 5 2 3 3 3 2" xfId="4243"/>
    <cellStyle name="Standard 5 2 3 3 3 3" xfId="3251"/>
    <cellStyle name="Standard 5 2 3 3 4" xfId="2272"/>
    <cellStyle name="Standard 5 2 3 4" xfId="421"/>
    <cellStyle name="Standard 5 2 3 4 2" xfId="1404"/>
    <cellStyle name="Standard 5 2 3 4 2 2" xfId="4341"/>
    <cellStyle name="Standard 5 2 3 4 2 3" xfId="3349"/>
    <cellStyle name="Standard 5 2 3 4 3" xfId="2370"/>
    <cellStyle name="Standard 5 2 3 5" xfId="816"/>
    <cellStyle name="Standard 5 2 3 5 2" xfId="1797"/>
    <cellStyle name="Standard 5 2 3 5 2 2" xfId="4734"/>
    <cellStyle name="Standard 5 2 3 5 2 3" xfId="3742"/>
    <cellStyle name="Standard 5 2 3 5 3" xfId="2763"/>
    <cellStyle name="Standard 5 2 3 6" xfId="1079"/>
    <cellStyle name="Standard 5 2 3 6 2" xfId="4016"/>
    <cellStyle name="Standard 5 2 3 6 3" xfId="3024"/>
    <cellStyle name="Standard 5 2 3 7" xfId="2045"/>
    <cellStyle name="Standard 5 3" xfId="30"/>
    <cellStyle name="Standard 5 3 10" xfId="2039"/>
    <cellStyle name="Standard 5 3 2" xfId="93"/>
    <cellStyle name="Standard 5 3 2 2" xfId="225"/>
    <cellStyle name="Standard 5 3 2 2 2" xfId="551"/>
    <cellStyle name="Standard 5 3 2 2 2 2" xfId="1533"/>
    <cellStyle name="Standard 5 3 2 2 2 2 2" xfId="4470"/>
    <cellStyle name="Standard 5 3 2 2 2 2 3" xfId="3478"/>
    <cellStyle name="Standard 5 3 2 2 2 3" xfId="2499"/>
    <cellStyle name="Standard 5 3 2 2 3" xfId="945"/>
    <cellStyle name="Standard 5 3 2 2 3 2" xfId="1926"/>
    <cellStyle name="Standard 5 3 2 2 3 2 2" xfId="4863"/>
    <cellStyle name="Standard 5 3 2 2 3 2 3" xfId="3871"/>
    <cellStyle name="Standard 5 3 2 2 3 3" xfId="2892"/>
    <cellStyle name="Standard 5 3 2 2 4" xfId="1208"/>
    <cellStyle name="Standard 5 3 2 2 4 2" xfId="4145"/>
    <cellStyle name="Standard 5 3 2 2 4 3" xfId="3153"/>
    <cellStyle name="Standard 5 3 2 2 5" xfId="2174"/>
    <cellStyle name="Standard 5 3 2 3" xfId="338"/>
    <cellStyle name="Standard 5 3 2 3 2" xfId="664"/>
    <cellStyle name="Standard 5 3 2 3 2 2" xfId="1646"/>
    <cellStyle name="Standard 5 3 2 3 2 2 2" xfId="4583"/>
    <cellStyle name="Standard 5 3 2 3 2 2 3" xfId="3591"/>
    <cellStyle name="Standard 5 3 2 3 2 3" xfId="2612"/>
    <cellStyle name="Standard 5 3 2 3 3" xfId="831"/>
    <cellStyle name="Standard 5 3 2 3 3 2" xfId="1812"/>
    <cellStyle name="Standard 5 3 2 3 3 2 2" xfId="4749"/>
    <cellStyle name="Standard 5 3 2 3 3 2 3" xfId="3757"/>
    <cellStyle name="Standard 5 3 2 3 3 3" xfId="2778"/>
    <cellStyle name="Standard 5 3 2 3 4" xfId="1321"/>
    <cellStyle name="Standard 5 3 2 3 4 2" xfId="4258"/>
    <cellStyle name="Standard 5 3 2 3 4 3" xfId="3266"/>
    <cellStyle name="Standard 5 3 2 3 5" xfId="2287"/>
    <cellStyle name="Standard 5 3 2 4" xfId="436"/>
    <cellStyle name="Standard 5 3 2 4 2" xfId="1419"/>
    <cellStyle name="Standard 5 3 2 4 2 2" xfId="4356"/>
    <cellStyle name="Standard 5 3 2 4 2 3" xfId="3364"/>
    <cellStyle name="Standard 5 3 2 4 3" xfId="2385"/>
    <cellStyle name="Standard 5 3 2 5" xfId="778"/>
    <cellStyle name="Standard 5 3 2 5 2" xfId="1760"/>
    <cellStyle name="Standard 5 3 2 5 2 2" xfId="4697"/>
    <cellStyle name="Standard 5 3 2 5 2 3" xfId="3705"/>
    <cellStyle name="Standard 5 3 2 5 3" xfId="2726"/>
    <cellStyle name="Standard 5 3 2 6" xfId="1094"/>
    <cellStyle name="Standard 5 3 2 6 2" xfId="4031"/>
    <cellStyle name="Standard 5 3 2 6 3" xfId="3039"/>
    <cellStyle name="Standard 5 3 2 7" xfId="2060"/>
    <cellStyle name="Standard 5 3 3" xfId="80"/>
    <cellStyle name="Standard 5 3 3 2" xfId="231"/>
    <cellStyle name="Standard 5 3 3 2 2" xfId="557"/>
    <cellStyle name="Standard 5 3 3 2 2 2" xfId="1539"/>
    <cellStyle name="Standard 5 3 3 2 2 2 2" xfId="4476"/>
    <cellStyle name="Standard 5 3 3 2 2 2 3" xfId="3484"/>
    <cellStyle name="Standard 5 3 3 2 2 3" xfId="2505"/>
    <cellStyle name="Standard 5 3 3 2 3" xfId="951"/>
    <cellStyle name="Standard 5 3 3 2 3 2" xfId="1932"/>
    <cellStyle name="Standard 5 3 3 2 3 2 2" xfId="4869"/>
    <cellStyle name="Standard 5 3 3 2 3 2 3" xfId="3877"/>
    <cellStyle name="Standard 5 3 3 2 3 3" xfId="2898"/>
    <cellStyle name="Standard 5 3 3 2 4" xfId="1214"/>
    <cellStyle name="Standard 5 3 3 2 4 2" xfId="4151"/>
    <cellStyle name="Standard 5 3 3 2 4 3" xfId="3159"/>
    <cellStyle name="Standard 5 3 3 2 5" xfId="2180"/>
    <cellStyle name="Standard 5 3 3 3" xfId="325"/>
    <cellStyle name="Standard 5 3 3 3 2" xfId="651"/>
    <cellStyle name="Standard 5 3 3 3 2 2" xfId="1633"/>
    <cellStyle name="Standard 5 3 3 3 2 2 2" xfId="4570"/>
    <cellStyle name="Standard 5 3 3 3 2 2 3" xfId="3578"/>
    <cellStyle name="Standard 5 3 3 3 2 3" xfId="2599"/>
    <cellStyle name="Standard 5 3 3 3 3" xfId="1308"/>
    <cellStyle name="Standard 5 3 3 3 3 2" xfId="4245"/>
    <cellStyle name="Standard 5 3 3 3 3 3" xfId="3253"/>
    <cellStyle name="Standard 5 3 3 3 4" xfId="2274"/>
    <cellStyle name="Standard 5 3 3 4" xfId="423"/>
    <cellStyle name="Standard 5 3 3 4 2" xfId="1406"/>
    <cellStyle name="Standard 5 3 3 4 2 2" xfId="4343"/>
    <cellStyle name="Standard 5 3 3 4 2 3" xfId="3351"/>
    <cellStyle name="Standard 5 3 3 4 3" xfId="2372"/>
    <cellStyle name="Standard 5 3 3 5" xfId="818"/>
    <cellStyle name="Standard 5 3 3 5 2" xfId="1799"/>
    <cellStyle name="Standard 5 3 3 5 2 2" xfId="4736"/>
    <cellStyle name="Standard 5 3 3 5 2 3" xfId="3744"/>
    <cellStyle name="Standard 5 3 3 5 3" xfId="2765"/>
    <cellStyle name="Standard 5 3 3 6" xfId="1081"/>
    <cellStyle name="Standard 5 3 3 6 2" xfId="4018"/>
    <cellStyle name="Standard 5 3 3 6 3" xfId="3026"/>
    <cellStyle name="Standard 5 3 3 7" xfId="2047"/>
    <cellStyle name="Standard 5 3 4" xfId="137"/>
    <cellStyle name="Standard 5 3 4 2" xfId="256"/>
    <cellStyle name="Standard 5 3 4 2 2" xfId="582"/>
    <cellStyle name="Standard 5 3 4 2 2 2" xfId="1564"/>
    <cellStyle name="Standard 5 3 4 2 2 2 2" xfId="4501"/>
    <cellStyle name="Standard 5 3 4 2 2 2 3" xfId="3509"/>
    <cellStyle name="Standard 5 3 4 2 2 3" xfId="2530"/>
    <cellStyle name="Standard 5 3 4 2 3" xfId="976"/>
    <cellStyle name="Standard 5 3 4 2 3 2" xfId="1957"/>
    <cellStyle name="Standard 5 3 4 2 3 2 2" xfId="4894"/>
    <cellStyle name="Standard 5 3 4 2 3 2 3" xfId="3902"/>
    <cellStyle name="Standard 5 3 4 2 3 3" xfId="2923"/>
    <cellStyle name="Standard 5 3 4 2 4" xfId="1239"/>
    <cellStyle name="Standard 5 3 4 2 4 2" xfId="4176"/>
    <cellStyle name="Standard 5 3 4 2 4 3" xfId="3184"/>
    <cellStyle name="Standard 5 3 4 2 5" xfId="2205"/>
    <cellStyle name="Standard 5 3 4 3" xfId="381"/>
    <cellStyle name="Standard 5 3 4 3 2" xfId="707"/>
    <cellStyle name="Standard 5 3 4 3 2 2" xfId="1689"/>
    <cellStyle name="Standard 5 3 4 3 2 2 2" xfId="4626"/>
    <cellStyle name="Standard 5 3 4 3 2 2 3" xfId="3634"/>
    <cellStyle name="Standard 5 3 4 3 2 3" xfId="2655"/>
    <cellStyle name="Standard 5 3 4 3 3" xfId="1364"/>
    <cellStyle name="Standard 5 3 4 3 3 2" xfId="4301"/>
    <cellStyle name="Standard 5 3 4 3 3 3" xfId="3309"/>
    <cellStyle name="Standard 5 3 4 3 4" xfId="2330"/>
    <cellStyle name="Standard 5 3 4 4" xfId="479"/>
    <cellStyle name="Standard 5 3 4 4 2" xfId="1462"/>
    <cellStyle name="Standard 5 3 4 4 2 2" xfId="4399"/>
    <cellStyle name="Standard 5 3 4 4 2 3" xfId="3407"/>
    <cellStyle name="Standard 5 3 4 4 3" xfId="2428"/>
    <cellStyle name="Standard 5 3 4 5" xfId="874"/>
    <cellStyle name="Standard 5 3 4 5 2" xfId="1855"/>
    <cellStyle name="Standard 5 3 4 5 2 2" xfId="4792"/>
    <cellStyle name="Standard 5 3 4 5 2 3" xfId="3800"/>
    <cellStyle name="Standard 5 3 4 5 3" xfId="2821"/>
    <cellStyle name="Standard 5 3 4 6" xfId="1137"/>
    <cellStyle name="Standard 5 3 4 6 2" xfId="4074"/>
    <cellStyle name="Standard 5 3 4 6 3" xfId="3082"/>
    <cellStyle name="Standard 5 3 4 7" xfId="2103"/>
    <cellStyle name="Standard 5 3 5" xfId="187"/>
    <cellStyle name="Standard 5 3 5 2" xfId="517"/>
    <cellStyle name="Standard 5 3 5 2 2" xfId="1499"/>
    <cellStyle name="Standard 5 3 5 2 2 2" xfId="4436"/>
    <cellStyle name="Standard 5 3 5 2 2 3" xfId="3444"/>
    <cellStyle name="Standard 5 3 5 2 3" xfId="2465"/>
    <cellStyle name="Standard 5 3 5 3" xfId="911"/>
    <cellStyle name="Standard 5 3 5 3 2" xfId="1892"/>
    <cellStyle name="Standard 5 3 5 3 2 2" xfId="4829"/>
    <cellStyle name="Standard 5 3 5 3 2 3" xfId="3837"/>
    <cellStyle name="Standard 5 3 5 3 3" xfId="2858"/>
    <cellStyle name="Standard 5 3 5 4" xfId="1174"/>
    <cellStyle name="Standard 5 3 5 4 2" xfId="4111"/>
    <cellStyle name="Standard 5 3 5 4 3" xfId="3119"/>
    <cellStyle name="Standard 5 3 5 5" xfId="2140"/>
    <cellStyle name="Standard 5 3 6" xfId="305"/>
    <cellStyle name="Standard 5 3 6 2" xfId="631"/>
    <cellStyle name="Standard 5 3 6 2 2" xfId="1613"/>
    <cellStyle name="Standard 5 3 6 2 2 2" xfId="4550"/>
    <cellStyle name="Standard 5 3 6 2 2 3" xfId="3558"/>
    <cellStyle name="Standard 5 3 6 2 3" xfId="2579"/>
    <cellStyle name="Standard 5 3 6 3" xfId="798"/>
    <cellStyle name="Standard 5 3 6 3 2" xfId="1779"/>
    <cellStyle name="Standard 5 3 6 3 2 2" xfId="4716"/>
    <cellStyle name="Standard 5 3 6 3 2 3" xfId="3724"/>
    <cellStyle name="Standard 5 3 6 3 3" xfId="2745"/>
    <cellStyle name="Standard 5 3 6 4" xfId="1288"/>
    <cellStyle name="Standard 5 3 6 4 2" xfId="4225"/>
    <cellStyle name="Standard 5 3 6 4 3" xfId="3233"/>
    <cellStyle name="Standard 5 3 6 5" xfId="2254"/>
    <cellStyle name="Standard 5 3 7" xfId="403"/>
    <cellStyle name="Standard 5 3 7 2" xfId="1386"/>
    <cellStyle name="Standard 5 3 7 2 2" xfId="4323"/>
    <cellStyle name="Standard 5 3 7 2 3" xfId="3331"/>
    <cellStyle name="Standard 5 3 7 3" xfId="2352"/>
    <cellStyle name="Standard 5 3 8" xfId="744"/>
    <cellStyle name="Standard 5 3 8 2" xfId="1726"/>
    <cellStyle name="Standard 5 3 8 2 2" xfId="4663"/>
    <cellStyle name="Standard 5 3 8 2 3" xfId="3671"/>
    <cellStyle name="Standard 5 3 8 3" xfId="2692"/>
    <cellStyle name="Standard 5 3 9" xfId="1061"/>
    <cellStyle name="Standard 5 3 9 2" xfId="3998"/>
    <cellStyle name="Standard 5 3 9 3" xfId="3006"/>
    <cellStyle name="Standard 5 4" xfId="33"/>
    <cellStyle name="Standard 5 4 2" xfId="97"/>
    <cellStyle name="Standard 5 4 2 2" xfId="222"/>
    <cellStyle name="Standard 5 4 2 2 2" xfId="548"/>
    <cellStyle name="Standard 5 4 2 2 2 2" xfId="1530"/>
    <cellStyle name="Standard 5 4 2 2 2 2 2" xfId="4467"/>
    <cellStyle name="Standard 5 4 2 2 2 2 3" xfId="3475"/>
    <cellStyle name="Standard 5 4 2 2 2 3" xfId="2496"/>
    <cellStyle name="Standard 5 4 2 2 3" xfId="942"/>
    <cellStyle name="Standard 5 4 2 2 3 2" xfId="1923"/>
    <cellStyle name="Standard 5 4 2 2 3 2 2" xfId="4860"/>
    <cellStyle name="Standard 5 4 2 2 3 2 3" xfId="3868"/>
    <cellStyle name="Standard 5 4 2 2 3 3" xfId="2889"/>
    <cellStyle name="Standard 5 4 2 2 4" xfId="1205"/>
    <cellStyle name="Standard 5 4 2 2 4 2" xfId="4142"/>
    <cellStyle name="Standard 5 4 2 2 4 3" xfId="3150"/>
    <cellStyle name="Standard 5 4 2 2 5" xfId="2171"/>
    <cellStyle name="Standard 5 4 2 3" xfId="341"/>
    <cellStyle name="Standard 5 4 2 3 2" xfId="667"/>
    <cellStyle name="Standard 5 4 2 3 2 2" xfId="1649"/>
    <cellStyle name="Standard 5 4 2 3 2 2 2" xfId="4586"/>
    <cellStyle name="Standard 5 4 2 3 2 2 3" xfId="3594"/>
    <cellStyle name="Standard 5 4 2 3 2 3" xfId="2615"/>
    <cellStyle name="Standard 5 4 2 3 3" xfId="834"/>
    <cellStyle name="Standard 5 4 2 3 3 2" xfId="1815"/>
    <cellStyle name="Standard 5 4 2 3 3 2 2" xfId="4752"/>
    <cellStyle name="Standard 5 4 2 3 3 2 3" xfId="3760"/>
    <cellStyle name="Standard 5 4 2 3 3 3" xfId="2781"/>
    <cellStyle name="Standard 5 4 2 3 4" xfId="1324"/>
    <cellStyle name="Standard 5 4 2 3 4 2" xfId="4261"/>
    <cellStyle name="Standard 5 4 2 3 4 3" xfId="3269"/>
    <cellStyle name="Standard 5 4 2 3 5" xfId="2290"/>
    <cellStyle name="Standard 5 4 2 4" xfId="439"/>
    <cellStyle name="Standard 5 4 2 4 2" xfId="1422"/>
    <cellStyle name="Standard 5 4 2 4 2 2" xfId="4359"/>
    <cellStyle name="Standard 5 4 2 4 2 3" xfId="3367"/>
    <cellStyle name="Standard 5 4 2 4 3" xfId="2388"/>
    <cellStyle name="Standard 5 4 2 5" xfId="775"/>
    <cellStyle name="Standard 5 4 2 5 2" xfId="1757"/>
    <cellStyle name="Standard 5 4 2 5 2 2" xfId="4694"/>
    <cellStyle name="Standard 5 4 2 5 2 3" xfId="3702"/>
    <cellStyle name="Standard 5 4 2 5 3" xfId="2723"/>
    <cellStyle name="Standard 5 4 2 6" xfId="1097"/>
    <cellStyle name="Standard 5 4 2 6 2" xfId="4034"/>
    <cellStyle name="Standard 5 4 2 6 3" xfId="3042"/>
    <cellStyle name="Standard 5 4 2 7" xfId="2063"/>
    <cellStyle name="Standard 5 4 3" xfId="138"/>
    <cellStyle name="Standard 5 4 3 2" xfId="257"/>
    <cellStyle name="Standard 5 4 3 2 2" xfId="583"/>
    <cellStyle name="Standard 5 4 3 2 2 2" xfId="1565"/>
    <cellStyle name="Standard 5 4 3 2 2 2 2" xfId="4502"/>
    <cellStyle name="Standard 5 4 3 2 2 2 3" xfId="3510"/>
    <cellStyle name="Standard 5 4 3 2 2 3" xfId="2531"/>
    <cellStyle name="Standard 5 4 3 2 3" xfId="977"/>
    <cellStyle name="Standard 5 4 3 2 3 2" xfId="1958"/>
    <cellStyle name="Standard 5 4 3 2 3 2 2" xfId="4895"/>
    <cellStyle name="Standard 5 4 3 2 3 2 3" xfId="3903"/>
    <cellStyle name="Standard 5 4 3 2 3 3" xfId="2924"/>
    <cellStyle name="Standard 5 4 3 2 4" xfId="1240"/>
    <cellStyle name="Standard 5 4 3 2 4 2" xfId="4177"/>
    <cellStyle name="Standard 5 4 3 2 4 3" xfId="3185"/>
    <cellStyle name="Standard 5 4 3 2 5" xfId="2206"/>
    <cellStyle name="Standard 5 4 3 3" xfId="382"/>
    <cellStyle name="Standard 5 4 3 3 2" xfId="708"/>
    <cellStyle name="Standard 5 4 3 3 2 2" xfId="1690"/>
    <cellStyle name="Standard 5 4 3 3 2 2 2" xfId="4627"/>
    <cellStyle name="Standard 5 4 3 3 2 2 3" xfId="3635"/>
    <cellStyle name="Standard 5 4 3 3 2 3" xfId="2656"/>
    <cellStyle name="Standard 5 4 3 3 3" xfId="1365"/>
    <cellStyle name="Standard 5 4 3 3 3 2" xfId="4302"/>
    <cellStyle name="Standard 5 4 3 3 3 3" xfId="3310"/>
    <cellStyle name="Standard 5 4 3 3 4" xfId="2331"/>
    <cellStyle name="Standard 5 4 3 4" xfId="480"/>
    <cellStyle name="Standard 5 4 3 4 2" xfId="1463"/>
    <cellStyle name="Standard 5 4 3 4 2 2" xfId="4400"/>
    <cellStyle name="Standard 5 4 3 4 2 3" xfId="3408"/>
    <cellStyle name="Standard 5 4 3 4 3" xfId="2429"/>
    <cellStyle name="Standard 5 4 3 5" xfId="875"/>
    <cellStyle name="Standard 5 4 3 5 2" xfId="1856"/>
    <cellStyle name="Standard 5 4 3 5 2 2" xfId="4793"/>
    <cellStyle name="Standard 5 4 3 5 2 3" xfId="3801"/>
    <cellStyle name="Standard 5 4 3 5 3" xfId="2822"/>
    <cellStyle name="Standard 5 4 3 6" xfId="1138"/>
    <cellStyle name="Standard 5 4 3 6 2" xfId="4075"/>
    <cellStyle name="Standard 5 4 3 6 3" xfId="3083"/>
    <cellStyle name="Standard 5 4 3 7" xfId="2104"/>
    <cellStyle name="Standard 5 4 4" xfId="181"/>
    <cellStyle name="Standard 5 4 4 2" xfId="514"/>
    <cellStyle name="Standard 5 4 4 2 2" xfId="1496"/>
    <cellStyle name="Standard 5 4 4 2 2 2" xfId="4433"/>
    <cellStyle name="Standard 5 4 4 2 2 3" xfId="3441"/>
    <cellStyle name="Standard 5 4 4 2 3" xfId="2462"/>
    <cellStyle name="Standard 5 4 4 3" xfId="908"/>
    <cellStyle name="Standard 5 4 4 3 2" xfId="1889"/>
    <cellStyle name="Standard 5 4 4 3 2 2" xfId="4826"/>
    <cellStyle name="Standard 5 4 4 3 2 3" xfId="3834"/>
    <cellStyle name="Standard 5 4 4 3 3" xfId="2855"/>
    <cellStyle name="Standard 5 4 4 4" xfId="1171"/>
    <cellStyle name="Standard 5 4 4 4 2" xfId="4108"/>
    <cellStyle name="Standard 5 4 4 4 3" xfId="3116"/>
    <cellStyle name="Standard 5 4 4 5" xfId="2137"/>
    <cellStyle name="Standard 5 4 5" xfId="307"/>
    <cellStyle name="Standard 5 4 5 2" xfId="633"/>
    <cellStyle name="Standard 5 4 5 2 2" xfId="1615"/>
    <cellStyle name="Standard 5 4 5 2 2 2" xfId="4552"/>
    <cellStyle name="Standard 5 4 5 2 2 3" xfId="3560"/>
    <cellStyle name="Standard 5 4 5 2 3" xfId="2581"/>
    <cellStyle name="Standard 5 4 5 3" xfId="800"/>
    <cellStyle name="Standard 5 4 5 3 2" xfId="1781"/>
    <cellStyle name="Standard 5 4 5 3 2 2" xfId="4718"/>
    <cellStyle name="Standard 5 4 5 3 2 3" xfId="3726"/>
    <cellStyle name="Standard 5 4 5 3 3" xfId="2747"/>
    <cellStyle name="Standard 5 4 5 4" xfId="1290"/>
    <cellStyle name="Standard 5 4 5 4 2" xfId="4227"/>
    <cellStyle name="Standard 5 4 5 4 3" xfId="3235"/>
    <cellStyle name="Standard 5 4 5 5" xfId="2256"/>
    <cellStyle name="Standard 5 4 6" xfId="405"/>
    <cellStyle name="Standard 5 4 6 2" xfId="1388"/>
    <cellStyle name="Standard 5 4 6 2 2" xfId="4325"/>
    <cellStyle name="Standard 5 4 6 2 3" xfId="3333"/>
    <cellStyle name="Standard 5 4 6 3" xfId="2354"/>
    <cellStyle name="Standard 5 4 7" xfId="741"/>
    <cellStyle name="Standard 5 4 7 2" xfId="1723"/>
    <cellStyle name="Standard 5 4 7 2 2" xfId="4660"/>
    <cellStyle name="Standard 5 4 7 2 3" xfId="3668"/>
    <cellStyle name="Standard 5 4 7 3" xfId="2689"/>
    <cellStyle name="Standard 5 4 8" xfId="1063"/>
    <cellStyle name="Standard 5 4 8 2" xfId="4000"/>
    <cellStyle name="Standard 5 4 8 3" xfId="3008"/>
    <cellStyle name="Standard 5 4 9" xfId="2041"/>
    <cellStyle name="Standard 5 5" xfId="89"/>
    <cellStyle name="Standard 5 5 2" xfId="139"/>
    <cellStyle name="Standard 5 5 2 2" xfId="258"/>
    <cellStyle name="Standard 5 5 2 2 2" xfId="584"/>
    <cellStyle name="Standard 5 5 2 2 2 2" xfId="1566"/>
    <cellStyle name="Standard 5 5 2 2 2 2 2" xfId="4503"/>
    <cellStyle name="Standard 5 5 2 2 2 2 3" xfId="3511"/>
    <cellStyle name="Standard 5 5 2 2 2 3" xfId="2532"/>
    <cellStyle name="Standard 5 5 2 2 3" xfId="978"/>
    <cellStyle name="Standard 5 5 2 2 3 2" xfId="1959"/>
    <cellStyle name="Standard 5 5 2 2 3 2 2" xfId="4896"/>
    <cellStyle name="Standard 5 5 2 2 3 2 3" xfId="3904"/>
    <cellStyle name="Standard 5 5 2 2 3 3" xfId="2925"/>
    <cellStyle name="Standard 5 5 2 2 4" xfId="1241"/>
    <cellStyle name="Standard 5 5 2 2 4 2" xfId="4178"/>
    <cellStyle name="Standard 5 5 2 2 4 3" xfId="3186"/>
    <cellStyle name="Standard 5 5 2 2 5" xfId="2207"/>
    <cellStyle name="Standard 5 5 2 3" xfId="383"/>
    <cellStyle name="Standard 5 5 2 3 2" xfId="709"/>
    <cellStyle name="Standard 5 5 2 3 2 2" xfId="1691"/>
    <cellStyle name="Standard 5 5 2 3 2 2 2" xfId="4628"/>
    <cellStyle name="Standard 5 5 2 3 2 2 3" xfId="3636"/>
    <cellStyle name="Standard 5 5 2 3 2 3" xfId="2657"/>
    <cellStyle name="Standard 5 5 2 3 3" xfId="1366"/>
    <cellStyle name="Standard 5 5 2 3 3 2" xfId="4303"/>
    <cellStyle name="Standard 5 5 2 3 3 3" xfId="3311"/>
    <cellStyle name="Standard 5 5 2 3 4" xfId="2332"/>
    <cellStyle name="Standard 5 5 2 4" xfId="481"/>
    <cellStyle name="Standard 5 5 2 4 2" xfId="1464"/>
    <cellStyle name="Standard 5 5 2 4 2 2" xfId="4401"/>
    <cellStyle name="Standard 5 5 2 4 2 3" xfId="3409"/>
    <cellStyle name="Standard 5 5 2 4 3" xfId="2430"/>
    <cellStyle name="Standard 5 5 2 5" xfId="876"/>
    <cellStyle name="Standard 5 5 2 5 2" xfId="1857"/>
    <cellStyle name="Standard 5 5 2 5 2 2" xfId="4794"/>
    <cellStyle name="Standard 5 5 2 5 2 3" xfId="3802"/>
    <cellStyle name="Standard 5 5 2 5 3" xfId="2823"/>
    <cellStyle name="Standard 5 5 2 6" xfId="1139"/>
    <cellStyle name="Standard 5 5 2 6 2" xfId="4076"/>
    <cellStyle name="Standard 5 5 2 6 3" xfId="3084"/>
    <cellStyle name="Standard 5 5 2 7" xfId="2105"/>
    <cellStyle name="Standard 5 5 3" xfId="234"/>
    <cellStyle name="Standard 5 5 3 2" xfId="560"/>
    <cellStyle name="Standard 5 5 3 2 2" xfId="1542"/>
    <cellStyle name="Standard 5 5 3 2 2 2" xfId="4479"/>
    <cellStyle name="Standard 5 5 3 2 2 3" xfId="3487"/>
    <cellStyle name="Standard 5 5 3 2 3" xfId="2508"/>
    <cellStyle name="Standard 5 5 3 3" xfId="954"/>
    <cellStyle name="Standard 5 5 3 3 2" xfId="1935"/>
    <cellStyle name="Standard 5 5 3 3 2 2" xfId="4872"/>
    <cellStyle name="Standard 5 5 3 3 2 3" xfId="3880"/>
    <cellStyle name="Standard 5 5 3 3 3" xfId="2901"/>
    <cellStyle name="Standard 5 5 3 4" xfId="1217"/>
    <cellStyle name="Standard 5 5 3 4 2" xfId="4154"/>
    <cellStyle name="Standard 5 5 3 4 3" xfId="3162"/>
    <cellStyle name="Standard 5 5 3 5" xfId="2183"/>
    <cellStyle name="Standard 5 5 4" xfId="334"/>
    <cellStyle name="Standard 5 5 4 2" xfId="660"/>
    <cellStyle name="Standard 5 5 4 2 2" xfId="1642"/>
    <cellStyle name="Standard 5 5 4 2 2 2" xfId="4579"/>
    <cellStyle name="Standard 5 5 4 2 2 3" xfId="3587"/>
    <cellStyle name="Standard 5 5 4 2 3" xfId="2608"/>
    <cellStyle name="Standard 5 5 4 3" xfId="1317"/>
    <cellStyle name="Standard 5 5 4 3 2" xfId="4254"/>
    <cellStyle name="Standard 5 5 4 3 3" xfId="3262"/>
    <cellStyle name="Standard 5 5 4 4" xfId="2283"/>
    <cellStyle name="Standard 5 5 5" xfId="432"/>
    <cellStyle name="Standard 5 5 5 2" xfId="1415"/>
    <cellStyle name="Standard 5 5 5 2 2" xfId="4352"/>
    <cellStyle name="Standard 5 5 5 2 3" xfId="3360"/>
    <cellStyle name="Standard 5 5 5 3" xfId="2381"/>
    <cellStyle name="Standard 5 5 6" xfId="827"/>
    <cellStyle name="Standard 5 5 6 2" xfId="1808"/>
    <cellStyle name="Standard 5 5 6 2 2" xfId="4745"/>
    <cellStyle name="Standard 5 5 6 2 3" xfId="3753"/>
    <cellStyle name="Standard 5 5 6 3" xfId="2774"/>
    <cellStyle name="Standard 5 5 7" xfId="1090"/>
    <cellStyle name="Standard 5 5 7 2" xfId="4027"/>
    <cellStyle name="Standard 5 5 7 3" xfId="3035"/>
    <cellStyle name="Standard 5 5 8" xfId="2056"/>
    <cellStyle name="Standard 5 6" xfId="76"/>
    <cellStyle name="Standard 5 6 2" xfId="227"/>
    <cellStyle name="Standard 5 6 2 2" xfId="553"/>
    <cellStyle name="Standard 5 6 2 2 2" xfId="1535"/>
    <cellStyle name="Standard 5 6 2 2 2 2" xfId="4472"/>
    <cellStyle name="Standard 5 6 2 2 2 3" xfId="3480"/>
    <cellStyle name="Standard 5 6 2 2 3" xfId="2501"/>
    <cellStyle name="Standard 5 6 2 3" xfId="947"/>
    <cellStyle name="Standard 5 6 2 3 2" xfId="1928"/>
    <cellStyle name="Standard 5 6 2 3 2 2" xfId="4865"/>
    <cellStyle name="Standard 5 6 2 3 2 3" xfId="3873"/>
    <cellStyle name="Standard 5 6 2 3 3" xfId="2894"/>
    <cellStyle name="Standard 5 6 2 4" xfId="1210"/>
    <cellStyle name="Standard 5 6 2 4 2" xfId="4147"/>
    <cellStyle name="Standard 5 6 2 4 3" xfId="3155"/>
    <cellStyle name="Standard 5 6 2 5" xfId="2176"/>
    <cellStyle name="Standard 5 6 3" xfId="321"/>
    <cellStyle name="Standard 5 6 3 2" xfId="647"/>
    <cellStyle name="Standard 5 6 3 2 2" xfId="1629"/>
    <cellStyle name="Standard 5 6 3 2 2 2" xfId="4566"/>
    <cellStyle name="Standard 5 6 3 2 2 3" xfId="3574"/>
    <cellStyle name="Standard 5 6 3 2 3" xfId="2595"/>
    <cellStyle name="Standard 5 6 3 3" xfId="1304"/>
    <cellStyle name="Standard 5 6 3 3 2" xfId="4241"/>
    <cellStyle name="Standard 5 6 3 3 3" xfId="3249"/>
    <cellStyle name="Standard 5 6 3 4" xfId="2270"/>
    <cellStyle name="Standard 5 6 4" xfId="419"/>
    <cellStyle name="Standard 5 6 4 2" xfId="1402"/>
    <cellStyle name="Standard 5 6 4 2 2" xfId="4339"/>
    <cellStyle name="Standard 5 6 4 2 3" xfId="3347"/>
    <cellStyle name="Standard 5 6 4 3" xfId="2368"/>
    <cellStyle name="Standard 5 6 5" xfId="814"/>
    <cellStyle name="Standard 5 6 5 2" xfId="1795"/>
    <cellStyle name="Standard 5 6 5 2 2" xfId="4732"/>
    <cellStyle name="Standard 5 6 5 2 3" xfId="3740"/>
    <cellStyle name="Standard 5 6 5 3" xfId="2761"/>
    <cellStyle name="Standard 5 6 6" xfId="1077"/>
    <cellStyle name="Standard 5 6 6 2" xfId="4014"/>
    <cellStyle name="Standard 5 6 6 3" xfId="3022"/>
    <cellStyle name="Standard 5 6 7" xfId="2043"/>
    <cellStyle name="Standard 5 7" xfId="136"/>
    <cellStyle name="Standard 5 7 2" xfId="255"/>
    <cellStyle name="Standard 5 7 2 2" xfId="581"/>
    <cellStyle name="Standard 5 7 2 2 2" xfId="1563"/>
    <cellStyle name="Standard 5 7 2 2 2 2" xfId="4500"/>
    <cellStyle name="Standard 5 7 2 2 2 3" xfId="3508"/>
    <cellStyle name="Standard 5 7 2 2 3" xfId="2529"/>
    <cellStyle name="Standard 5 7 2 3" xfId="975"/>
    <cellStyle name="Standard 5 7 2 3 2" xfId="1956"/>
    <cellStyle name="Standard 5 7 2 3 2 2" xfId="4893"/>
    <cellStyle name="Standard 5 7 2 3 2 3" xfId="3901"/>
    <cellStyle name="Standard 5 7 2 3 3" xfId="2922"/>
    <cellStyle name="Standard 5 7 2 4" xfId="1238"/>
    <cellStyle name="Standard 5 7 2 4 2" xfId="4175"/>
    <cellStyle name="Standard 5 7 2 4 3" xfId="3183"/>
    <cellStyle name="Standard 5 7 2 5" xfId="2204"/>
    <cellStyle name="Standard 5 7 3" xfId="380"/>
    <cellStyle name="Standard 5 7 3 2" xfId="706"/>
    <cellStyle name="Standard 5 7 3 2 2" xfId="1688"/>
    <cellStyle name="Standard 5 7 3 2 2 2" xfId="4625"/>
    <cellStyle name="Standard 5 7 3 2 2 3" xfId="3633"/>
    <cellStyle name="Standard 5 7 3 2 3" xfId="2654"/>
    <cellStyle name="Standard 5 7 3 3" xfId="1363"/>
    <cellStyle name="Standard 5 7 3 3 2" xfId="4300"/>
    <cellStyle name="Standard 5 7 3 3 3" xfId="3308"/>
    <cellStyle name="Standard 5 7 3 4" xfId="2329"/>
    <cellStyle name="Standard 5 7 4" xfId="478"/>
    <cellStyle name="Standard 5 7 4 2" xfId="1461"/>
    <cellStyle name="Standard 5 7 4 2 2" xfId="4398"/>
    <cellStyle name="Standard 5 7 4 2 3" xfId="3406"/>
    <cellStyle name="Standard 5 7 4 3" xfId="2427"/>
    <cellStyle name="Standard 5 7 5" xfId="873"/>
    <cellStyle name="Standard 5 7 5 2" xfId="1854"/>
    <cellStyle name="Standard 5 7 5 2 2" xfId="4791"/>
    <cellStyle name="Standard 5 7 5 2 3" xfId="3799"/>
    <cellStyle name="Standard 5 7 5 3" xfId="2820"/>
    <cellStyle name="Standard 5 7 6" xfId="1136"/>
    <cellStyle name="Standard 5 7 6 2" xfId="4073"/>
    <cellStyle name="Standard 5 7 6 3" xfId="3081"/>
    <cellStyle name="Standard 5 7 7" xfId="2102"/>
    <cellStyle name="Standard 5 8" xfId="288"/>
    <cellStyle name="Standard 5 8 2" xfId="614"/>
    <cellStyle name="Standard 5 8 2 2" xfId="1596"/>
    <cellStyle name="Standard 5 8 2 2 2" xfId="4533"/>
    <cellStyle name="Standard 5 8 2 2 3" xfId="3541"/>
    <cellStyle name="Standard 5 8 2 3" xfId="2562"/>
    <cellStyle name="Standard 5 8 3" xfId="781"/>
    <cellStyle name="Standard 5 8 3 2" xfId="1762"/>
    <cellStyle name="Standard 5 8 3 2 2" xfId="4699"/>
    <cellStyle name="Standard 5 8 3 2 3" xfId="3707"/>
    <cellStyle name="Standard 5 8 3 3" xfId="2728"/>
    <cellStyle name="Standard 5 8 4" xfId="1271"/>
    <cellStyle name="Standard 5 8 4 2" xfId="4208"/>
    <cellStyle name="Standard 5 8 4 3" xfId="3216"/>
    <cellStyle name="Standard 5 8 5" xfId="2237"/>
    <cellStyle name="Standard 5 9" xfId="386"/>
    <cellStyle name="Standard 5 9 2" xfId="1369"/>
    <cellStyle name="Standard 5 9 2 2" xfId="4306"/>
    <cellStyle name="Standard 5 9 2 3" xfId="3314"/>
    <cellStyle name="Standard 5 9 3" xfId="2335"/>
    <cellStyle name="Standard 6" xfId="10"/>
    <cellStyle name="Standard 6 2" xfId="83"/>
    <cellStyle name="Standard 6 2 2" xfId="140"/>
    <cellStyle name="Standard 6 2 2 2" xfId="223"/>
    <cellStyle name="Standard 6 2 2 2 2" xfId="549"/>
    <cellStyle name="Standard 6 2 2 2 2 2" xfId="1531"/>
    <cellStyle name="Standard 6 2 2 2 2 2 2" xfId="4468"/>
    <cellStyle name="Standard 6 2 2 2 2 2 3" xfId="3476"/>
    <cellStyle name="Standard 6 2 2 2 2 3" xfId="2497"/>
    <cellStyle name="Standard 6 2 2 2 3" xfId="943"/>
    <cellStyle name="Standard 6 2 2 2 3 2" xfId="1924"/>
    <cellStyle name="Standard 6 2 2 2 3 2 2" xfId="4861"/>
    <cellStyle name="Standard 6 2 2 2 3 2 3" xfId="3869"/>
    <cellStyle name="Standard 6 2 2 2 3 3" xfId="2890"/>
    <cellStyle name="Standard 6 2 2 2 4" xfId="1206"/>
    <cellStyle name="Standard 6 2 2 2 4 2" xfId="4143"/>
    <cellStyle name="Standard 6 2 2 2 4 3" xfId="3151"/>
    <cellStyle name="Standard 6 2 2 2 5" xfId="2172"/>
    <cellStyle name="Standard 6 2 2 3" xfId="384"/>
    <cellStyle name="Standard 6 2 2 3 2" xfId="710"/>
    <cellStyle name="Standard 6 2 2 3 2 2" xfId="1692"/>
    <cellStyle name="Standard 6 2 2 3 2 2 2" xfId="4629"/>
    <cellStyle name="Standard 6 2 2 3 2 2 3" xfId="3637"/>
    <cellStyle name="Standard 6 2 2 3 2 3" xfId="2658"/>
    <cellStyle name="Standard 6 2 2 3 3" xfId="877"/>
    <cellStyle name="Standard 6 2 2 3 3 2" xfId="1858"/>
    <cellStyle name="Standard 6 2 2 3 3 2 2" xfId="4795"/>
    <cellStyle name="Standard 6 2 2 3 3 2 3" xfId="3803"/>
    <cellStyle name="Standard 6 2 2 3 3 3" xfId="2824"/>
    <cellStyle name="Standard 6 2 2 3 4" xfId="1367"/>
    <cellStyle name="Standard 6 2 2 3 4 2" xfId="4304"/>
    <cellStyle name="Standard 6 2 2 3 4 3" xfId="3312"/>
    <cellStyle name="Standard 6 2 2 3 5" xfId="2333"/>
    <cellStyle name="Standard 6 2 2 4" xfId="482"/>
    <cellStyle name="Standard 6 2 2 4 2" xfId="1465"/>
    <cellStyle name="Standard 6 2 2 4 2 2" xfId="4402"/>
    <cellStyle name="Standard 6 2 2 4 2 3" xfId="3410"/>
    <cellStyle name="Standard 6 2 2 4 3" xfId="2431"/>
    <cellStyle name="Standard 6 2 2 5" xfId="776"/>
    <cellStyle name="Standard 6 2 2 5 2" xfId="1758"/>
    <cellStyle name="Standard 6 2 2 5 2 2" xfId="4695"/>
    <cellStyle name="Standard 6 2 2 5 2 3" xfId="3703"/>
    <cellStyle name="Standard 6 2 2 5 3" xfId="2724"/>
    <cellStyle name="Standard 6 2 2 6" xfId="1140"/>
    <cellStyle name="Standard 6 2 2 6 2" xfId="4077"/>
    <cellStyle name="Standard 6 2 2 6 3" xfId="3085"/>
    <cellStyle name="Standard 6 2 2 7" xfId="2106"/>
    <cellStyle name="Standard 6 2 3" xfId="182"/>
    <cellStyle name="Standard 6 2 3 2" xfId="515"/>
    <cellStyle name="Standard 6 2 3 2 2" xfId="1497"/>
    <cellStyle name="Standard 6 2 3 2 2 2" xfId="4434"/>
    <cellStyle name="Standard 6 2 3 2 2 3" xfId="3442"/>
    <cellStyle name="Standard 6 2 3 2 3" xfId="2463"/>
    <cellStyle name="Standard 6 2 3 3" xfId="909"/>
    <cellStyle name="Standard 6 2 3 3 2" xfId="1890"/>
    <cellStyle name="Standard 6 2 3 3 2 2" xfId="4827"/>
    <cellStyle name="Standard 6 2 3 3 2 3" xfId="3835"/>
    <cellStyle name="Standard 6 2 3 3 3" xfId="2856"/>
    <cellStyle name="Standard 6 2 3 4" xfId="1172"/>
    <cellStyle name="Standard 6 2 3 4 2" xfId="4109"/>
    <cellStyle name="Standard 6 2 3 4 3" xfId="3117"/>
    <cellStyle name="Standard 6 2 3 5" xfId="2138"/>
    <cellStyle name="Standard 6 2 4" xfId="328"/>
    <cellStyle name="Standard 6 2 4 2" xfId="654"/>
    <cellStyle name="Standard 6 2 4 2 2" xfId="1636"/>
    <cellStyle name="Standard 6 2 4 2 2 2" xfId="4573"/>
    <cellStyle name="Standard 6 2 4 2 2 3" xfId="3581"/>
    <cellStyle name="Standard 6 2 4 2 3" xfId="2602"/>
    <cellStyle name="Standard 6 2 4 3" xfId="821"/>
    <cellStyle name="Standard 6 2 4 3 2" xfId="1802"/>
    <cellStyle name="Standard 6 2 4 3 2 2" xfId="4739"/>
    <cellStyle name="Standard 6 2 4 3 2 3" xfId="3747"/>
    <cellStyle name="Standard 6 2 4 3 3" xfId="2768"/>
    <cellStyle name="Standard 6 2 4 4" xfId="1311"/>
    <cellStyle name="Standard 6 2 4 4 2" xfId="4248"/>
    <cellStyle name="Standard 6 2 4 4 3" xfId="3256"/>
    <cellStyle name="Standard 6 2 4 5" xfId="2277"/>
    <cellStyle name="Standard 6 2 5" xfId="426"/>
    <cellStyle name="Standard 6 2 5 2" xfId="1409"/>
    <cellStyle name="Standard 6 2 5 2 2" xfId="4346"/>
    <cellStyle name="Standard 6 2 5 2 3" xfId="3354"/>
    <cellStyle name="Standard 6 2 5 3" xfId="2375"/>
    <cellStyle name="Standard 6 2 6" xfId="742"/>
    <cellStyle name="Standard 6 2 6 2" xfId="1724"/>
    <cellStyle name="Standard 6 2 6 2 2" xfId="4661"/>
    <cellStyle name="Standard 6 2 6 2 3" xfId="3669"/>
    <cellStyle name="Standard 6 2 6 3" xfId="2690"/>
    <cellStyle name="Standard 6 2 7" xfId="1084"/>
    <cellStyle name="Standard 6 2 7 2" xfId="4021"/>
    <cellStyle name="Standard 6 2 7 3" xfId="3029"/>
    <cellStyle name="Standard 6 2 8" xfId="2050"/>
    <cellStyle name="Standard 6 3" xfId="74"/>
    <cellStyle name="Standard 6 3 2" xfId="4944"/>
    <cellStyle name="Standard 6 4" xfId="174"/>
    <cellStyle name="Standard 6 5" xfId="289"/>
    <cellStyle name="Standard 6 5 2" xfId="615"/>
    <cellStyle name="Standard 6 5 2 2" xfId="1597"/>
    <cellStyle name="Standard 6 5 2 2 2" xfId="4534"/>
    <cellStyle name="Standard 6 5 2 2 3" xfId="3542"/>
    <cellStyle name="Standard 6 5 2 3" xfId="2563"/>
    <cellStyle name="Standard 6 5 3" xfId="782"/>
    <cellStyle name="Standard 6 5 3 2" xfId="1763"/>
    <cellStyle name="Standard 6 5 3 2 2" xfId="4700"/>
    <cellStyle name="Standard 6 5 3 2 3" xfId="3708"/>
    <cellStyle name="Standard 6 5 3 3" xfId="2729"/>
    <cellStyle name="Standard 6 5 4" xfId="1272"/>
    <cellStyle name="Standard 6 5 4 2" xfId="4209"/>
    <cellStyle name="Standard 6 5 4 3" xfId="3217"/>
    <cellStyle name="Standard 6 5 5" xfId="2238"/>
    <cellStyle name="Standard 6 6" xfId="387"/>
    <cellStyle name="Standard 6 6 2" xfId="1370"/>
    <cellStyle name="Standard 6 6 2 2" xfId="4307"/>
    <cellStyle name="Standard 6 6 2 3" xfId="3315"/>
    <cellStyle name="Standard 6 6 3" xfId="2336"/>
    <cellStyle name="Standard 6 7" xfId="1024"/>
    <cellStyle name="Standard 6 7 2" xfId="3964"/>
    <cellStyle name="Standard 6 7 3" xfId="2972"/>
    <cellStyle name="Standard 6 8" xfId="1045"/>
    <cellStyle name="Standard 6 8 2" xfId="3982"/>
    <cellStyle name="Standard 6 8 3" xfId="2990"/>
    <cellStyle name="Standard 6 9" xfId="2023"/>
    <cellStyle name="Standard 7" xfId="81"/>
    <cellStyle name="Standard 7 2" xfId="141"/>
    <cellStyle name="Standard 7 2 2" xfId="4945"/>
    <cellStyle name="Standard 7 3" xfId="175"/>
    <cellStyle name="Standard 7 4" xfId="232"/>
    <cellStyle name="Standard 7 4 2" xfId="558"/>
    <cellStyle name="Standard 7 4 2 2" xfId="1540"/>
    <cellStyle name="Standard 7 4 2 2 2" xfId="4477"/>
    <cellStyle name="Standard 7 4 2 2 3" xfId="3485"/>
    <cellStyle name="Standard 7 4 2 3" xfId="2506"/>
    <cellStyle name="Standard 7 4 3" xfId="952"/>
    <cellStyle name="Standard 7 4 3 2" xfId="1933"/>
    <cellStyle name="Standard 7 4 3 2 2" xfId="4870"/>
    <cellStyle name="Standard 7 4 3 2 3" xfId="3878"/>
    <cellStyle name="Standard 7 4 3 3" xfId="2899"/>
    <cellStyle name="Standard 7 4 4" xfId="1215"/>
    <cellStyle name="Standard 7 4 4 2" xfId="4152"/>
    <cellStyle name="Standard 7 4 4 3" xfId="3160"/>
    <cellStyle name="Standard 7 4 5" xfId="2181"/>
    <cellStyle name="Standard 7 5" xfId="326"/>
    <cellStyle name="Standard 7 5 2" xfId="652"/>
    <cellStyle name="Standard 7 5 2 2" xfId="1634"/>
    <cellStyle name="Standard 7 5 2 2 2" xfId="4571"/>
    <cellStyle name="Standard 7 5 2 2 3" xfId="3579"/>
    <cellStyle name="Standard 7 5 2 3" xfId="2600"/>
    <cellStyle name="Standard 7 5 3" xfId="819"/>
    <cellStyle name="Standard 7 5 3 2" xfId="1800"/>
    <cellStyle name="Standard 7 5 3 2 2" xfId="4737"/>
    <cellStyle name="Standard 7 5 3 2 3" xfId="3745"/>
    <cellStyle name="Standard 7 5 3 3" xfId="2766"/>
    <cellStyle name="Standard 7 5 4" xfId="1309"/>
    <cellStyle name="Standard 7 5 4 2" xfId="4246"/>
    <cellStyle name="Standard 7 5 4 3" xfId="3254"/>
    <cellStyle name="Standard 7 5 5" xfId="2275"/>
    <cellStyle name="Standard 7 6" xfId="424"/>
    <cellStyle name="Standard 7 6 2" xfId="1407"/>
    <cellStyle name="Standard 7 6 2 2" xfId="4344"/>
    <cellStyle name="Standard 7 6 2 3" xfId="3352"/>
    <cellStyle name="Standard 7 6 3" xfId="2373"/>
    <cellStyle name="Standard 7 7" xfId="1082"/>
    <cellStyle name="Standard 7 7 2" xfId="4019"/>
    <cellStyle name="Standard 7 7 3" xfId="3027"/>
    <cellStyle name="Standard 7 8" xfId="2048"/>
    <cellStyle name="Standard 8" xfId="104"/>
    <cellStyle name="Standard 8 2" xfId="142"/>
    <cellStyle name="Standard 8 3" xfId="235"/>
    <cellStyle name="Standard 8 3 2" xfId="561"/>
    <cellStyle name="Standard 8 3 2 2" xfId="1543"/>
    <cellStyle name="Standard 8 3 2 2 2" xfId="4480"/>
    <cellStyle name="Standard 8 3 2 2 3" xfId="3488"/>
    <cellStyle name="Standard 8 3 2 3" xfId="2509"/>
    <cellStyle name="Standard 8 3 3" xfId="955"/>
    <cellStyle name="Standard 8 3 3 2" xfId="1936"/>
    <cellStyle name="Standard 8 3 3 2 2" xfId="4873"/>
    <cellStyle name="Standard 8 3 3 2 3" xfId="3881"/>
    <cellStyle name="Standard 8 3 3 3" xfId="2902"/>
    <cellStyle name="Standard 8 3 4" xfId="1218"/>
    <cellStyle name="Standard 8 3 4 2" xfId="4155"/>
    <cellStyle name="Standard 8 3 4 3" xfId="3163"/>
    <cellStyle name="Standard 8 3 5" xfId="2184"/>
    <cellStyle name="Standard 8 4" xfId="348"/>
    <cellStyle name="Standard 8 4 2" xfId="674"/>
    <cellStyle name="Standard 8 4 2 2" xfId="1656"/>
    <cellStyle name="Standard 8 4 2 2 2" xfId="4593"/>
    <cellStyle name="Standard 8 4 2 2 3" xfId="3601"/>
    <cellStyle name="Standard 8 4 2 3" xfId="2622"/>
    <cellStyle name="Standard 8 4 3" xfId="841"/>
    <cellStyle name="Standard 8 4 3 2" xfId="1822"/>
    <cellStyle name="Standard 8 4 3 2 2" xfId="4759"/>
    <cellStyle name="Standard 8 4 3 2 3" xfId="3767"/>
    <cellStyle name="Standard 8 4 3 3" xfId="2788"/>
    <cellStyle name="Standard 8 4 4" xfId="1331"/>
    <cellStyle name="Standard 8 4 4 2" xfId="4268"/>
    <cellStyle name="Standard 8 4 4 3" xfId="3276"/>
    <cellStyle name="Standard 8 4 5" xfId="2297"/>
    <cellStyle name="Standard 8 5" xfId="446"/>
    <cellStyle name="Standard 8 5 2" xfId="1429"/>
    <cellStyle name="Standard 8 5 2 2" xfId="4366"/>
    <cellStyle name="Standard 8 5 2 3" xfId="3374"/>
    <cellStyle name="Standard 8 5 3" xfId="2395"/>
    <cellStyle name="Standard 8 6" xfId="1104"/>
    <cellStyle name="Standard 8 6 2" xfId="4041"/>
    <cellStyle name="Standard 8 6 3" xfId="3049"/>
    <cellStyle name="Standard 8 7" xfId="2070"/>
    <cellStyle name="Standard 9" xfId="176"/>
    <cellStyle name="Standard 9 2" xfId="217"/>
    <cellStyle name="Standard 9 2 2" xfId="546"/>
    <cellStyle name="Standard 9 2 2 2" xfId="940"/>
    <cellStyle name="Standard 9 2 2 2 2" xfId="1921"/>
    <cellStyle name="Standard 9 2 2 2 2 2" xfId="4858"/>
    <cellStyle name="Standard 9 2 2 2 2 3" xfId="3866"/>
    <cellStyle name="Standard 9 2 2 2 3" xfId="2887"/>
    <cellStyle name="Standard 9 2 2 3" xfId="1528"/>
    <cellStyle name="Standard 9 2 2 3 2" xfId="4465"/>
    <cellStyle name="Standard 9 2 2 3 3" xfId="3473"/>
    <cellStyle name="Standard 9 2 2 4" xfId="2494"/>
    <cellStyle name="Standard 9 2 3" xfId="773"/>
    <cellStyle name="Standard 9 2 3 2" xfId="1755"/>
    <cellStyle name="Standard 9 2 3 2 2" xfId="4692"/>
    <cellStyle name="Standard 9 2 3 2 3" xfId="3700"/>
    <cellStyle name="Standard 9 2 3 3" xfId="2721"/>
    <cellStyle name="Standard 9 2 4" xfId="1203"/>
    <cellStyle name="Standard 9 2 4 2" xfId="4140"/>
    <cellStyle name="Standard 9 2 4 3" xfId="3148"/>
    <cellStyle name="Standard 9 2 5" xfId="2169"/>
    <cellStyle name="Standard 9 3" xfId="512"/>
    <cellStyle name="Standard 9 3 2" xfId="906"/>
    <cellStyle name="Standard 9 3 2 2" xfId="1887"/>
    <cellStyle name="Standard 9 3 2 2 2" xfId="4824"/>
    <cellStyle name="Standard 9 3 2 2 3" xfId="3832"/>
    <cellStyle name="Standard 9 3 2 3" xfId="2853"/>
    <cellStyle name="Standard 9 3 3" xfId="1494"/>
    <cellStyle name="Standard 9 3 3 2" xfId="4431"/>
    <cellStyle name="Standard 9 3 3 3" xfId="3439"/>
    <cellStyle name="Standard 9 3 4" xfId="2460"/>
    <cellStyle name="Standard 9 4" xfId="1009"/>
    <cellStyle name="Standard 9 4 2" xfId="1989"/>
    <cellStyle name="Standard 9 4 2 2" xfId="4926"/>
    <cellStyle name="Standard 9 4 2 3" xfId="3934"/>
    <cellStyle name="Standard 9 4 3" xfId="2955"/>
    <cellStyle name="Standard 9 5" xfId="739"/>
    <cellStyle name="Standard 9 5 2" xfId="1721"/>
    <cellStyle name="Standard 9 5 2 2" xfId="4658"/>
    <cellStyle name="Standard 9 5 2 3" xfId="3666"/>
    <cellStyle name="Standard 9 5 3" xfId="2687"/>
    <cellStyle name="Standard 9 6" xfId="1169"/>
    <cellStyle name="Standard 9 6 2" xfId="4106"/>
    <cellStyle name="Standard 9 6 3" xfId="3114"/>
    <cellStyle name="Standard 9 7" xfId="2135"/>
    <cellStyle name="Standard_Tab_1_2001" xfId="3"/>
    <cellStyle name="Überschrift" xfId="34" builtinId="15" customBuiltin="1"/>
    <cellStyle name="Überschrift 1" xfId="35" builtinId="16" customBuiltin="1"/>
    <cellStyle name="Überschrift 2" xfId="36" builtinId="17" customBuiltin="1"/>
    <cellStyle name="Überschrift 3" xfId="37" builtinId="18" customBuiltin="1"/>
    <cellStyle name="Überschrift 4" xfId="38" builtinId="19" customBuiltin="1"/>
    <cellStyle name="Verknüpfte Zelle" xfId="45" builtinId="24" customBuiltin="1"/>
    <cellStyle name="Warnender Text" xfId="47" builtinId="11" customBuiltin="1"/>
    <cellStyle name="Zelle überprüfen" xfId="46" builtinId="23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5541"/>
      <rgbColor rgb="0087888A"/>
      <rgbColor rgb="00DD4814"/>
      <rgbColor rgb="00E2A59F"/>
      <rgbColor rgb="00FFFFFF"/>
      <rgbColor rgb="00D47674"/>
      <rgbColor rgb="00AA1E32"/>
      <rgbColor rgb="00F1D2CD"/>
      <rgbColor rgb="00747678"/>
      <rgbColor rgb="00CECFD0"/>
      <rgbColor rgb="00E1EBE5"/>
      <rgbColor rgb="00B4B5B7"/>
      <rgbColor rgb="00FFFFFF"/>
      <rgbColor rgb="00E7E7E8"/>
      <rgbColor rgb="00FFFFFF"/>
      <rgbColor rgb="00FFFFFF"/>
      <rgbColor rgb="00005541"/>
      <rgbColor rgb="00006C4E"/>
      <rgbColor rgb="004F8B72"/>
      <rgbColor rgb="008AB09C"/>
      <rgbColor rgb="00C3D6CB"/>
      <rgbColor rgb="00747678"/>
      <rgbColor rgb="0098999B"/>
      <rgbColor rgb="00B4B5B7"/>
      <rgbColor rgb="00000000"/>
      <rgbColor rgb="0087888A"/>
      <rgbColor rgb="00FFFFFF"/>
      <rgbColor rgb="00FFFFFF"/>
      <rgbColor rgb="00FFFFFF"/>
      <rgbColor rgb="00FFFFFF"/>
      <rgbColor rgb="00FFFFFF"/>
      <rgbColor rgb="00FFFFFF"/>
      <rgbColor rgb="00FFFFFF"/>
      <rgbColor rgb="00E4EFD8"/>
      <rgbColor rgb="00C8DFAE"/>
      <rgbColor rgb="00A8CD82"/>
      <rgbColor rgb="00FFFFFF"/>
      <rgbColor rgb="0069AF28"/>
      <rgbColor rgb="00000000"/>
      <rgbColor rgb="0083BB55"/>
      <rgbColor rgb="00FFFFFF"/>
      <rgbColor rgb="00FCE0CD"/>
      <rgbColor rgb="00F39D69"/>
      <rgbColor rgb="00C5474F"/>
      <rgbColor rgb="00ED783B"/>
      <rgbColor rgb="0098999B"/>
      <rgbColor rgb="00FFFFFF"/>
      <rgbColor rgb="00FFFFFF"/>
      <rgbColor rgb="00C3D6CB"/>
      <rgbColor rgb="00F8BF9A"/>
      <rgbColor rgb="008AB09C"/>
      <rgbColor rgb="004F8B72"/>
      <rgbColor rgb="00006C4E"/>
      <rgbColor rgb="00FFFFFF"/>
      <rgbColor rgb="00FFDC00"/>
      <rgbColor rgb="00FFEA7F"/>
    </indexedColors>
    <mruColors>
      <color rgb="FFFFFF99"/>
      <color rgb="FFFFCCCC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19050</xdr:rowOff>
        </xdr:from>
        <xdr:to>
          <xdr:col>0</xdr:col>
          <xdr:colOff>914400</xdr:colOff>
          <xdr:row>23</xdr:row>
          <xdr:rowOff>95250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152399</xdr:rowOff>
    </xdr:from>
    <xdr:to>
      <xdr:col>0</xdr:col>
      <xdr:colOff>6110475</xdr:colOff>
      <xdr:row>57</xdr:row>
      <xdr:rowOff>53931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11479"/>
          <a:ext cx="6120000" cy="77272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6110475</xdr:colOff>
      <xdr:row>59</xdr:row>
      <xdr:rowOff>116934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3860"/>
          <a:ext cx="6120000" cy="80798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4</xdr:row>
      <xdr:rowOff>1</xdr:rowOff>
    </xdr:from>
    <xdr:to>
      <xdr:col>0</xdr:col>
      <xdr:colOff>6072375</xdr:colOff>
      <xdr:row>19</xdr:row>
      <xdr:rowOff>85726</xdr:rowOff>
    </xdr:to>
    <xdr:pic>
      <xdr:nvPicPr>
        <xdr:cNvPr id="2" name="Grafik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1" b="15390"/>
        <a:stretch/>
      </xdr:blipFill>
      <xdr:spPr bwMode="auto">
        <a:xfrm>
          <a:off x="28575" y="742951"/>
          <a:ext cx="6043800" cy="2514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146049</xdr:rowOff>
    </xdr:from>
    <xdr:to>
      <xdr:col>0</xdr:col>
      <xdr:colOff>5933861</xdr:colOff>
      <xdr:row>26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2386"/>
        <a:stretch/>
      </xdr:blipFill>
      <xdr:spPr bwMode="auto">
        <a:xfrm>
          <a:off x="0" y="717549"/>
          <a:ext cx="5933861" cy="33782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19051</xdr:colOff>
      <xdr:row>3</xdr:row>
      <xdr:rowOff>95250</xdr:rowOff>
    </xdr:from>
    <xdr:to>
      <xdr:col>0</xdr:col>
      <xdr:colOff>5572125</xdr:colOff>
      <xdr:row>26</xdr:row>
      <xdr:rowOff>125378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95" t="11958" r="5199"/>
        <a:stretch/>
      </xdr:blipFill>
      <xdr:spPr>
        <a:xfrm>
          <a:off x="19051" y="809625"/>
          <a:ext cx="5553074" cy="383060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3</xdr:row>
      <xdr:rowOff>142875</xdr:rowOff>
    </xdr:from>
    <xdr:to>
      <xdr:col>0</xdr:col>
      <xdr:colOff>5852228</xdr:colOff>
      <xdr:row>28</xdr:row>
      <xdr:rowOff>104775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008" t="12195"/>
        <a:stretch/>
      </xdr:blipFill>
      <xdr:spPr>
        <a:xfrm>
          <a:off x="19050" y="847725"/>
          <a:ext cx="5833178" cy="3771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teuern/gewerbesteuerstatistik.pdf?__blob=publicationFile" TargetMode="External"/><Relationship Id="rId1" Type="http://schemas.openxmlformats.org/officeDocument/2006/relationships/hyperlink" Target="https://www.destatis.de/DE/Methoden/Qualitaet/Qualitaetsberichte/Steuern/gewerbesteuerstatistik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582" t="s">
        <v>1940</v>
      </c>
    </row>
    <row r="2" spans="1:1" x14ac:dyDescent="0.2">
      <c r="A2" s="582" t="s">
        <v>1941</v>
      </c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582" t="s">
        <v>1940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4"/>
  <sheetViews>
    <sheetView showGridLines="0" topLeftCell="A13" workbookViewId="0">
      <selection activeCell="A13" sqref="A13"/>
    </sheetView>
  </sheetViews>
  <sheetFormatPr baseColWidth="10" defaultColWidth="10.140625" defaultRowHeight="12" x14ac:dyDescent="0.2"/>
  <cols>
    <col min="1" max="1" width="4.28515625" style="569" customWidth="1"/>
    <col min="2" max="2" width="79.7109375" style="569" customWidth="1"/>
    <col min="3" max="16384" width="10.140625" style="548"/>
  </cols>
  <sheetData>
    <row r="1" spans="1:9" x14ac:dyDescent="0.2">
      <c r="A1" s="547" t="s">
        <v>2056</v>
      </c>
      <c r="B1" s="547"/>
    </row>
    <row r="2" spans="1:9" x14ac:dyDescent="0.2">
      <c r="A2" s="600" t="s">
        <v>2057</v>
      </c>
      <c r="B2" s="600"/>
    </row>
    <row r="3" spans="1:9" x14ac:dyDescent="0.2">
      <c r="A3" s="549">
        <v>2015</v>
      </c>
      <c r="B3" s="550"/>
    </row>
    <row r="4" spans="1:9" x14ac:dyDescent="0.2">
      <c r="A4" s="550"/>
      <c r="B4" s="551"/>
    </row>
    <row r="5" spans="1:9" s="555" customFormat="1" ht="11.25" customHeight="1" x14ac:dyDescent="0.2">
      <c r="A5" s="552" t="s">
        <v>2051</v>
      </c>
      <c r="B5" s="553"/>
      <c r="C5" s="554"/>
    </row>
    <row r="6" spans="1:9" s="555" customFormat="1" ht="11.25" customHeight="1" x14ac:dyDescent="0.2">
      <c r="A6" s="552" t="s">
        <v>1941</v>
      </c>
      <c r="B6" s="553"/>
    </row>
    <row r="7" spans="1:9" s="555" customFormat="1" ht="11.25" customHeight="1" x14ac:dyDescent="0.2">
      <c r="A7" s="552"/>
      <c r="B7" s="553"/>
    </row>
    <row r="8" spans="1:9" x14ac:dyDescent="0.2">
      <c r="A8" s="550"/>
      <c r="B8" s="550"/>
    </row>
    <row r="9" spans="1:9" s="557" customFormat="1" x14ac:dyDescent="0.2">
      <c r="A9" s="547" t="s">
        <v>1940</v>
      </c>
      <c r="B9" s="556"/>
    </row>
    <row r="10" spans="1:9" x14ac:dyDescent="0.2">
      <c r="A10" s="558"/>
      <c r="B10" s="559"/>
    </row>
    <row r="11" spans="1:9" s="555" customFormat="1" ht="11.25" customHeight="1" x14ac:dyDescent="0.2">
      <c r="A11" s="601" t="s">
        <v>2052</v>
      </c>
      <c r="B11" s="601"/>
      <c r="C11" s="554"/>
      <c r="I11" s="560"/>
    </row>
    <row r="12" spans="1:9" s="561" customFormat="1" x14ac:dyDescent="0.2">
      <c r="A12" s="601" t="s">
        <v>2053</v>
      </c>
      <c r="B12" s="601"/>
    </row>
    <row r="13" spans="1:9" ht="12.75" x14ac:dyDescent="0.2">
      <c r="A13" s="559"/>
      <c r="B13" s="559"/>
      <c r="H13" s="562"/>
    </row>
    <row r="14" spans="1:9" x14ac:dyDescent="0.2">
      <c r="A14" s="563" t="s">
        <v>2054</v>
      </c>
      <c r="B14" s="559"/>
    </row>
    <row r="15" spans="1:9" x14ac:dyDescent="0.2">
      <c r="A15" s="564"/>
      <c r="B15" s="559"/>
    </row>
    <row r="16" spans="1:9" s="561" customFormat="1" ht="22.5" x14ac:dyDescent="0.2">
      <c r="A16" s="552" t="s">
        <v>1905</v>
      </c>
      <c r="B16" s="565" t="s">
        <v>2058</v>
      </c>
    </row>
    <row r="17" spans="1:4" s="561" customFormat="1" ht="22.5" x14ac:dyDescent="0.2">
      <c r="A17" s="552" t="s">
        <v>1906</v>
      </c>
      <c r="B17" s="565" t="s">
        <v>2059</v>
      </c>
    </row>
    <row r="18" spans="1:4" s="561" customFormat="1" ht="22.5" x14ac:dyDescent="0.2">
      <c r="A18" s="552" t="s">
        <v>2055</v>
      </c>
      <c r="B18" s="565" t="s">
        <v>2060</v>
      </c>
    </row>
    <row r="19" spans="1:4" s="561" customFormat="1" ht="22.5" x14ac:dyDescent="0.2">
      <c r="A19" s="552" t="s">
        <v>1907</v>
      </c>
      <c r="B19" s="565" t="s">
        <v>2061</v>
      </c>
    </row>
    <row r="20" spans="1:4" s="561" customFormat="1" ht="22.5" x14ac:dyDescent="0.2">
      <c r="A20" s="552" t="s">
        <v>1908</v>
      </c>
      <c r="B20" s="565" t="s">
        <v>2062</v>
      </c>
    </row>
    <row r="21" spans="1:4" s="561" customFormat="1" ht="22.5" x14ac:dyDescent="0.2">
      <c r="A21" s="552" t="s">
        <v>1909</v>
      </c>
      <c r="B21" s="565" t="s">
        <v>2063</v>
      </c>
    </row>
    <row r="22" spans="1:4" s="561" customFormat="1" x14ac:dyDescent="0.2">
      <c r="A22" s="552" t="s">
        <v>1910</v>
      </c>
      <c r="B22" s="565" t="s">
        <v>2064</v>
      </c>
    </row>
    <row r="23" spans="1:4" s="561" customFormat="1" ht="22.5" x14ac:dyDescent="0.2">
      <c r="A23" s="552" t="s">
        <v>1911</v>
      </c>
      <c r="B23" s="565" t="s">
        <v>2065</v>
      </c>
      <c r="D23" s="566"/>
    </row>
    <row r="24" spans="1:4" s="561" customFormat="1" ht="22.5" x14ac:dyDescent="0.2">
      <c r="A24" s="552" t="s">
        <v>1912</v>
      </c>
      <c r="B24" s="570" t="s">
        <v>2066</v>
      </c>
      <c r="D24" s="566"/>
    </row>
    <row r="25" spans="1:4" x14ac:dyDescent="0.2">
      <c r="A25" s="567"/>
      <c r="B25" s="568"/>
    </row>
    <row r="26" spans="1:4" x14ac:dyDescent="0.2">
      <c r="A26" s="602"/>
      <c r="B26" s="602"/>
    </row>
    <row r="27" spans="1:4" s="557" customFormat="1" x14ac:dyDescent="0.2">
      <c r="A27" s="563" t="s">
        <v>2116</v>
      </c>
      <c r="B27" s="563"/>
    </row>
    <row r="28" spans="1:4" x14ac:dyDescent="0.2">
      <c r="A28" s="559"/>
      <c r="B28" s="559"/>
    </row>
    <row r="29" spans="1:4" s="561" customFormat="1" ht="22.5" x14ac:dyDescent="0.2">
      <c r="A29" s="552" t="s">
        <v>1905</v>
      </c>
      <c r="B29" s="565" t="s">
        <v>2067</v>
      </c>
    </row>
    <row r="30" spans="1:4" s="561" customFormat="1" ht="22.5" x14ac:dyDescent="0.2">
      <c r="A30" s="552" t="s">
        <v>1906</v>
      </c>
      <c r="B30" s="570" t="s">
        <v>2068</v>
      </c>
    </row>
    <row r="31" spans="1:4" s="561" customFormat="1" x14ac:dyDescent="0.2">
      <c r="A31" s="552" t="s">
        <v>2055</v>
      </c>
      <c r="B31" s="570" t="s">
        <v>2069</v>
      </c>
    </row>
    <row r="32" spans="1:4" s="561" customFormat="1" ht="22.5" x14ac:dyDescent="0.2">
      <c r="A32" s="552" t="s">
        <v>1907</v>
      </c>
      <c r="B32" s="570" t="s">
        <v>2126</v>
      </c>
    </row>
    <row r="33" spans="1:2" s="561" customFormat="1" x14ac:dyDescent="0.2">
      <c r="A33" s="552" t="s">
        <v>1908</v>
      </c>
      <c r="B33" s="570" t="s">
        <v>2070</v>
      </c>
    </row>
    <row r="34" spans="1:2" s="561" customFormat="1" x14ac:dyDescent="0.2">
      <c r="A34" s="552" t="s">
        <v>1909</v>
      </c>
      <c r="B34" s="570" t="s">
        <v>2071</v>
      </c>
    </row>
  </sheetData>
  <mergeCells count="4">
    <mergeCell ref="A2:B2"/>
    <mergeCell ref="A11:B11"/>
    <mergeCell ref="A12:B12"/>
    <mergeCell ref="A26:B26"/>
  </mergeCells>
  <hyperlinks>
    <hyperlink ref="A11" location="Abkürzungen!A1" tooltip="Zum Abkürzungsverzeichnis" display="Abkürzungsverzeichnis"/>
    <hyperlink ref="A12" location="Vorbemerkungen!A1" tooltip="Zu den Vorbemerkungen" display="Vorbemerkungen (Verweis auf Qualitätsbericht)"/>
    <hyperlink ref="A29:B29" location="'A1'!A1" display="1."/>
    <hyperlink ref="A5" location="Titel!A1" tooltip="Zur Titelseite" display="Titel"/>
    <hyperlink ref="A6" location="Impressum!A1" tooltip="Zum Impressum" display="Impressum"/>
    <hyperlink ref="B16" location="'T1'!A1" tooltip="Zu Tabelle 1" display="'T1'!A1"/>
    <hyperlink ref="B17" location="'T2'!A1" tooltip="Zu Tabelle 2" display="'T2'!A1"/>
    <hyperlink ref="B18" location="'T3'!A1" tooltip="Zu Tabelle 3" display="'T3'!A1"/>
    <hyperlink ref="B19" location="'T4'!A1" tooltip="Zu Tabelle 4" display="'T4'!A1"/>
    <hyperlink ref="B20" location="'T5'!A1" tooltip="Zu Tabelle 5" display="'T5'!A1"/>
    <hyperlink ref="B21" location="'T6'!A1" tooltip="Zu Tabelle 6" display="'T6'!A1"/>
    <hyperlink ref="B22" location="'T7'!A1" tooltip="Zu Tabelle 7" display="'T7'!A1"/>
    <hyperlink ref="B23" location="'T8'!A1" tooltip="Zu Tabelle 8" display="'T8'!A1"/>
    <hyperlink ref="B29" location="'A1'!A1" tooltip="Zu Abbildung 1" display="'A1'!A1"/>
    <hyperlink ref="B24" location="'T9'!A1" tooltip="Zu Tabelle 9" display="'T9'!A1"/>
    <hyperlink ref="B30" location="'A2'!A1" tooltip="Zu Abbildung 2" display="'A2'!A1"/>
    <hyperlink ref="A31:B31" location="'A1'!A1" display="1."/>
    <hyperlink ref="B31" location="'A3'!A1" tooltip="Zu Abbildung 3" display="Gewerbesteuerpflichtige und deren Steuermessbetrag 2015 nach Rechtsformen"/>
    <hyperlink ref="A33:B33" location="'A1'!A1" display="1."/>
    <hyperlink ref="B33" location="'A5'!A1" tooltip="Zu Abbildung 5" display="Steuermessbetrag je Betriebsstätte in den Kreisfreien Städten und Landkreisen 2015"/>
    <hyperlink ref="A34:B34" location="'A1'!A1" display="1."/>
    <hyperlink ref="B34" location="'A6'!A1" tooltip="Zu Abbildung 6" display="Steuermessbetrag je Einwohner in den Kreisfreien Städten und Landkreisen 2015"/>
    <hyperlink ref="B32" location="'A4'!A1" tooltip="Zu Abbildung 4" display="'A4'!A1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&amp;C&amp;6© Statistisches Landesamt des Freistaates Sachsen | L IV 13- j/15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8"/>
  <sheetViews>
    <sheetView showGridLines="0" workbookViewId="0"/>
  </sheetViews>
  <sheetFormatPr baseColWidth="10" defaultRowHeight="12.75" x14ac:dyDescent="0.2"/>
  <sheetData>
    <row r="1" spans="1:8" x14ac:dyDescent="0.2">
      <c r="A1" s="587" t="s">
        <v>1940</v>
      </c>
      <c r="B1" s="584"/>
      <c r="C1" s="583"/>
      <c r="D1" s="583"/>
    </row>
    <row r="2" spans="1:8" x14ac:dyDescent="0.2">
      <c r="A2" s="583"/>
      <c r="B2" s="583"/>
      <c r="C2" s="583"/>
      <c r="D2" s="583"/>
    </row>
    <row r="3" spans="1:8" x14ac:dyDescent="0.2">
      <c r="A3" s="585" t="s">
        <v>2077</v>
      </c>
      <c r="B3" s="583"/>
      <c r="C3" s="583"/>
      <c r="D3" s="583"/>
    </row>
    <row r="5" spans="1:8" x14ac:dyDescent="0.2">
      <c r="A5" s="586" t="s">
        <v>2078</v>
      </c>
      <c r="B5" s="586" t="s">
        <v>2079</v>
      </c>
      <c r="C5" s="586"/>
      <c r="D5" s="586"/>
    </row>
    <row r="6" spans="1:8" x14ac:dyDescent="0.2">
      <c r="A6" s="586" t="s">
        <v>2080</v>
      </c>
      <c r="B6" s="586" t="s">
        <v>2081</v>
      </c>
      <c r="C6" s="586"/>
      <c r="D6" s="586"/>
    </row>
    <row r="7" spans="1:8" x14ac:dyDescent="0.2">
      <c r="A7" s="586" t="s">
        <v>2082</v>
      </c>
      <c r="B7" s="586" t="s">
        <v>3</v>
      </c>
      <c r="C7" s="586"/>
      <c r="D7" s="586"/>
    </row>
    <row r="8" spans="1:8" x14ac:dyDescent="0.2">
      <c r="A8" s="586" t="s">
        <v>2083</v>
      </c>
      <c r="B8" s="586" t="s">
        <v>2084</v>
      </c>
      <c r="C8" s="586"/>
      <c r="D8" s="586"/>
    </row>
    <row r="9" spans="1:8" s="346" customFormat="1" x14ac:dyDescent="0.2">
      <c r="A9" s="586" t="s">
        <v>2085</v>
      </c>
      <c r="B9" s="586" t="s">
        <v>2086</v>
      </c>
      <c r="C9" s="586"/>
      <c r="D9" s="586"/>
    </row>
    <row r="10" spans="1:8" x14ac:dyDescent="0.2">
      <c r="A10" s="586" t="s">
        <v>2087</v>
      </c>
      <c r="B10" s="586" t="s">
        <v>2088</v>
      </c>
      <c r="C10" s="346"/>
      <c r="D10" s="346"/>
      <c r="E10" s="586"/>
      <c r="F10" s="586"/>
      <c r="G10" s="586"/>
      <c r="H10" s="586"/>
    </row>
    <row r="11" spans="1:8" x14ac:dyDescent="0.2">
      <c r="A11" s="586" t="s">
        <v>2089</v>
      </c>
      <c r="B11" s="586" t="s">
        <v>2090</v>
      </c>
      <c r="C11" s="586"/>
      <c r="D11" s="586"/>
    </row>
    <row r="12" spans="1:8" x14ac:dyDescent="0.2">
      <c r="A12" s="588" t="s">
        <v>2100</v>
      </c>
      <c r="B12" s="588" t="s">
        <v>2101</v>
      </c>
      <c r="C12" s="586"/>
      <c r="D12" s="586"/>
    </row>
    <row r="13" spans="1:8" s="346" customFormat="1" x14ac:dyDescent="0.2">
      <c r="A13" s="588" t="s">
        <v>2099</v>
      </c>
      <c r="B13" s="588" t="s">
        <v>2125</v>
      </c>
      <c r="C13" s="586"/>
      <c r="D13" s="586"/>
    </row>
    <row r="14" spans="1:8" s="346" customFormat="1" x14ac:dyDescent="0.2">
      <c r="A14" s="588" t="s">
        <v>2120</v>
      </c>
      <c r="B14" s="588" t="s">
        <v>2121</v>
      </c>
      <c r="C14" s="586"/>
      <c r="D14" s="586"/>
    </row>
    <row r="15" spans="1:8" s="346" customFormat="1" x14ac:dyDescent="0.2">
      <c r="A15" s="588" t="s">
        <v>2118</v>
      </c>
      <c r="B15" s="588" t="s">
        <v>2122</v>
      </c>
      <c r="C15" s="586"/>
      <c r="D15" s="586"/>
    </row>
    <row r="16" spans="1:8" s="346" customFormat="1" x14ac:dyDescent="0.2">
      <c r="A16" s="588" t="s">
        <v>2119</v>
      </c>
      <c r="B16" s="588" t="s">
        <v>2123</v>
      </c>
      <c r="C16" s="586"/>
      <c r="D16" s="586"/>
    </row>
    <row r="17" spans="1:8" s="346" customFormat="1" x14ac:dyDescent="0.2">
      <c r="A17" s="586" t="s">
        <v>2091</v>
      </c>
      <c r="B17" s="586" t="s">
        <v>2092</v>
      </c>
      <c r="C17" s="586"/>
      <c r="D17" s="586"/>
    </row>
    <row r="18" spans="1:8" s="346" customFormat="1" x14ac:dyDescent="0.2">
      <c r="A18" s="588" t="s">
        <v>2093</v>
      </c>
      <c r="B18" s="588" t="s">
        <v>2094</v>
      </c>
      <c r="C18" s="586"/>
      <c r="D18" s="586"/>
    </row>
    <row r="19" spans="1:8" s="346" customFormat="1" x14ac:dyDescent="0.2">
      <c r="A19" s="588" t="s">
        <v>2130</v>
      </c>
      <c r="B19" s="588" t="s">
        <v>2131</v>
      </c>
      <c r="C19" s="586"/>
      <c r="D19" s="586"/>
    </row>
    <row r="20" spans="1:8" x14ac:dyDescent="0.2">
      <c r="A20" s="588" t="s">
        <v>2095</v>
      </c>
      <c r="B20" s="588" t="s">
        <v>2096</v>
      </c>
      <c r="C20" s="586"/>
      <c r="D20" s="346"/>
      <c r="E20" s="586"/>
      <c r="F20" s="586"/>
      <c r="G20" s="586"/>
      <c r="H20" s="586"/>
    </row>
    <row r="21" spans="1:8" x14ac:dyDescent="0.2">
      <c r="A21" s="588" t="s">
        <v>2102</v>
      </c>
      <c r="B21" s="588" t="s">
        <v>2103</v>
      </c>
      <c r="C21" s="586"/>
      <c r="D21" s="586"/>
    </row>
    <row r="22" spans="1:8" s="346" customFormat="1" x14ac:dyDescent="0.2">
      <c r="A22" s="588" t="s">
        <v>2104</v>
      </c>
      <c r="B22" s="588" t="s">
        <v>2105</v>
      </c>
      <c r="C22" s="586"/>
      <c r="D22" s="586"/>
    </row>
    <row r="23" spans="1:8" s="346" customFormat="1" x14ac:dyDescent="0.2">
      <c r="A23" s="588" t="s">
        <v>2117</v>
      </c>
      <c r="B23" s="588" t="s">
        <v>2124</v>
      </c>
      <c r="C23" s="588"/>
      <c r="D23" s="586"/>
    </row>
    <row r="24" spans="1:8" s="346" customFormat="1" x14ac:dyDescent="0.2">
      <c r="A24" s="586" t="s">
        <v>2106</v>
      </c>
      <c r="B24" s="586" t="s">
        <v>2107</v>
      </c>
      <c r="C24" s="586"/>
      <c r="D24" s="586"/>
    </row>
    <row r="25" spans="1:8" s="346" customFormat="1" x14ac:dyDescent="0.2">
      <c r="A25" s="586" t="s">
        <v>2097</v>
      </c>
      <c r="B25" s="586" t="s">
        <v>2098</v>
      </c>
      <c r="C25" s="586"/>
      <c r="D25" s="586"/>
    </row>
    <row r="26" spans="1:8" x14ac:dyDescent="0.2">
      <c r="B26" s="586"/>
      <c r="C26" s="586"/>
      <c r="D26" s="586"/>
    </row>
    <row r="27" spans="1:8" s="346" customFormat="1" x14ac:dyDescent="0.2">
      <c r="A27"/>
      <c r="B27"/>
      <c r="C27" s="586"/>
      <c r="D27" s="586"/>
    </row>
    <row r="28" spans="1:8" s="346" customFormat="1" x14ac:dyDescent="0.2">
      <c r="A28"/>
      <c r="B28"/>
      <c r="C28" s="586"/>
      <c r="D28" s="586"/>
    </row>
    <row r="29" spans="1:8" s="346" customFormat="1" x14ac:dyDescent="0.2">
      <c r="A29"/>
      <c r="B29"/>
      <c r="C29" s="586"/>
      <c r="D29" s="586"/>
    </row>
    <row r="30" spans="1:8" s="346" customFormat="1" x14ac:dyDescent="0.2">
      <c r="A30"/>
      <c r="B30"/>
      <c r="C30" s="586"/>
      <c r="D30" s="586"/>
    </row>
    <row r="31" spans="1:8" x14ac:dyDescent="0.2">
      <c r="C31" s="586"/>
      <c r="D31" s="586"/>
    </row>
    <row r="32" spans="1:8" x14ac:dyDescent="0.2">
      <c r="C32" s="586"/>
      <c r="D32" s="586"/>
    </row>
    <row r="33" spans="3:5" x14ac:dyDescent="0.2">
      <c r="C33" s="586"/>
      <c r="D33" s="586"/>
    </row>
    <row r="34" spans="3:5" x14ac:dyDescent="0.2">
      <c r="C34" s="586"/>
      <c r="D34" s="586"/>
    </row>
    <row r="35" spans="3:5" x14ac:dyDescent="0.2">
      <c r="C35" s="586"/>
      <c r="D35" s="586"/>
    </row>
    <row r="36" spans="3:5" x14ac:dyDescent="0.2">
      <c r="D36" s="586"/>
    </row>
    <row r="37" spans="3:5" x14ac:dyDescent="0.2">
      <c r="D37" s="586"/>
    </row>
    <row r="38" spans="3:5" x14ac:dyDescent="0.2">
      <c r="D38" s="586"/>
      <c r="E38" s="586"/>
    </row>
  </sheetData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IV 13- j/15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32"/>
  <sheetViews>
    <sheetView showGridLines="0" workbookViewId="0"/>
  </sheetViews>
  <sheetFormatPr baseColWidth="10" defaultRowHeight="12" customHeight="1" x14ac:dyDescent="0.2"/>
  <cols>
    <col min="1" max="1" width="93.7109375" customWidth="1"/>
  </cols>
  <sheetData>
    <row r="1" spans="1:3" ht="12" customHeight="1" x14ac:dyDescent="0.2">
      <c r="A1" s="595" t="s">
        <v>1940</v>
      </c>
      <c r="B1" s="591"/>
      <c r="C1" s="591"/>
    </row>
    <row r="2" spans="1:3" ht="12" customHeight="1" x14ac:dyDescent="0.2">
      <c r="A2" s="590"/>
      <c r="B2" s="590"/>
      <c r="C2" s="590"/>
    </row>
    <row r="3" spans="1:3" ht="12" customHeight="1" x14ac:dyDescent="0.2">
      <c r="A3" s="594" t="s">
        <v>2108</v>
      </c>
      <c r="B3" s="590"/>
      <c r="C3" s="590"/>
    </row>
    <row r="4" spans="1:3" ht="12" customHeight="1" x14ac:dyDescent="0.2">
      <c r="A4" s="590"/>
      <c r="B4" s="590"/>
      <c r="C4" s="590"/>
    </row>
    <row r="5" spans="1:3" ht="12" customHeight="1" x14ac:dyDescent="0.2">
      <c r="A5" s="592" t="s">
        <v>2109</v>
      </c>
      <c r="B5" s="590"/>
      <c r="C5" s="590"/>
    </row>
    <row r="6" spans="1:3" ht="12" customHeight="1" x14ac:dyDescent="0.2">
      <c r="A6" s="592" t="s">
        <v>2110</v>
      </c>
      <c r="B6" s="590"/>
      <c r="C6" s="590"/>
    </row>
    <row r="7" spans="1:3" ht="12" customHeight="1" x14ac:dyDescent="0.2">
      <c r="A7" s="590"/>
      <c r="B7" s="590"/>
      <c r="C7" s="590"/>
    </row>
    <row r="8" spans="1:3" ht="12" customHeight="1" x14ac:dyDescent="0.2">
      <c r="A8" s="592" t="s">
        <v>2111</v>
      </c>
      <c r="B8" s="590"/>
      <c r="C8" s="590"/>
    </row>
    <row r="9" spans="1:3" ht="12" customHeight="1" x14ac:dyDescent="0.2">
      <c r="A9" s="582" t="s">
        <v>2115</v>
      </c>
      <c r="B9" s="590"/>
      <c r="C9" s="590"/>
    </row>
    <row r="10" spans="1:3" ht="12" customHeight="1" x14ac:dyDescent="0.2">
      <c r="A10" s="592"/>
      <c r="B10" s="590"/>
      <c r="C10" s="590"/>
    </row>
    <row r="11" spans="1:3" ht="12.75" x14ac:dyDescent="0.2">
      <c r="A11" s="592" t="s">
        <v>2112</v>
      </c>
      <c r="B11" s="590"/>
      <c r="C11" s="590"/>
    </row>
    <row r="12" spans="1:3" ht="12.75" x14ac:dyDescent="0.2">
      <c r="A12" s="589" t="s">
        <v>2132</v>
      </c>
      <c r="B12" s="590"/>
      <c r="C12" s="590"/>
    </row>
    <row r="13" spans="1:3" ht="12" customHeight="1" x14ac:dyDescent="0.2">
      <c r="A13" s="592" t="s">
        <v>2133</v>
      </c>
      <c r="B13" s="590"/>
      <c r="C13" s="590"/>
    </row>
    <row r="14" spans="1:3" ht="12" customHeight="1" x14ac:dyDescent="0.2">
      <c r="A14" s="592"/>
      <c r="B14" s="590"/>
      <c r="C14" s="590"/>
    </row>
    <row r="15" spans="1:3" ht="12" customHeight="1" x14ac:dyDescent="0.2">
      <c r="A15" s="592"/>
      <c r="B15" s="590"/>
      <c r="C15" s="590"/>
    </row>
    <row r="16" spans="1:3" ht="12" customHeight="1" x14ac:dyDescent="0.2">
      <c r="A16" s="593" t="s">
        <v>2113</v>
      </c>
      <c r="B16" s="590"/>
      <c r="C16" s="590"/>
    </row>
    <row r="17" spans="1:1" ht="12" customHeight="1" x14ac:dyDescent="0.2">
      <c r="A17" s="590"/>
    </row>
    <row r="18" spans="1:1" s="597" customFormat="1" ht="36" customHeight="1" x14ac:dyDescent="0.2">
      <c r="A18" s="596" t="s">
        <v>2114</v>
      </c>
    </row>
    <row r="19" spans="1:1" ht="12" customHeight="1" x14ac:dyDescent="0.2">
      <c r="A19" s="590"/>
    </row>
    <row r="20" spans="1:1" ht="12" customHeight="1" x14ac:dyDescent="0.2">
      <c r="A20" s="590"/>
    </row>
    <row r="21" spans="1:1" ht="12" customHeight="1" x14ac:dyDescent="0.2">
      <c r="A21" s="590"/>
    </row>
    <row r="22" spans="1:1" ht="12" customHeight="1" x14ac:dyDescent="0.2">
      <c r="A22" s="590"/>
    </row>
    <row r="23" spans="1:1" ht="12" customHeight="1" x14ac:dyDescent="0.2">
      <c r="A23" s="590"/>
    </row>
    <row r="24" spans="1:1" ht="12" customHeight="1" x14ac:dyDescent="0.2">
      <c r="A24" s="590"/>
    </row>
    <row r="25" spans="1:1" ht="12" customHeight="1" x14ac:dyDescent="0.2">
      <c r="A25" s="590"/>
    </row>
    <row r="26" spans="1:1" ht="12" customHeight="1" x14ac:dyDescent="0.2">
      <c r="A26" s="590"/>
    </row>
    <row r="27" spans="1:1" ht="12" customHeight="1" x14ac:dyDescent="0.2">
      <c r="A27" s="590"/>
    </row>
    <row r="28" spans="1:1" ht="12" customHeight="1" x14ac:dyDescent="0.2">
      <c r="A28" s="590"/>
    </row>
    <row r="29" spans="1:1" ht="12" customHeight="1" x14ac:dyDescent="0.2">
      <c r="A29" s="590"/>
    </row>
    <row r="30" spans="1:1" ht="12" customHeight="1" x14ac:dyDescent="0.2">
      <c r="A30" s="590"/>
    </row>
    <row r="31" spans="1:1" ht="12" customHeight="1" x14ac:dyDescent="0.2">
      <c r="A31" s="590"/>
    </row>
    <row r="32" spans="1:1" ht="12" customHeight="1" x14ac:dyDescent="0.2">
      <c r="A32" s="590"/>
    </row>
  </sheetData>
  <hyperlinks>
    <hyperlink ref="A1" location="Inhalt!A1" tooltip="Zum Inhaltsverzeichnis" display="Inhalt"/>
    <hyperlink ref="A9" r:id="rId1" tooltip="Zum Qualitätsbericht Gewerbesteuer"/>
    <hyperlink ref="A12" r:id="rId2"/>
  </hyperlinks>
  <pageMargins left="0.59055118110236227" right="0.59055118110236227" top="0.59055118110236227" bottom="0.59055118110236227" header="0.31496062992125984" footer="0.31496062992125984"/>
  <pageSetup paperSize="9" orientation="portrait" horizontalDpi="90" verticalDpi="90" r:id="rId3"/>
  <headerFooter>
    <oddFooter>&amp;C&amp;6© Statistisches Landesamt des Freistaates Sachsen | L IV 13- j/15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7172" r:id="rId6">
          <objectPr defaultSize="0" r:id="rId7">
            <anchor moveWithCells="1">
              <from>
                <xdr:col>0</xdr:col>
                <xdr:colOff>0</xdr:colOff>
                <xdr:row>19</xdr:row>
                <xdr:rowOff>19050</xdr:rowOff>
              </from>
              <to>
                <xdr:col>0</xdr:col>
                <xdr:colOff>914400</xdr:colOff>
                <xdr:row>23</xdr:row>
                <xdr:rowOff>95250</xdr:rowOff>
              </to>
            </anchor>
          </objectPr>
        </oleObject>
      </mc:Choice>
      <mc:Fallback>
        <oleObject progId="AcroExch.Document.DC" dvAspect="DVASPECT_ICON" shapeId="7172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05"/>
  <sheetViews>
    <sheetView showGridLines="0" zoomScaleNormal="100" workbookViewId="0"/>
  </sheetViews>
  <sheetFormatPr baseColWidth="10" defaultColWidth="11.42578125" defaultRowHeight="12.75" x14ac:dyDescent="0.2"/>
  <cols>
    <col min="1" max="1" width="2.85546875" style="236" customWidth="1"/>
    <col min="2" max="2" width="7.140625" style="236" customWidth="1"/>
    <col min="3" max="3" width="4.85546875" style="236" customWidth="1"/>
    <col min="4" max="4" width="7.140625" style="236" customWidth="1"/>
    <col min="5" max="5" width="15.5703125" style="3" customWidth="1"/>
    <col min="6" max="6" width="7" style="236" customWidth="1"/>
    <col min="7" max="7" width="9" style="236" customWidth="1"/>
    <col min="8" max="8" width="7" style="236" customWidth="1"/>
    <col min="9" max="9" width="9.140625" style="236" customWidth="1"/>
    <col min="10" max="10" width="6.85546875" style="236" customWidth="1"/>
    <col min="11" max="11" width="9.140625" style="236" customWidth="1"/>
    <col min="12" max="12" width="7" style="236" customWidth="1"/>
    <col min="13" max="13" width="8.85546875" style="236" customWidth="1"/>
    <col min="14" max="14" width="6.85546875" style="236" customWidth="1"/>
    <col min="15" max="15" width="8.85546875" style="236" customWidth="1"/>
    <col min="16" max="16" width="6.85546875" style="236" customWidth="1"/>
    <col min="17" max="17" width="9.42578125" style="236" customWidth="1"/>
    <col min="18" max="18" width="2.85546875" style="236" customWidth="1"/>
    <col min="19" max="19" width="7.140625" style="236" customWidth="1"/>
    <col min="20" max="20" width="4.85546875" style="236" customWidth="1"/>
    <col min="21" max="21" width="7.140625" style="236" customWidth="1"/>
    <col min="22" max="22" width="15.42578125" style="236" customWidth="1"/>
    <col min="23" max="23" width="1.85546875" style="71" customWidth="1"/>
    <col min="24" max="24" width="11.42578125" style="232"/>
    <col min="25" max="16384" width="11.42578125" style="236"/>
  </cols>
  <sheetData>
    <row r="1" spans="1:24" ht="11.25" customHeight="1" x14ac:dyDescent="0.2">
      <c r="A1" s="359" t="s">
        <v>1940</v>
      </c>
    </row>
    <row r="2" spans="1:24" s="346" customFormat="1" ht="11.25" customHeight="1" x14ac:dyDescent="0.2">
      <c r="A2" s="359"/>
      <c r="E2" s="3"/>
      <c r="W2" s="71"/>
      <c r="X2" s="232"/>
    </row>
    <row r="3" spans="1:24" ht="22.5" customHeight="1" x14ac:dyDescent="0.2">
      <c r="A3" s="642" t="s">
        <v>1951</v>
      </c>
      <c r="B3" s="642"/>
      <c r="C3" s="642"/>
      <c r="D3" s="642"/>
      <c r="E3" s="642"/>
      <c r="F3" s="642"/>
      <c r="G3" s="642"/>
      <c r="H3" s="642"/>
      <c r="I3" s="642"/>
      <c r="J3" s="642"/>
      <c r="K3" s="642"/>
      <c r="R3" s="9"/>
      <c r="S3" s="9"/>
      <c r="T3" s="9"/>
      <c r="U3" s="9"/>
      <c r="V3" s="9"/>
      <c r="X3" s="231"/>
    </row>
    <row r="4" spans="1:24" ht="11.25" customHeight="1" x14ac:dyDescent="0.2">
      <c r="R4" s="1"/>
      <c r="S4" s="1"/>
      <c r="T4" s="1"/>
      <c r="U4" s="1"/>
      <c r="V4" s="1"/>
    </row>
    <row r="5" spans="1:24" ht="11.25" customHeight="1" x14ac:dyDescent="0.2">
      <c r="A5" s="612" t="s">
        <v>36</v>
      </c>
      <c r="B5" s="613"/>
      <c r="C5" s="613"/>
      <c r="D5" s="613"/>
      <c r="E5" s="613"/>
      <c r="F5" s="618">
        <v>2010</v>
      </c>
      <c r="G5" s="612"/>
      <c r="H5" s="618">
        <v>2011</v>
      </c>
      <c r="I5" s="612"/>
      <c r="J5" s="619">
        <v>2012</v>
      </c>
      <c r="K5" s="619"/>
      <c r="L5" s="619">
        <v>2013</v>
      </c>
      <c r="M5" s="612"/>
      <c r="N5" s="618">
        <v>2014</v>
      </c>
      <c r="O5" s="619"/>
      <c r="P5" s="618">
        <v>2015</v>
      </c>
      <c r="Q5" s="619"/>
      <c r="R5" s="620" t="s">
        <v>36</v>
      </c>
      <c r="S5" s="621"/>
      <c r="T5" s="621"/>
      <c r="U5" s="621"/>
      <c r="V5" s="621"/>
    </row>
    <row r="6" spans="1:24" ht="45" customHeight="1" x14ac:dyDescent="0.2">
      <c r="A6" s="614"/>
      <c r="B6" s="615"/>
      <c r="C6" s="615"/>
      <c r="D6" s="615"/>
      <c r="E6" s="615"/>
      <c r="F6" s="139" t="s">
        <v>1399</v>
      </c>
      <c r="G6" s="52" t="s">
        <v>1437</v>
      </c>
      <c r="H6" s="139" t="s">
        <v>1399</v>
      </c>
      <c r="I6" s="52" t="s">
        <v>1437</v>
      </c>
      <c r="J6" s="139" t="s">
        <v>1399</v>
      </c>
      <c r="K6" s="52" t="s">
        <v>1437</v>
      </c>
      <c r="L6" s="143" t="s">
        <v>1399</v>
      </c>
      <c r="M6" s="52" t="s">
        <v>1437</v>
      </c>
      <c r="N6" s="139" t="s">
        <v>1399</v>
      </c>
      <c r="O6" s="52" t="s">
        <v>1437</v>
      </c>
      <c r="P6" s="159" t="s">
        <v>1399</v>
      </c>
      <c r="Q6" s="52" t="s">
        <v>1437</v>
      </c>
      <c r="R6" s="622"/>
      <c r="S6" s="623"/>
      <c r="T6" s="623"/>
      <c r="U6" s="623"/>
      <c r="V6" s="623"/>
    </row>
    <row r="7" spans="1:24" s="7" customFormat="1" ht="11.25" customHeight="1" x14ac:dyDescent="0.2">
      <c r="A7" s="616"/>
      <c r="B7" s="617"/>
      <c r="C7" s="617"/>
      <c r="D7" s="617"/>
      <c r="E7" s="617"/>
      <c r="F7" s="626" t="s">
        <v>3</v>
      </c>
      <c r="G7" s="627"/>
      <c r="H7" s="627"/>
      <c r="I7" s="627"/>
      <c r="J7" s="627"/>
      <c r="K7" s="627"/>
      <c r="L7" s="628"/>
      <c r="M7" s="628"/>
      <c r="N7" s="628"/>
      <c r="O7" s="628"/>
      <c r="P7" s="628"/>
      <c r="Q7" s="629"/>
      <c r="R7" s="624"/>
      <c r="S7" s="625"/>
      <c r="T7" s="625"/>
      <c r="U7" s="625"/>
      <c r="V7" s="625"/>
      <c r="X7" s="233"/>
    </row>
    <row r="8" spans="1:24" s="350" customFormat="1" ht="11.25" customHeight="1" x14ac:dyDescent="0.2">
      <c r="A8" s="331"/>
      <c r="B8" s="331"/>
      <c r="C8" s="331"/>
      <c r="D8" s="331"/>
      <c r="E8" s="333"/>
      <c r="F8" s="343"/>
      <c r="G8" s="343"/>
      <c r="H8" s="343"/>
      <c r="I8" s="343"/>
      <c r="J8" s="343"/>
      <c r="K8" s="343"/>
      <c r="L8" s="342"/>
      <c r="M8" s="342"/>
      <c r="N8" s="342"/>
      <c r="O8" s="342"/>
      <c r="P8" s="342"/>
      <c r="Q8" s="342"/>
      <c r="R8" s="356"/>
      <c r="S8" s="357"/>
      <c r="T8" s="357"/>
      <c r="U8" s="357"/>
      <c r="V8" s="357"/>
      <c r="X8" s="233"/>
    </row>
    <row r="9" spans="1:24" ht="11.25" customHeight="1" x14ac:dyDescent="0.2">
      <c r="A9" s="606" t="s">
        <v>0</v>
      </c>
      <c r="B9" s="606"/>
      <c r="C9" s="606"/>
      <c r="D9" s="606"/>
      <c r="E9" s="607"/>
      <c r="F9" s="8">
        <v>169346</v>
      </c>
      <c r="G9" s="4">
        <v>49807</v>
      </c>
      <c r="H9" s="8">
        <v>172598</v>
      </c>
      <c r="I9" s="4">
        <v>54000</v>
      </c>
      <c r="J9" s="8">
        <v>176247</v>
      </c>
      <c r="K9" s="8">
        <v>55252</v>
      </c>
      <c r="L9" s="8">
        <v>180496</v>
      </c>
      <c r="M9" s="8">
        <v>57866</v>
      </c>
      <c r="N9" s="8">
        <v>184406</v>
      </c>
      <c r="O9" s="8">
        <v>60853</v>
      </c>
      <c r="P9" s="8">
        <v>186721</v>
      </c>
      <c r="Q9" s="8">
        <v>63202</v>
      </c>
      <c r="R9" s="608" t="s">
        <v>0</v>
      </c>
      <c r="S9" s="606"/>
      <c r="T9" s="606"/>
      <c r="U9" s="606"/>
      <c r="V9" s="606"/>
      <c r="X9" s="233"/>
    </row>
    <row r="10" spans="1:24" s="346" customFormat="1" ht="11.25" customHeight="1" x14ac:dyDescent="0.2">
      <c r="A10" s="358"/>
      <c r="B10" s="358"/>
      <c r="C10" s="358"/>
      <c r="D10" s="358"/>
      <c r="E10" s="303"/>
      <c r="F10" s="8"/>
      <c r="G10" s="4"/>
      <c r="H10" s="8"/>
      <c r="I10" s="4"/>
      <c r="J10" s="8"/>
      <c r="K10" s="8"/>
      <c r="L10" s="8"/>
      <c r="M10" s="8"/>
      <c r="N10" s="8"/>
      <c r="O10" s="8"/>
      <c r="P10" s="8"/>
      <c r="Q10" s="8"/>
      <c r="R10" s="327"/>
      <c r="S10" s="358"/>
      <c r="T10" s="358"/>
      <c r="U10" s="358"/>
      <c r="V10" s="358"/>
      <c r="W10" s="71"/>
      <c r="X10" s="233"/>
    </row>
    <row r="11" spans="1:24" ht="11.25" customHeight="1" x14ac:dyDescent="0.2">
      <c r="A11" s="610" t="s">
        <v>25</v>
      </c>
      <c r="B11" s="610"/>
      <c r="C11" s="610"/>
      <c r="D11" s="610"/>
      <c r="E11" s="611"/>
      <c r="F11" s="65">
        <v>119539</v>
      </c>
      <c r="G11" s="65"/>
      <c r="H11" s="65">
        <v>118598</v>
      </c>
      <c r="I11" s="65"/>
      <c r="J11" s="65">
        <v>120995</v>
      </c>
      <c r="K11" s="65"/>
      <c r="L11" s="65">
        <v>122630</v>
      </c>
      <c r="M11" s="65"/>
      <c r="N11" s="65">
        <v>123553</v>
      </c>
      <c r="O11" s="65"/>
      <c r="P11" s="65">
        <v>123519</v>
      </c>
      <c r="Q11" s="65"/>
      <c r="R11" s="609" t="s">
        <v>25</v>
      </c>
      <c r="S11" s="610"/>
      <c r="T11" s="610"/>
      <c r="U11" s="610"/>
      <c r="V11" s="610"/>
      <c r="X11" s="233"/>
    </row>
    <row r="12" spans="1:24" ht="11.25" customHeight="1" x14ac:dyDescent="0.2">
      <c r="A12" s="610" t="s">
        <v>24</v>
      </c>
      <c r="B12" s="610"/>
      <c r="C12" s="610"/>
      <c r="D12" s="610"/>
      <c r="E12" s="611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09" t="s">
        <v>24</v>
      </c>
      <c r="S12" s="610"/>
      <c r="T12" s="610"/>
      <c r="U12" s="610"/>
      <c r="V12" s="610"/>
      <c r="X12" s="233"/>
    </row>
    <row r="13" spans="1:24" ht="11.25" customHeight="1" x14ac:dyDescent="0.2">
      <c r="A13" s="610" t="s">
        <v>21</v>
      </c>
      <c r="B13" s="610"/>
      <c r="C13" s="610"/>
      <c r="D13" s="610"/>
      <c r="E13" s="611"/>
      <c r="F13" s="65">
        <v>54451</v>
      </c>
      <c r="G13" s="65"/>
      <c r="H13" s="65">
        <v>52865</v>
      </c>
      <c r="I13" s="65"/>
      <c r="J13" s="65">
        <v>51469</v>
      </c>
      <c r="K13" s="65"/>
      <c r="L13" s="65">
        <v>51424</v>
      </c>
      <c r="M13" s="65"/>
      <c r="N13" s="65">
        <v>49927</v>
      </c>
      <c r="P13" s="65">
        <v>48510</v>
      </c>
      <c r="R13" s="609" t="s">
        <v>21</v>
      </c>
      <c r="S13" s="610"/>
      <c r="T13" s="610"/>
      <c r="U13" s="610"/>
      <c r="V13" s="610"/>
      <c r="X13" s="233"/>
    </row>
    <row r="14" spans="1:24" ht="11.25" customHeight="1" x14ac:dyDescent="0.2">
      <c r="A14" s="610" t="s">
        <v>22</v>
      </c>
      <c r="B14" s="610"/>
      <c r="C14" s="610"/>
      <c r="D14" s="610"/>
      <c r="E14" s="611"/>
      <c r="F14" s="65">
        <v>32762</v>
      </c>
      <c r="G14" s="65"/>
      <c r="H14" s="65">
        <v>33703</v>
      </c>
      <c r="I14" s="65"/>
      <c r="J14" s="65">
        <v>33962</v>
      </c>
      <c r="K14" s="65"/>
      <c r="L14" s="65">
        <v>33595</v>
      </c>
      <c r="M14" s="65"/>
      <c r="N14" s="65">
        <v>33932</v>
      </c>
      <c r="P14" s="65">
        <v>34564</v>
      </c>
      <c r="R14" s="609" t="s">
        <v>22</v>
      </c>
      <c r="S14" s="610"/>
      <c r="T14" s="610"/>
      <c r="U14" s="610"/>
      <c r="V14" s="610"/>
      <c r="X14" s="233"/>
    </row>
    <row r="15" spans="1:24" ht="11.25" customHeight="1" x14ac:dyDescent="0.2">
      <c r="A15" s="610" t="s">
        <v>23</v>
      </c>
      <c r="B15" s="610"/>
      <c r="C15" s="610"/>
      <c r="D15" s="610"/>
      <c r="E15" s="611"/>
      <c r="F15" s="65">
        <v>32326</v>
      </c>
      <c r="G15" s="65"/>
      <c r="H15" s="65">
        <v>32030</v>
      </c>
      <c r="I15" s="65"/>
      <c r="J15" s="65">
        <v>35564</v>
      </c>
      <c r="K15" s="65"/>
      <c r="L15" s="65">
        <v>37611</v>
      </c>
      <c r="M15" s="65"/>
      <c r="N15" s="65">
        <v>39694</v>
      </c>
      <c r="P15" s="65">
        <v>40445</v>
      </c>
      <c r="R15" s="609" t="s">
        <v>23</v>
      </c>
      <c r="S15" s="610"/>
      <c r="T15" s="610"/>
      <c r="U15" s="610"/>
      <c r="V15" s="610"/>
      <c r="X15" s="233"/>
    </row>
    <row r="16" spans="1:24" ht="11.25" customHeight="1" x14ac:dyDescent="0.2">
      <c r="A16" s="256" t="s">
        <v>20</v>
      </c>
      <c r="B16" s="257"/>
      <c r="C16" s="258"/>
      <c r="D16" s="258"/>
      <c r="E16" s="259"/>
      <c r="F16" s="65">
        <v>49807</v>
      </c>
      <c r="G16" s="65"/>
      <c r="H16" s="65">
        <v>54000</v>
      </c>
      <c r="I16" s="65"/>
      <c r="J16" s="65">
        <v>55252</v>
      </c>
      <c r="K16" s="65"/>
      <c r="L16" s="65">
        <v>57866</v>
      </c>
      <c r="M16" s="65"/>
      <c r="N16" s="65">
        <v>60853</v>
      </c>
      <c r="O16" s="65"/>
      <c r="P16" s="65">
        <v>63202</v>
      </c>
      <c r="Q16" s="65"/>
      <c r="R16" s="609" t="s">
        <v>20</v>
      </c>
      <c r="S16" s="610"/>
      <c r="T16" s="610"/>
      <c r="U16" s="610"/>
      <c r="V16" s="610"/>
      <c r="X16" s="233"/>
    </row>
    <row r="17" spans="1:26" ht="11.25" customHeight="1" x14ac:dyDescent="0.2">
      <c r="A17" s="244" t="s">
        <v>24</v>
      </c>
      <c r="B17" s="256"/>
      <c r="C17" s="258"/>
      <c r="D17" s="258"/>
      <c r="E17" s="259"/>
      <c r="F17" s="65"/>
      <c r="G17" s="65"/>
      <c r="H17" s="65"/>
      <c r="I17" s="65"/>
      <c r="J17" s="2"/>
      <c r="K17" s="2"/>
      <c r="L17" s="2"/>
      <c r="M17" s="2"/>
      <c r="N17" s="2"/>
      <c r="O17" s="2"/>
      <c r="P17" s="2"/>
      <c r="Q17" s="2"/>
      <c r="R17" s="609" t="s">
        <v>24</v>
      </c>
      <c r="S17" s="610"/>
      <c r="T17" s="610"/>
      <c r="U17" s="610"/>
      <c r="V17" s="610"/>
      <c r="X17" s="233"/>
    </row>
    <row r="18" spans="1:26" ht="22.5" customHeight="1" x14ac:dyDescent="0.2">
      <c r="A18" s="603" t="s">
        <v>1953</v>
      </c>
      <c r="B18" s="603"/>
      <c r="C18" s="603"/>
      <c r="D18" s="603"/>
      <c r="E18" s="604"/>
      <c r="F18" s="6"/>
      <c r="G18" s="6"/>
      <c r="H18" s="6"/>
      <c r="I18" s="6"/>
      <c r="J18" s="6"/>
      <c r="K18" s="2"/>
      <c r="L18" s="2"/>
      <c r="M18" s="2"/>
      <c r="N18" s="2"/>
      <c r="O18" s="2"/>
      <c r="P18" s="2"/>
      <c r="Q18" s="2"/>
      <c r="R18" s="631" t="s">
        <v>1954</v>
      </c>
      <c r="S18" s="603"/>
      <c r="T18" s="603"/>
      <c r="U18" s="603"/>
      <c r="V18" s="603"/>
      <c r="X18" s="233"/>
    </row>
    <row r="19" spans="1:26" s="66" customFormat="1" ht="11.25" customHeight="1" x14ac:dyDescent="0.2">
      <c r="B19" s="69"/>
      <c r="C19" s="144" t="s">
        <v>37</v>
      </c>
      <c r="D19" s="91">
        <v>5000</v>
      </c>
      <c r="E19" s="289"/>
      <c r="F19" s="64">
        <v>2465</v>
      </c>
      <c r="G19" s="64"/>
      <c r="H19" s="64">
        <v>2505</v>
      </c>
      <c r="I19" s="64"/>
      <c r="J19" s="64">
        <v>2538</v>
      </c>
      <c r="K19" s="64"/>
      <c r="L19" s="65">
        <v>2488</v>
      </c>
      <c r="M19" s="65"/>
      <c r="N19" s="65">
        <v>2552</v>
      </c>
      <c r="O19" s="65"/>
      <c r="P19" s="352">
        <v>2591</v>
      </c>
      <c r="Q19" s="65"/>
      <c r="R19" s="255"/>
      <c r="T19" s="17" t="s">
        <v>37</v>
      </c>
      <c r="U19" s="91">
        <v>5000</v>
      </c>
      <c r="W19" s="71"/>
      <c r="X19" s="233"/>
      <c r="Y19" s="236"/>
      <c r="Z19" s="236"/>
    </row>
    <row r="20" spans="1:26" s="66" customFormat="1" ht="11.25" customHeight="1" x14ac:dyDescent="0.2">
      <c r="B20" s="26">
        <v>5000</v>
      </c>
      <c r="C20" s="49" t="s">
        <v>17</v>
      </c>
      <c r="D20" s="91">
        <v>10000</v>
      </c>
      <c r="E20" s="289"/>
      <c r="F20" s="64">
        <v>1542</v>
      </c>
      <c r="G20" s="64"/>
      <c r="H20" s="64">
        <v>1449</v>
      </c>
      <c r="I20" s="64"/>
      <c r="J20" s="64">
        <v>1515</v>
      </c>
      <c r="K20" s="64"/>
      <c r="L20" s="65">
        <v>1616</v>
      </c>
      <c r="M20" s="65"/>
      <c r="N20" s="65">
        <v>1639</v>
      </c>
      <c r="O20" s="65"/>
      <c r="P20" s="352">
        <v>1597</v>
      </c>
      <c r="Q20" s="65"/>
      <c r="R20" s="632">
        <v>5000</v>
      </c>
      <c r="S20" s="633"/>
      <c r="T20" s="49" t="s">
        <v>17</v>
      </c>
      <c r="U20" s="91">
        <v>10000</v>
      </c>
      <c r="W20" s="71"/>
      <c r="X20" s="233"/>
      <c r="Y20" s="236"/>
      <c r="Z20" s="236"/>
    </row>
    <row r="21" spans="1:26" s="66" customFormat="1" ht="11.25" customHeight="1" x14ac:dyDescent="0.2">
      <c r="B21" s="26">
        <v>10000</v>
      </c>
      <c r="C21" s="49" t="s">
        <v>17</v>
      </c>
      <c r="D21" s="91">
        <v>15000</v>
      </c>
      <c r="E21" s="289"/>
      <c r="F21" s="64">
        <v>1030</v>
      </c>
      <c r="G21" s="64"/>
      <c r="H21" s="64">
        <v>1096</v>
      </c>
      <c r="I21" s="64"/>
      <c r="J21" s="64">
        <v>1128</v>
      </c>
      <c r="K21" s="64"/>
      <c r="L21" s="65">
        <v>1135</v>
      </c>
      <c r="M21" s="65"/>
      <c r="N21" s="65">
        <v>1130</v>
      </c>
      <c r="O21" s="65"/>
      <c r="P21" s="352">
        <v>1148</v>
      </c>
      <c r="Q21" s="65"/>
      <c r="R21" s="632">
        <v>10000</v>
      </c>
      <c r="S21" s="633"/>
      <c r="T21" s="49" t="s">
        <v>17</v>
      </c>
      <c r="U21" s="91">
        <v>15000</v>
      </c>
      <c r="W21" s="71"/>
      <c r="X21" s="233"/>
      <c r="Y21" s="236"/>
      <c r="Z21" s="236"/>
    </row>
    <row r="22" spans="1:26" s="66" customFormat="1" ht="11.25" customHeight="1" x14ac:dyDescent="0.2">
      <c r="B22" s="261">
        <v>15000</v>
      </c>
      <c r="C22" s="49" t="s">
        <v>17</v>
      </c>
      <c r="D22" s="91">
        <v>24500</v>
      </c>
      <c r="E22" s="289"/>
      <c r="F22" s="64">
        <v>1267</v>
      </c>
      <c r="G22" s="64"/>
      <c r="H22" s="64">
        <v>1355</v>
      </c>
      <c r="I22" s="64"/>
      <c r="J22" s="64">
        <v>1427</v>
      </c>
      <c r="K22" s="64"/>
      <c r="L22" s="65">
        <v>1434</v>
      </c>
      <c r="M22" s="65"/>
      <c r="N22" s="65">
        <v>1497</v>
      </c>
      <c r="O22" s="65"/>
      <c r="P22" s="352">
        <v>1610</v>
      </c>
      <c r="Q22" s="65"/>
      <c r="R22" s="634">
        <v>15000</v>
      </c>
      <c r="S22" s="635"/>
      <c r="T22" s="49" t="s">
        <v>17</v>
      </c>
      <c r="U22" s="91">
        <v>24500</v>
      </c>
      <c r="W22" s="71"/>
      <c r="Y22" s="236"/>
      <c r="Z22" s="236"/>
    </row>
    <row r="23" spans="1:26" s="66" customFormat="1" ht="11.25" customHeight="1" x14ac:dyDescent="0.2">
      <c r="B23" s="26">
        <v>24500</v>
      </c>
      <c r="C23" s="49" t="s">
        <v>17</v>
      </c>
      <c r="D23" s="91">
        <v>50000</v>
      </c>
      <c r="E23" s="289"/>
      <c r="F23" s="64">
        <v>24640</v>
      </c>
      <c r="G23" s="64"/>
      <c r="H23" s="64">
        <v>26744</v>
      </c>
      <c r="I23" s="64"/>
      <c r="J23" s="64">
        <v>27288</v>
      </c>
      <c r="K23" s="64"/>
      <c r="L23" s="65">
        <v>28541</v>
      </c>
      <c r="M23" s="65"/>
      <c r="N23" s="65">
        <v>29416</v>
      </c>
      <c r="O23" s="65"/>
      <c r="P23" s="352">
        <v>30130</v>
      </c>
      <c r="Q23" s="65"/>
      <c r="R23" s="632">
        <v>24500</v>
      </c>
      <c r="S23" s="633"/>
      <c r="T23" s="49" t="s">
        <v>17</v>
      </c>
      <c r="U23" s="91">
        <v>50000</v>
      </c>
      <c r="W23" s="71"/>
      <c r="X23" s="233"/>
      <c r="Y23" s="236"/>
      <c r="Z23" s="236"/>
    </row>
    <row r="24" spans="1:26" s="66" customFormat="1" ht="11.25" customHeight="1" x14ac:dyDescent="0.2">
      <c r="B24" s="26">
        <v>50000</v>
      </c>
      <c r="C24" s="49" t="s">
        <v>17</v>
      </c>
      <c r="D24" s="91">
        <v>100000</v>
      </c>
      <c r="E24" s="289"/>
      <c r="F24" s="64">
        <v>10565</v>
      </c>
      <c r="G24" s="64"/>
      <c r="H24" s="64">
        <v>11573</v>
      </c>
      <c r="I24" s="64"/>
      <c r="J24" s="64">
        <v>11986</v>
      </c>
      <c r="K24" s="64"/>
      <c r="L24" s="65">
        <v>12533</v>
      </c>
      <c r="M24" s="65"/>
      <c r="N24" s="65">
        <v>13615</v>
      </c>
      <c r="O24" s="65"/>
      <c r="P24" s="352">
        <v>14154</v>
      </c>
      <c r="Q24" s="65"/>
      <c r="R24" s="632">
        <v>50000</v>
      </c>
      <c r="S24" s="633"/>
      <c r="T24" s="49" t="s">
        <v>17</v>
      </c>
      <c r="U24" s="91">
        <v>100000</v>
      </c>
      <c r="W24" s="71"/>
      <c r="X24" s="233"/>
      <c r="Y24" s="236"/>
      <c r="Z24" s="236"/>
    </row>
    <row r="25" spans="1:26" s="66" customFormat="1" ht="11.25" customHeight="1" x14ac:dyDescent="0.2">
      <c r="B25" s="26">
        <v>100000</v>
      </c>
      <c r="C25" s="49" t="s">
        <v>17</v>
      </c>
      <c r="D25" s="91">
        <v>500000</v>
      </c>
      <c r="E25" s="289"/>
      <c r="F25" s="64">
        <v>6946</v>
      </c>
      <c r="G25" s="64"/>
      <c r="H25" s="64">
        <v>7710</v>
      </c>
      <c r="I25" s="64"/>
      <c r="J25" s="64">
        <v>7760</v>
      </c>
      <c r="K25" s="64"/>
      <c r="L25" s="65">
        <v>8465</v>
      </c>
      <c r="M25" s="65"/>
      <c r="N25" s="65">
        <v>9255</v>
      </c>
      <c r="O25" s="65"/>
      <c r="P25" s="352">
        <v>10089</v>
      </c>
      <c r="Q25" s="65"/>
      <c r="R25" s="632">
        <v>100000</v>
      </c>
      <c r="S25" s="633"/>
      <c r="T25" s="49" t="s">
        <v>17</v>
      </c>
      <c r="U25" s="91">
        <v>500000</v>
      </c>
      <c r="W25" s="71"/>
      <c r="X25" s="233"/>
      <c r="Y25" s="236"/>
      <c r="Z25" s="236"/>
    </row>
    <row r="26" spans="1:26" s="66" customFormat="1" ht="11.25" customHeight="1" x14ac:dyDescent="0.2">
      <c r="B26" s="260">
        <v>500000</v>
      </c>
      <c r="C26" s="49" t="s">
        <v>17</v>
      </c>
      <c r="D26" s="88" t="s">
        <v>91</v>
      </c>
      <c r="E26" s="289"/>
      <c r="F26" s="64">
        <v>725</v>
      </c>
      <c r="G26" s="64"/>
      <c r="H26" s="64">
        <v>891</v>
      </c>
      <c r="I26" s="64"/>
      <c r="J26" s="64">
        <v>892</v>
      </c>
      <c r="K26" s="64"/>
      <c r="L26" s="65">
        <v>927</v>
      </c>
      <c r="M26" s="65"/>
      <c r="N26" s="65">
        <v>996</v>
      </c>
      <c r="O26" s="65"/>
      <c r="P26" s="352">
        <v>1043</v>
      </c>
      <c r="Q26" s="65"/>
      <c r="R26" s="632">
        <v>500000</v>
      </c>
      <c r="S26" s="633"/>
      <c r="T26" s="49" t="s">
        <v>17</v>
      </c>
      <c r="U26" s="88" t="s">
        <v>91</v>
      </c>
      <c r="W26" s="71"/>
      <c r="X26" s="233"/>
      <c r="Y26" s="236"/>
      <c r="Z26" s="236"/>
    </row>
    <row r="27" spans="1:26" s="66" customFormat="1" ht="11.25" customHeight="1" x14ac:dyDescent="0.2">
      <c r="B27" s="260" t="s">
        <v>91</v>
      </c>
      <c r="C27" s="49" t="s">
        <v>17</v>
      </c>
      <c r="D27" s="88" t="s">
        <v>18</v>
      </c>
      <c r="E27" s="289"/>
      <c r="F27" s="64">
        <v>536</v>
      </c>
      <c r="G27" s="64"/>
      <c r="H27" s="64">
        <v>573</v>
      </c>
      <c r="I27" s="64"/>
      <c r="J27" s="64">
        <v>610</v>
      </c>
      <c r="K27" s="64"/>
      <c r="L27" s="65">
        <v>625</v>
      </c>
      <c r="M27" s="65"/>
      <c r="N27" s="65">
        <v>643</v>
      </c>
      <c r="O27" s="65"/>
      <c r="P27" s="352">
        <v>719</v>
      </c>
      <c r="Q27" s="65"/>
      <c r="R27" s="632" t="s">
        <v>91</v>
      </c>
      <c r="S27" s="633"/>
      <c r="T27" s="49" t="s">
        <v>17</v>
      </c>
      <c r="U27" s="88" t="s">
        <v>18</v>
      </c>
      <c r="W27" s="71"/>
      <c r="X27" s="233"/>
      <c r="Y27" s="236"/>
      <c r="Z27" s="236"/>
    </row>
    <row r="28" spans="1:26" s="66" customFormat="1" ht="11.25" customHeight="1" x14ac:dyDescent="0.2">
      <c r="B28" s="260" t="s">
        <v>18</v>
      </c>
      <c r="C28" s="266" t="s">
        <v>19</v>
      </c>
      <c r="D28" s="70"/>
      <c r="E28" s="289"/>
      <c r="F28" s="64">
        <v>91</v>
      </c>
      <c r="G28" s="64"/>
      <c r="H28" s="64">
        <v>104</v>
      </c>
      <c r="I28" s="64"/>
      <c r="J28" s="64">
        <v>108</v>
      </c>
      <c r="K28" s="65"/>
      <c r="L28" s="65">
        <v>102</v>
      </c>
      <c r="M28" s="65"/>
      <c r="N28" s="65">
        <v>110</v>
      </c>
      <c r="O28" s="65"/>
      <c r="P28" s="352">
        <v>121</v>
      </c>
      <c r="Q28" s="65"/>
      <c r="R28" s="632" t="s">
        <v>18</v>
      </c>
      <c r="S28" s="633"/>
      <c r="T28" s="266" t="s">
        <v>19</v>
      </c>
      <c r="W28" s="71"/>
      <c r="X28" s="233"/>
      <c r="Y28" s="236"/>
    </row>
    <row r="29" spans="1:26" s="351" customFormat="1" ht="11.25" customHeight="1" x14ac:dyDescent="0.2">
      <c r="A29" s="332"/>
      <c r="B29" s="304"/>
      <c r="C29" s="312"/>
      <c r="D29" s="70"/>
      <c r="E29" s="325"/>
      <c r="F29" s="64"/>
      <c r="G29" s="64"/>
      <c r="H29" s="64"/>
      <c r="I29" s="64"/>
      <c r="J29" s="64"/>
      <c r="K29" s="352"/>
      <c r="L29" s="352"/>
      <c r="M29" s="352"/>
      <c r="N29" s="352"/>
      <c r="O29" s="352"/>
      <c r="P29" s="352"/>
      <c r="Q29" s="344"/>
      <c r="R29" s="304"/>
      <c r="S29" s="304"/>
      <c r="T29" s="312"/>
      <c r="W29" s="71"/>
      <c r="X29" s="233"/>
      <c r="Y29" s="346"/>
    </row>
    <row r="30" spans="1:26" ht="11.25" customHeight="1" x14ac:dyDescent="0.2">
      <c r="A30" s="605"/>
      <c r="B30" s="630"/>
      <c r="C30" s="630"/>
      <c r="D30" s="630"/>
      <c r="E30" s="630"/>
      <c r="F30" s="605" t="s">
        <v>1950</v>
      </c>
      <c r="G30" s="630"/>
      <c r="H30" s="630"/>
      <c r="I30" s="630"/>
      <c r="J30" s="630"/>
      <c r="K30" s="4"/>
      <c r="L30" s="4"/>
      <c r="M30" s="4"/>
      <c r="N30" s="4"/>
      <c r="O30" s="4"/>
      <c r="P30" s="4"/>
      <c r="Q30" s="329" t="s">
        <v>1950</v>
      </c>
      <c r="S30" s="358"/>
      <c r="T30" s="358"/>
      <c r="U30" s="358"/>
      <c r="V30" s="358"/>
      <c r="X30" s="233"/>
    </row>
    <row r="31" spans="1:26" s="346" customFormat="1" ht="11.25" customHeight="1" x14ac:dyDescent="0.2">
      <c r="A31" s="354"/>
      <c r="B31" s="345"/>
      <c r="C31" s="345"/>
      <c r="D31" s="345"/>
      <c r="E31" s="345"/>
      <c r="F31" s="354"/>
      <c r="G31" s="345"/>
      <c r="H31" s="345"/>
      <c r="I31" s="345"/>
      <c r="J31" s="345"/>
      <c r="K31" s="4"/>
      <c r="L31" s="4"/>
      <c r="M31" s="4"/>
      <c r="N31" s="4"/>
      <c r="O31" s="4"/>
      <c r="P31" s="4"/>
      <c r="Q31" s="329"/>
      <c r="S31" s="358"/>
      <c r="T31" s="358"/>
      <c r="U31" s="358"/>
      <c r="V31" s="358"/>
      <c r="W31" s="71"/>
      <c r="X31" s="233"/>
    </row>
    <row r="32" spans="1:26" ht="11.25" customHeight="1" x14ac:dyDescent="0.2">
      <c r="A32" s="67" t="s">
        <v>9</v>
      </c>
      <c r="B32" s="636" t="s">
        <v>123</v>
      </c>
      <c r="C32" s="636"/>
      <c r="D32" s="636"/>
      <c r="E32" s="637"/>
      <c r="F32" s="64">
        <v>1364</v>
      </c>
      <c r="G32" s="64">
        <v>396</v>
      </c>
      <c r="H32" s="64">
        <v>1357</v>
      </c>
      <c r="I32" s="64">
        <v>427</v>
      </c>
      <c r="J32" s="64">
        <v>1356</v>
      </c>
      <c r="K32" s="64">
        <v>438</v>
      </c>
      <c r="L32" s="64">
        <v>1382</v>
      </c>
      <c r="M32" s="65">
        <v>454</v>
      </c>
      <c r="N32" s="64">
        <v>1385</v>
      </c>
      <c r="O32" s="65">
        <v>500</v>
      </c>
      <c r="P32" s="64">
        <v>1411</v>
      </c>
      <c r="Q32" s="65">
        <v>448</v>
      </c>
      <c r="R32" s="239" t="s">
        <v>1354</v>
      </c>
      <c r="S32" s="638" t="s">
        <v>123</v>
      </c>
      <c r="T32" s="638"/>
      <c r="U32" s="638"/>
      <c r="V32" s="638"/>
      <c r="X32" s="233"/>
    </row>
    <row r="33" spans="1:26" ht="11.25" customHeight="1" x14ac:dyDescent="0.2">
      <c r="A33" s="67" t="s">
        <v>92</v>
      </c>
      <c r="B33" s="636" t="s">
        <v>1371</v>
      </c>
      <c r="C33" s="636"/>
      <c r="D33" s="636"/>
      <c r="E33" s="637"/>
      <c r="F33" s="64">
        <v>121</v>
      </c>
      <c r="G33" s="64">
        <v>33</v>
      </c>
      <c r="H33" s="64">
        <v>126</v>
      </c>
      <c r="I33" s="64">
        <v>44</v>
      </c>
      <c r="J33" s="64">
        <v>120</v>
      </c>
      <c r="K33" s="64">
        <v>42</v>
      </c>
      <c r="L33" s="64">
        <v>115</v>
      </c>
      <c r="M33" s="65">
        <v>47</v>
      </c>
      <c r="N33" s="64">
        <v>119</v>
      </c>
      <c r="O33" s="65">
        <v>48</v>
      </c>
      <c r="P33" s="64">
        <v>114</v>
      </c>
      <c r="Q33" s="65">
        <v>49</v>
      </c>
      <c r="R33" s="238" t="s">
        <v>1368</v>
      </c>
      <c r="S33" s="638" t="s">
        <v>1371</v>
      </c>
      <c r="T33" s="638"/>
      <c r="U33" s="638"/>
      <c r="V33" s="638"/>
      <c r="X33" s="233"/>
    </row>
    <row r="34" spans="1:26" s="66" customFormat="1" ht="11.25" customHeight="1" x14ac:dyDescent="0.2">
      <c r="A34" s="67" t="s">
        <v>47</v>
      </c>
      <c r="B34" s="636" t="s">
        <v>1369</v>
      </c>
      <c r="C34" s="636"/>
      <c r="D34" s="636"/>
      <c r="E34" s="637"/>
      <c r="F34" s="64">
        <v>14877</v>
      </c>
      <c r="G34" s="64">
        <v>5852</v>
      </c>
      <c r="H34" s="64">
        <v>15001</v>
      </c>
      <c r="I34" s="64">
        <v>6246</v>
      </c>
      <c r="J34" s="64">
        <v>15105</v>
      </c>
      <c r="K34" s="64">
        <v>6273</v>
      </c>
      <c r="L34" s="64">
        <v>15316</v>
      </c>
      <c r="M34" s="65">
        <v>6403</v>
      </c>
      <c r="N34" s="64">
        <v>15422</v>
      </c>
      <c r="O34" s="65">
        <v>6683</v>
      </c>
      <c r="P34" s="64">
        <v>15586</v>
      </c>
      <c r="Q34" s="65">
        <v>6776</v>
      </c>
      <c r="R34" s="239" t="s">
        <v>1355</v>
      </c>
      <c r="S34" s="638" t="s">
        <v>1369</v>
      </c>
      <c r="T34" s="638"/>
      <c r="U34" s="638"/>
      <c r="V34" s="638"/>
      <c r="W34" s="71"/>
      <c r="X34" s="233"/>
      <c r="Y34" s="236"/>
      <c r="Z34" s="236"/>
    </row>
    <row r="35" spans="1:26" ht="11.25" customHeight="1" x14ac:dyDescent="0.2">
      <c r="A35" s="63" t="s">
        <v>10</v>
      </c>
      <c r="B35" s="639" t="s">
        <v>133</v>
      </c>
      <c r="C35" s="639"/>
      <c r="D35" s="639"/>
      <c r="E35" s="640"/>
      <c r="F35" s="64">
        <v>7032</v>
      </c>
      <c r="G35" s="64">
        <v>259</v>
      </c>
      <c r="H35" s="64">
        <v>8926</v>
      </c>
      <c r="I35" s="64">
        <v>287</v>
      </c>
      <c r="J35" s="64">
        <v>10201</v>
      </c>
      <c r="K35" s="64">
        <v>366</v>
      </c>
      <c r="L35" s="64">
        <v>11103</v>
      </c>
      <c r="M35" s="65">
        <v>383</v>
      </c>
      <c r="N35" s="64">
        <v>11756</v>
      </c>
      <c r="O35" s="65">
        <v>411</v>
      </c>
      <c r="P35" s="64">
        <v>11938</v>
      </c>
      <c r="Q35" s="65">
        <v>498</v>
      </c>
      <c r="R35" s="239" t="s">
        <v>1356</v>
      </c>
      <c r="S35" s="638" t="s">
        <v>133</v>
      </c>
      <c r="T35" s="638"/>
      <c r="U35" s="638"/>
      <c r="V35" s="638"/>
      <c r="X35" s="233"/>
    </row>
    <row r="36" spans="1:26" ht="22.5" customHeight="1" x14ac:dyDescent="0.2">
      <c r="A36" s="68" t="s">
        <v>586</v>
      </c>
      <c r="B36" s="639" t="s">
        <v>1370</v>
      </c>
      <c r="C36" s="639"/>
      <c r="D36" s="639"/>
      <c r="E36" s="640"/>
      <c r="F36" s="64">
        <v>692</v>
      </c>
      <c r="G36" s="64">
        <v>283</v>
      </c>
      <c r="H36" s="64">
        <v>701</v>
      </c>
      <c r="I36" s="64">
        <v>303</v>
      </c>
      <c r="J36" s="64">
        <v>690</v>
      </c>
      <c r="K36" s="64">
        <v>306</v>
      </c>
      <c r="L36" s="64">
        <v>680</v>
      </c>
      <c r="M36" s="64">
        <v>305</v>
      </c>
      <c r="N36" s="64">
        <v>667</v>
      </c>
      <c r="O36" s="64">
        <v>305</v>
      </c>
      <c r="P36" s="64">
        <v>678</v>
      </c>
      <c r="Q36" s="64">
        <v>371</v>
      </c>
      <c r="R36" s="238" t="s">
        <v>1889</v>
      </c>
      <c r="S36" s="641" t="s">
        <v>1370</v>
      </c>
      <c r="T36" s="641"/>
      <c r="U36" s="641"/>
      <c r="V36" s="641"/>
      <c r="X36" s="233"/>
      <c r="Y36" s="235"/>
    </row>
    <row r="37" spans="1:26" ht="11.25" customHeight="1" x14ac:dyDescent="0.2">
      <c r="A37" s="63" t="s">
        <v>48</v>
      </c>
      <c r="B37" s="639" t="s">
        <v>134</v>
      </c>
      <c r="C37" s="639"/>
      <c r="D37" s="639"/>
      <c r="E37" s="640"/>
      <c r="F37" s="64">
        <v>24347</v>
      </c>
      <c r="G37" s="64">
        <v>9520</v>
      </c>
      <c r="H37" s="64">
        <v>24758</v>
      </c>
      <c r="I37" s="64">
        <v>10726</v>
      </c>
      <c r="J37" s="64">
        <v>25480</v>
      </c>
      <c r="K37" s="64">
        <v>10961</v>
      </c>
      <c r="L37" s="64">
        <v>26311</v>
      </c>
      <c r="M37" s="65">
        <v>11751</v>
      </c>
      <c r="N37" s="64">
        <v>26978</v>
      </c>
      <c r="O37" s="65">
        <v>12302</v>
      </c>
      <c r="P37" s="64">
        <v>27434</v>
      </c>
      <c r="Q37" s="64">
        <v>12841</v>
      </c>
      <c r="R37" s="239" t="s">
        <v>1357</v>
      </c>
      <c r="S37" s="638" t="s">
        <v>134</v>
      </c>
      <c r="T37" s="638"/>
      <c r="U37" s="638"/>
      <c r="V37" s="638"/>
      <c r="X37" s="233"/>
      <c r="Y37" s="235"/>
    </row>
    <row r="38" spans="1:26" ht="11.25" customHeight="1" x14ac:dyDescent="0.2">
      <c r="A38" s="63" t="s">
        <v>93</v>
      </c>
      <c r="B38" s="639" t="s">
        <v>135</v>
      </c>
      <c r="C38" s="639"/>
      <c r="D38" s="639"/>
      <c r="E38" s="640"/>
      <c r="F38" s="64">
        <v>36839</v>
      </c>
      <c r="G38" s="64">
        <v>10437</v>
      </c>
      <c r="H38" s="64">
        <v>36524</v>
      </c>
      <c r="I38" s="64">
        <v>11086</v>
      </c>
      <c r="J38" s="64">
        <v>36248</v>
      </c>
      <c r="K38" s="64">
        <v>10975</v>
      </c>
      <c r="L38" s="64">
        <v>36234</v>
      </c>
      <c r="M38" s="65">
        <v>11374</v>
      </c>
      <c r="N38" s="64">
        <v>36445</v>
      </c>
      <c r="O38" s="65">
        <v>11833</v>
      </c>
      <c r="P38" s="64">
        <v>36411</v>
      </c>
      <c r="Q38" s="65">
        <v>12053</v>
      </c>
      <c r="R38" s="239" t="s">
        <v>1358</v>
      </c>
      <c r="S38" s="636" t="s">
        <v>136</v>
      </c>
      <c r="T38" s="636"/>
      <c r="U38" s="636"/>
      <c r="V38" s="636"/>
      <c r="X38" s="233"/>
      <c r="Y38" s="235"/>
    </row>
    <row r="39" spans="1:26" ht="11.25" customHeight="1" x14ac:dyDescent="0.2">
      <c r="A39" s="63" t="s">
        <v>49</v>
      </c>
      <c r="B39" s="639" t="s">
        <v>124</v>
      </c>
      <c r="C39" s="639"/>
      <c r="D39" s="639"/>
      <c r="E39" s="640"/>
      <c r="F39" s="64">
        <v>5033</v>
      </c>
      <c r="G39" s="64">
        <v>1797</v>
      </c>
      <c r="H39" s="64">
        <v>4952</v>
      </c>
      <c r="I39" s="64">
        <v>1799</v>
      </c>
      <c r="J39" s="64">
        <v>4996</v>
      </c>
      <c r="K39" s="64">
        <v>1821</v>
      </c>
      <c r="L39" s="64">
        <v>4994</v>
      </c>
      <c r="M39" s="65">
        <v>1971</v>
      </c>
      <c r="N39" s="64">
        <v>5028</v>
      </c>
      <c r="O39" s="65">
        <v>2180</v>
      </c>
      <c r="P39" s="64">
        <v>5120</v>
      </c>
      <c r="Q39" s="65">
        <v>2443</v>
      </c>
      <c r="R39" s="239" t="s">
        <v>1359</v>
      </c>
      <c r="S39" s="638" t="s">
        <v>124</v>
      </c>
      <c r="T39" s="638"/>
      <c r="U39" s="638"/>
      <c r="V39" s="638"/>
      <c r="X39" s="233"/>
      <c r="Y39" s="235"/>
    </row>
    <row r="40" spans="1:26" ht="11.25" customHeight="1" x14ac:dyDescent="0.2">
      <c r="A40" s="63" t="s">
        <v>11</v>
      </c>
      <c r="B40" s="639" t="s">
        <v>125</v>
      </c>
      <c r="C40" s="639"/>
      <c r="D40" s="639"/>
      <c r="E40" s="640"/>
      <c r="F40" s="64">
        <v>8894</v>
      </c>
      <c r="G40" s="64">
        <v>1970</v>
      </c>
      <c r="H40" s="64">
        <v>9020</v>
      </c>
      <c r="I40" s="64">
        <v>2263</v>
      </c>
      <c r="J40" s="64">
        <v>9094</v>
      </c>
      <c r="K40" s="64">
        <v>2413</v>
      </c>
      <c r="L40" s="64">
        <v>9334</v>
      </c>
      <c r="M40" s="65">
        <v>2584</v>
      </c>
      <c r="N40" s="64">
        <v>9650</v>
      </c>
      <c r="O40" s="65">
        <v>2948</v>
      </c>
      <c r="P40" s="64">
        <v>9835</v>
      </c>
      <c r="Q40" s="65">
        <v>3033</v>
      </c>
      <c r="R40" s="239" t="s">
        <v>1360</v>
      </c>
      <c r="S40" s="638" t="s">
        <v>125</v>
      </c>
      <c r="T40" s="638"/>
      <c r="U40" s="638"/>
      <c r="V40" s="638"/>
      <c r="X40" s="233"/>
      <c r="Y40" s="235"/>
    </row>
    <row r="41" spans="1:26" ht="11.25" customHeight="1" x14ac:dyDescent="0.2">
      <c r="A41" s="63" t="s">
        <v>12</v>
      </c>
      <c r="B41" s="639" t="s">
        <v>126</v>
      </c>
      <c r="C41" s="639"/>
      <c r="D41" s="639"/>
      <c r="E41" s="640"/>
      <c r="F41" s="64">
        <v>5243</v>
      </c>
      <c r="G41" s="64">
        <v>1530</v>
      </c>
      <c r="H41" s="64">
        <v>5343</v>
      </c>
      <c r="I41" s="64">
        <v>1662</v>
      </c>
      <c r="J41" s="64">
        <v>5498</v>
      </c>
      <c r="K41" s="64">
        <v>1704</v>
      </c>
      <c r="L41" s="64">
        <v>5674</v>
      </c>
      <c r="M41" s="65">
        <v>1793</v>
      </c>
      <c r="N41" s="64">
        <v>5719</v>
      </c>
      <c r="O41" s="65">
        <v>1829</v>
      </c>
      <c r="P41" s="64">
        <v>5840</v>
      </c>
      <c r="Q41" s="65">
        <v>1928</v>
      </c>
      <c r="R41" s="239" t="s">
        <v>1361</v>
      </c>
      <c r="S41" s="638" t="s">
        <v>126</v>
      </c>
      <c r="T41" s="638"/>
      <c r="U41" s="638"/>
      <c r="V41" s="638"/>
      <c r="X41" s="233"/>
      <c r="Y41" s="235"/>
    </row>
    <row r="42" spans="1:26" ht="22.5" customHeight="1" x14ac:dyDescent="0.2">
      <c r="A42" s="68" t="s">
        <v>96</v>
      </c>
      <c r="B42" s="639" t="s">
        <v>138</v>
      </c>
      <c r="C42" s="639"/>
      <c r="D42" s="639"/>
      <c r="E42" s="640"/>
      <c r="F42" s="64">
        <v>8898</v>
      </c>
      <c r="G42" s="64">
        <v>3792</v>
      </c>
      <c r="H42" s="64">
        <v>8732</v>
      </c>
      <c r="I42" s="64">
        <v>3990</v>
      </c>
      <c r="J42" s="64">
        <v>8779</v>
      </c>
      <c r="K42" s="64">
        <v>4129</v>
      </c>
      <c r="L42" s="64">
        <v>8762</v>
      </c>
      <c r="M42" s="65">
        <v>3963</v>
      </c>
      <c r="N42" s="64">
        <v>8645</v>
      </c>
      <c r="O42" s="65">
        <v>3934</v>
      </c>
      <c r="P42" s="64">
        <v>8554</v>
      </c>
      <c r="Q42" s="65">
        <v>4051</v>
      </c>
      <c r="R42" s="238" t="s">
        <v>1890</v>
      </c>
      <c r="S42" s="636" t="s">
        <v>138</v>
      </c>
      <c r="T42" s="636"/>
      <c r="U42" s="636"/>
      <c r="V42" s="636"/>
      <c r="X42" s="233"/>
      <c r="Y42" s="235"/>
    </row>
    <row r="43" spans="1:26" ht="11.25" customHeight="1" x14ac:dyDescent="0.2">
      <c r="A43" s="63" t="s">
        <v>97</v>
      </c>
      <c r="B43" s="639" t="s">
        <v>127</v>
      </c>
      <c r="C43" s="639"/>
      <c r="D43" s="639"/>
      <c r="E43" s="640"/>
      <c r="F43" s="64">
        <v>8686</v>
      </c>
      <c r="G43" s="64">
        <v>2179</v>
      </c>
      <c r="H43" s="64">
        <v>8837</v>
      </c>
      <c r="I43" s="64">
        <v>2290</v>
      </c>
      <c r="J43" s="64">
        <v>9099</v>
      </c>
      <c r="K43" s="64">
        <v>2511</v>
      </c>
      <c r="L43" s="64">
        <v>9337</v>
      </c>
      <c r="M43" s="64">
        <v>2577</v>
      </c>
      <c r="N43" s="64">
        <v>9590</v>
      </c>
      <c r="O43" s="64">
        <v>2729</v>
      </c>
      <c r="P43" s="64">
        <v>9836</v>
      </c>
      <c r="Q43" s="64">
        <v>2918</v>
      </c>
      <c r="R43" s="239" t="s">
        <v>1362</v>
      </c>
      <c r="S43" s="638" t="s">
        <v>127</v>
      </c>
      <c r="T43" s="638"/>
      <c r="U43" s="638"/>
      <c r="V43" s="638"/>
      <c r="Y43" s="235"/>
    </row>
    <row r="44" spans="1:26" ht="22.5" customHeight="1" x14ac:dyDescent="0.2">
      <c r="A44" s="68" t="s">
        <v>1056</v>
      </c>
      <c r="B44" s="639" t="s">
        <v>132</v>
      </c>
      <c r="C44" s="639"/>
      <c r="D44" s="639"/>
      <c r="E44" s="640"/>
      <c r="F44" s="64">
        <v>11259</v>
      </c>
      <c r="G44" s="64">
        <v>3180</v>
      </c>
      <c r="H44" s="64">
        <v>11629</v>
      </c>
      <c r="I44" s="64">
        <v>3362</v>
      </c>
      <c r="J44" s="64">
        <v>11846</v>
      </c>
      <c r="K44" s="64">
        <v>3561</v>
      </c>
      <c r="L44" s="64">
        <v>12177</v>
      </c>
      <c r="M44" s="65">
        <v>3722</v>
      </c>
      <c r="N44" s="64">
        <v>12568</v>
      </c>
      <c r="O44" s="65">
        <v>3831</v>
      </c>
      <c r="P44" s="64">
        <v>13099</v>
      </c>
      <c r="Q44" s="65">
        <v>4063</v>
      </c>
      <c r="R44" s="238" t="s">
        <v>1891</v>
      </c>
      <c r="S44" s="636" t="s">
        <v>132</v>
      </c>
      <c r="T44" s="636"/>
      <c r="U44" s="636"/>
      <c r="V44" s="636"/>
      <c r="Y44" s="235"/>
    </row>
    <row r="45" spans="1:26" ht="11.25" customHeight="1" x14ac:dyDescent="0.2">
      <c r="A45" s="63" t="s">
        <v>13</v>
      </c>
      <c r="B45" s="639" t="s">
        <v>1438</v>
      </c>
      <c r="C45" s="639"/>
      <c r="D45" s="639"/>
      <c r="E45" s="640"/>
      <c r="F45" s="64">
        <v>8949</v>
      </c>
      <c r="G45" s="64">
        <v>2809</v>
      </c>
      <c r="H45" s="64">
        <v>9724</v>
      </c>
      <c r="I45" s="64">
        <v>3161</v>
      </c>
      <c r="J45" s="64">
        <v>10393</v>
      </c>
      <c r="K45" s="64">
        <v>3356</v>
      </c>
      <c r="L45" s="64">
        <v>10986</v>
      </c>
      <c r="M45" s="65">
        <v>3608</v>
      </c>
      <c r="N45" s="64">
        <v>11209</v>
      </c>
      <c r="O45" s="65">
        <v>3816</v>
      </c>
      <c r="P45" s="64">
        <v>11678</v>
      </c>
      <c r="Q45" s="65">
        <v>4190</v>
      </c>
      <c r="R45" s="239" t="s">
        <v>1363</v>
      </c>
      <c r="S45" s="638" t="s">
        <v>1438</v>
      </c>
      <c r="T45" s="638"/>
      <c r="U45" s="638"/>
      <c r="V45" s="638"/>
      <c r="Y45" s="235"/>
    </row>
    <row r="46" spans="1:26" ht="11.25" customHeight="1" x14ac:dyDescent="0.2">
      <c r="A46" s="67" t="s">
        <v>98</v>
      </c>
      <c r="B46" s="636" t="s">
        <v>128</v>
      </c>
      <c r="C46" s="636"/>
      <c r="D46" s="636"/>
      <c r="E46" s="637"/>
      <c r="F46" s="64">
        <v>986</v>
      </c>
      <c r="G46" s="64">
        <v>190</v>
      </c>
      <c r="H46" s="64">
        <v>985</v>
      </c>
      <c r="I46" s="64">
        <v>181</v>
      </c>
      <c r="J46" s="64">
        <v>1030</v>
      </c>
      <c r="K46" s="64">
        <v>204</v>
      </c>
      <c r="L46" s="64">
        <v>1048</v>
      </c>
      <c r="M46" s="64">
        <v>204</v>
      </c>
      <c r="N46" s="64">
        <v>1069</v>
      </c>
      <c r="O46" s="64">
        <v>214</v>
      </c>
      <c r="P46" s="64">
        <v>1119</v>
      </c>
      <c r="Q46" s="64">
        <v>223</v>
      </c>
      <c r="R46" s="239" t="s">
        <v>1364</v>
      </c>
      <c r="S46" s="638" t="s">
        <v>128</v>
      </c>
      <c r="T46" s="638"/>
      <c r="U46" s="638"/>
      <c r="V46" s="638"/>
      <c r="Y46" s="235"/>
    </row>
    <row r="47" spans="1:26" ht="11.25" customHeight="1" x14ac:dyDescent="0.2">
      <c r="A47" s="67" t="s">
        <v>99</v>
      </c>
      <c r="B47" s="636" t="s">
        <v>129</v>
      </c>
      <c r="C47" s="636"/>
      <c r="D47" s="636"/>
      <c r="E47" s="637"/>
      <c r="F47" s="64">
        <v>1711</v>
      </c>
      <c r="G47" s="64">
        <v>342</v>
      </c>
      <c r="H47" s="64">
        <v>1767</v>
      </c>
      <c r="I47" s="64">
        <v>352</v>
      </c>
      <c r="J47" s="64">
        <v>1791</v>
      </c>
      <c r="K47" s="64">
        <v>374</v>
      </c>
      <c r="L47" s="64">
        <v>1858</v>
      </c>
      <c r="M47" s="64">
        <v>394</v>
      </c>
      <c r="N47" s="64">
        <v>1901</v>
      </c>
      <c r="O47" s="64">
        <v>444</v>
      </c>
      <c r="P47" s="64">
        <v>1960</v>
      </c>
      <c r="Q47" s="64">
        <v>497</v>
      </c>
      <c r="R47" s="239" t="s">
        <v>1365</v>
      </c>
      <c r="S47" s="638" t="s">
        <v>129</v>
      </c>
      <c r="T47" s="638"/>
      <c r="U47" s="638"/>
      <c r="V47" s="638"/>
      <c r="Y47" s="235"/>
    </row>
    <row r="48" spans="1:26" ht="11.25" customHeight="1" x14ac:dyDescent="0.2">
      <c r="A48" s="67" t="s">
        <v>101</v>
      </c>
      <c r="B48" s="636" t="s">
        <v>130</v>
      </c>
      <c r="C48" s="636"/>
      <c r="D48" s="636"/>
      <c r="E48" s="637"/>
      <c r="F48" s="64">
        <v>3601</v>
      </c>
      <c r="G48" s="64">
        <v>577</v>
      </c>
      <c r="H48" s="64">
        <v>3671</v>
      </c>
      <c r="I48" s="64">
        <v>651</v>
      </c>
      <c r="J48" s="64">
        <v>3769</v>
      </c>
      <c r="K48" s="64">
        <v>721</v>
      </c>
      <c r="L48" s="64">
        <v>3845</v>
      </c>
      <c r="M48" s="64">
        <v>792</v>
      </c>
      <c r="N48" s="64">
        <v>3895</v>
      </c>
      <c r="O48" s="64">
        <v>817</v>
      </c>
      <c r="P48" s="64">
        <v>4016</v>
      </c>
      <c r="Q48" s="64">
        <v>875</v>
      </c>
      <c r="R48" s="239" t="s">
        <v>1366</v>
      </c>
      <c r="S48" s="638" t="s">
        <v>130</v>
      </c>
      <c r="T48" s="638"/>
      <c r="U48" s="638"/>
      <c r="V48" s="638"/>
      <c r="Y48" s="235"/>
    </row>
    <row r="49" spans="1:24" ht="11.25" customHeight="1" x14ac:dyDescent="0.2">
      <c r="A49" s="63" t="s">
        <v>103</v>
      </c>
      <c r="B49" s="639" t="s">
        <v>131</v>
      </c>
      <c r="C49" s="639"/>
      <c r="D49" s="639"/>
      <c r="E49" s="640"/>
      <c r="F49" s="64">
        <v>20814</v>
      </c>
      <c r="G49" s="64">
        <v>4661</v>
      </c>
      <c r="H49" s="64">
        <v>20545</v>
      </c>
      <c r="I49" s="64">
        <v>5170</v>
      </c>
      <c r="J49" s="64">
        <v>20752</v>
      </c>
      <c r="K49" s="64">
        <v>5097</v>
      </c>
      <c r="L49" s="64">
        <v>21340</v>
      </c>
      <c r="M49" s="64">
        <v>5541</v>
      </c>
      <c r="N49" s="64">
        <v>22360</v>
      </c>
      <c r="O49" s="64">
        <v>6029</v>
      </c>
      <c r="P49" s="64">
        <v>22092</v>
      </c>
      <c r="Q49" s="64">
        <v>6009</v>
      </c>
      <c r="R49" s="239" t="s">
        <v>1367</v>
      </c>
      <c r="S49" s="638" t="s">
        <v>131</v>
      </c>
      <c r="T49" s="638"/>
      <c r="U49" s="638"/>
      <c r="V49" s="638"/>
    </row>
    <row r="50" spans="1:24" s="346" customFormat="1" ht="11.25" customHeight="1" x14ac:dyDescent="0.2">
      <c r="A50" s="324"/>
      <c r="B50" s="305"/>
      <c r="C50" s="305"/>
      <c r="D50" s="305"/>
      <c r="E50" s="305"/>
      <c r="F50" s="64"/>
      <c r="G50" s="64"/>
      <c r="H50" s="64"/>
      <c r="I50" s="64"/>
      <c r="J50" s="64"/>
      <c r="K50" s="64"/>
      <c r="L50" s="64"/>
      <c r="M50" s="64"/>
      <c r="N50" s="64"/>
      <c r="O50" s="64"/>
      <c r="P50" s="64"/>
      <c r="Q50" s="328"/>
      <c r="R50" s="324"/>
      <c r="S50" s="353"/>
      <c r="T50" s="353"/>
      <c r="U50" s="353"/>
      <c r="V50" s="353"/>
      <c r="W50" s="71"/>
      <c r="X50" s="232"/>
    </row>
    <row r="51" spans="1:24" ht="11.25" customHeight="1" x14ac:dyDescent="0.2">
      <c r="A51" s="605"/>
      <c r="B51" s="605"/>
      <c r="C51" s="605"/>
      <c r="D51" s="605"/>
      <c r="E51" s="605"/>
      <c r="F51" s="605" t="s">
        <v>8</v>
      </c>
      <c r="G51" s="605"/>
      <c r="H51" s="605"/>
      <c r="I51" s="605"/>
      <c r="J51" s="605"/>
      <c r="K51" s="4"/>
      <c r="L51" s="4"/>
      <c r="M51" s="4"/>
      <c r="N51" s="4"/>
      <c r="O51" s="4"/>
      <c r="P51" s="4"/>
      <c r="Q51" s="330" t="s">
        <v>8</v>
      </c>
      <c r="S51" s="358"/>
      <c r="T51" s="358"/>
      <c r="U51" s="358"/>
      <c r="V51" s="358"/>
      <c r="W51" s="72"/>
    </row>
    <row r="52" spans="1:24" s="346" customFormat="1" ht="11.25" customHeight="1" x14ac:dyDescent="0.2">
      <c r="A52" s="354"/>
      <c r="B52" s="354"/>
      <c r="C52" s="354"/>
      <c r="D52" s="354"/>
      <c r="E52" s="354"/>
      <c r="F52" s="354"/>
      <c r="G52" s="354"/>
      <c r="H52" s="354"/>
      <c r="I52" s="354"/>
      <c r="J52" s="354"/>
      <c r="K52" s="4"/>
      <c r="L52" s="4"/>
      <c r="M52" s="4"/>
      <c r="N52" s="4"/>
      <c r="O52" s="4"/>
      <c r="P52" s="4"/>
      <c r="Q52" s="329"/>
      <c r="S52" s="358"/>
      <c r="T52" s="358"/>
      <c r="U52" s="358"/>
      <c r="V52" s="358"/>
      <c r="W52" s="72"/>
      <c r="X52" s="232"/>
    </row>
    <row r="53" spans="1:24" ht="11.25" customHeight="1" x14ac:dyDescent="0.2">
      <c r="A53" s="603" t="s">
        <v>4</v>
      </c>
      <c r="B53" s="603"/>
      <c r="C53" s="603"/>
      <c r="D53" s="603"/>
      <c r="E53" s="604"/>
      <c r="F53" s="65">
        <v>111856</v>
      </c>
      <c r="G53" s="65">
        <v>30851</v>
      </c>
      <c r="H53" s="65">
        <v>114127</v>
      </c>
      <c r="I53" s="65">
        <v>34090</v>
      </c>
      <c r="J53" s="65">
        <v>116929</v>
      </c>
      <c r="K53" s="65">
        <v>35001</v>
      </c>
      <c r="L53" s="65">
        <v>120553</v>
      </c>
      <c r="M53" s="65">
        <v>37019</v>
      </c>
      <c r="N53" s="65">
        <v>123962</v>
      </c>
      <c r="O53" s="65">
        <v>39164</v>
      </c>
      <c r="P53" s="352">
        <v>124980</v>
      </c>
      <c r="Q53" s="65">
        <v>40839</v>
      </c>
      <c r="R53" s="631" t="s">
        <v>4</v>
      </c>
      <c r="S53" s="603"/>
      <c r="T53" s="603"/>
      <c r="U53" s="603"/>
      <c r="V53" s="603"/>
    </row>
    <row r="54" spans="1:24" ht="11.25" customHeight="1" x14ac:dyDescent="0.2">
      <c r="A54" s="603" t="s">
        <v>5</v>
      </c>
      <c r="B54" s="603"/>
      <c r="C54" s="603"/>
      <c r="D54" s="603"/>
      <c r="E54" s="604"/>
      <c r="F54" s="65">
        <v>14685</v>
      </c>
      <c r="G54" s="65">
        <v>5715</v>
      </c>
      <c r="H54" s="65">
        <v>14942</v>
      </c>
      <c r="I54" s="65">
        <v>5893</v>
      </c>
      <c r="J54" s="65">
        <v>15146</v>
      </c>
      <c r="K54" s="65">
        <v>5968</v>
      </c>
      <c r="L54" s="65">
        <v>15113</v>
      </c>
      <c r="M54" s="65">
        <v>6073</v>
      </c>
      <c r="N54" s="65">
        <v>15111</v>
      </c>
      <c r="O54" s="65">
        <v>6246</v>
      </c>
      <c r="P54" s="352">
        <v>15212</v>
      </c>
      <c r="Q54" s="65">
        <v>6348</v>
      </c>
      <c r="R54" s="631" t="s">
        <v>5</v>
      </c>
      <c r="S54" s="603"/>
      <c r="T54" s="603"/>
      <c r="U54" s="603"/>
      <c r="V54" s="603"/>
    </row>
    <row r="55" spans="1:24" ht="11.25" customHeight="1" x14ac:dyDescent="0.2">
      <c r="A55" s="603" t="s">
        <v>6</v>
      </c>
      <c r="B55" s="603"/>
      <c r="C55" s="603"/>
      <c r="D55" s="603"/>
      <c r="E55" s="604"/>
      <c r="F55" s="65">
        <v>40306</v>
      </c>
      <c r="G55" s="65">
        <v>12833</v>
      </c>
      <c r="H55" s="65">
        <v>41010</v>
      </c>
      <c r="I55" s="65">
        <v>13585</v>
      </c>
      <c r="J55" s="65">
        <v>41649</v>
      </c>
      <c r="K55" s="65">
        <v>13859</v>
      </c>
      <c r="L55" s="65">
        <v>42267</v>
      </c>
      <c r="M55" s="65">
        <v>14321</v>
      </c>
      <c r="N55" s="65">
        <v>42795</v>
      </c>
      <c r="O55" s="65">
        <v>15017</v>
      </c>
      <c r="P55" s="352">
        <v>43970</v>
      </c>
      <c r="Q55" s="65">
        <v>15552</v>
      </c>
      <c r="R55" s="631" t="s">
        <v>6</v>
      </c>
      <c r="S55" s="603"/>
      <c r="T55" s="603"/>
      <c r="U55" s="603"/>
      <c r="V55" s="603"/>
    </row>
    <row r="56" spans="1:24" ht="11.25" customHeight="1" x14ac:dyDescent="0.2">
      <c r="A56" s="643" t="s">
        <v>7</v>
      </c>
      <c r="B56" s="643"/>
      <c r="C56" s="643"/>
      <c r="D56" s="643"/>
      <c r="E56" s="644"/>
      <c r="F56" s="65">
        <v>2499</v>
      </c>
      <c r="G56" s="65">
        <v>408</v>
      </c>
      <c r="H56" s="65">
        <v>2519</v>
      </c>
      <c r="I56" s="65">
        <v>432</v>
      </c>
      <c r="J56" s="65">
        <v>2523</v>
      </c>
      <c r="K56" s="65">
        <v>424</v>
      </c>
      <c r="L56" s="65">
        <v>2563</v>
      </c>
      <c r="M56" s="65">
        <v>453</v>
      </c>
      <c r="N56" s="65">
        <v>2538</v>
      </c>
      <c r="O56" s="65">
        <v>426</v>
      </c>
      <c r="P56" s="352">
        <v>2559</v>
      </c>
      <c r="Q56" s="65">
        <v>463</v>
      </c>
      <c r="R56" s="645" t="s">
        <v>7</v>
      </c>
      <c r="S56" s="643"/>
      <c r="T56" s="643"/>
      <c r="U56" s="643"/>
      <c r="V56" s="643"/>
    </row>
    <row r="57" spans="1:24" s="346" customFormat="1" ht="11.25" customHeight="1" x14ac:dyDescent="0.2">
      <c r="A57" s="599"/>
      <c r="B57" s="599"/>
      <c r="C57" s="599"/>
      <c r="D57" s="599"/>
      <c r="E57" s="599"/>
      <c r="F57" s="420"/>
      <c r="G57" s="420"/>
      <c r="H57" s="420"/>
      <c r="I57" s="420"/>
      <c r="J57" s="420"/>
      <c r="K57" s="420"/>
      <c r="L57" s="420"/>
      <c r="M57" s="420"/>
      <c r="N57" s="420"/>
      <c r="O57" s="420"/>
      <c r="P57" s="420"/>
      <c r="Q57" s="420"/>
      <c r="R57" s="599"/>
      <c r="S57" s="599"/>
      <c r="T57" s="599"/>
      <c r="U57" s="599"/>
      <c r="V57" s="599"/>
      <c r="W57" s="71"/>
      <c r="X57" s="232"/>
    </row>
    <row r="58" spans="1:24" s="346" customFormat="1" ht="11.25" customHeight="1" x14ac:dyDescent="0.2">
      <c r="A58" s="599"/>
      <c r="B58" s="599"/>
      <c r="C58" s="599"/>
      <c r="D58" s="599"/>
      <c r="E58" s="599"/>
      <c r="F58" s="420"/>
      <c r="G58" s="420"/>
      <c r="H58" s="420"/>
      <c r="I58" s="420"/>
      <c r="J58" s="420"/>
      <c r="K58" s="420"/>
      <c r="L58" s="420"/>
      <c r="M58" s="420"/>
      <c r="N58" s="420"/>
      <c r="O58" s="420"/>
      <c r="P58" s="420"/>
      <c r="Q58" s="420"/>
      <c r="R58" s="599"/>
      <c r="S58" s="599"/>
      <c r="T58" s="599"/>
      <c r="U58" s="599"/>
      <c r="V58" s="599"/>
      <c r="W58" s="71"/>
      <c r="X58" s="232"/>
    </row>
    <row r="59" spans="1:24" s="346" customFormat="1" ht="11.25" customHeight="1" x14ac:dyDescent="0.2">
      <c r="A59" s="599"/>
      <c r="B59" s="599"/>
      <c r="C59" s="599"/>
      <c r="D59" s="599"/>
      <c r="E59" s="599"/>
      <c r="F59" s="420"/>
      <c r="G59" s="420"/>
      <c r="H59" s="420"/>
      <c r="I59" s="420"/>
      <c r="J59" s="420"/>
      <c r="K59" s="420"/>
      <c r="L59" s="420"/>
      <c r="M59" s="420"/>
      <c r="N59" s="420"/>
      <c r="O59" s="420"/>
      <c r="P59" s="420"/>
      <c r="Q59" s="420"/>
      <c r="R59" s="599"/>
      <c r="S59" s="599"/>
      <c r="T59" s="599"/>
      <c r="U59" s="599"/>
      <c r="V59" s="599"/>
      <c r="W59" s="71"/>
      <c r="X59" s="232"/>
    </row>
    <row r="60" spans="1:24" s="346" customFormat="1" ht="11.25" customHeight="1" x14ac:dyDescent="0.2">
      <c r="A60" s="599"/>
      <c r="B60" s="599"/>
      <c r="C60" s="599"/>
      <c r="D60" s="599"/>
      <c r="E60" s="599"/>
      <c r="F60" s="420"/>
      <c r="G60" s="420"/>
      <c r="H60" s="420"/>
      <c r="I60" s="420"/>
      <c r="J60" s="420"/>
      <c r="K60" s="420"/>
      <c r="L60" s="420"/>
      <c r="M60" s="420"/>
      <c r="N60" s="420"/>
      <c r="O60" s="420"/>
      <c r="P60" s="420"/>
      <c r="Q60" s="420"/>
      <c r="R60" s="599"/>
      <c r="S60" s="599"/>
      <c r="T60" s="599"/>
      <c r="U60" s="599"/>
      <c r="V60" s="599"/>
      <c r="W60" s="71"/>
      <c r="X60" s="232"/>
    </row>
    <row r="61" spans="1:24" s="346" customFormat="1" ht="11.25" customHeight="1" x14ac:dyDescent="0.2">
      <c r="A61" s="355"/>
      <c r="B61" s="355"/>
      <c r="C61" s="355"/>
      <c r="D61" s="355"/>
      <c r="E61" s="355"/>
      <c r="F61" s="344"/>
      <c r="G61" s="344"/>
      <c r="H61" s="344"/>
      <c r="I61" s="344"/>
      <c r="J61" s="344"/>
      <c r="K61" s="344"/>
      <c r="L61" s="344"/>
      <c r="M61" s="344"/>
      <c r="N61" s="344"/>
      <c r="O61" s="344"/>
      <c r="P61" s="344"/>
      <c r="Q61" s="344"/>
      <c r="R61" s="355"/>
      <c r="S61" s="355"/>
      <c r="T61" s="355"/>
      <c r="U61" s="355"/>
      <c r="V61" s="355"/>
      <c r="W61" s="71"/>
      <c r="X61" s="232"/>
    </row>
    <row r="62" spans="1:24" ht="11.25" customHeight="1" x14ac:dyDescent="0.2">
      <c r="A62" s="605"/>
      <c r="B62" s="605"/>
      <c r="C62" s="605"/>
      <c r="D62" s="605"/>
      <c r="E62" s="605"/>
      <c r="F62" s="605" t="s">
        <v>1949</v>
      </c>
      <c r="G62" s="605"/>
      <c r="H62" s="605"/>
      <c r="I62" s="605"/>
      <c r="J62" s="605"/>
      <c r="K62" s="326"/>
      <c r="L62" s="326"/>
      <c r="M62" s="326"/>
      <c r="N62" s="326"/>
      <c r="O62" s="326"/>
      <c r="P62" s="326"/>
      <c r="Q62" s="329" t="s">
        <v>1949</v>
      </c>
      <c r="S62" s="358"/>
      <c r="T62" s="358"/>
      <c r="U62" s="358"/>
      <c r="V62" s="358"/>
      <c r="W62" s="236"/>
      <c r="X62" s="236"/>
    </row>
    <row r="63" spans="1:24" s="346" customFormat="1" ht="11.25" customHeight="1" x14ac:dyDescent="0.2">
      <c r="A63" s="354"/>
      <c r="B63" s="354"/>
      <c r="C63" s="354"/>
      <c r="D63" s="354"/>
      <c r="E63" s="354"/>
      <c r="F63" s="354"/>
      <c r="G63" s="354"/>
      <c r="H63" s="354"/>
      <c r="I63" s="354"/>
      <c r="J63" s="354"/>
      <c r="K63" s="326"/>
      <c r="L63" s="326"/>
      <c r="M63" s="326"/>
      <c r="N63" s="326"/>
      <c r="O63" s="326"/>
      <c r="P63" s="326"/>
      <c r="Q63" s="329"/>
      <c r="S63" s="358"/>
      <c r="T63" s="358"/>
      <c r="U63" s="358"/>
      <c r="V63" s="358"/>
    </row>
    <row r="64" spans="1:24" s="346" customFormat="1" ht="11.25" customHeight="1" x14ac:dyDescent="0.2">
      <c r="A64" s="603" t="s">
        <v>1948</v>
      </c>
      <c r="B64" s="603"/>
      <c r="C64" s="603"/>
      <c r="D64" s="603"/>
      <c r="E64" s="604"/>
      <c r="F64" s="4">
        <v>197253</v>
      </c>
      <c r="G64" s="4">
        <v>66433</v>
      </c>
      <c r="H64" s="4">
        <v>200749</v>
      </c>
      <c r="I64" s="4">
        <v>71420</v>
      </c>
      <c r="J64" s="4">
        <v>204707</v>
      </c>
      <c r="K64" s="4">
        <v>72422</v>
      </c>
      <c r="L64" s="4">
        <v>209712</v>
      </c>
      <c r="M64" s="4">
        <v>75331</v>
      </c>
      <c r="N64" s="4">
        <v>213555</v>
      </c>
      <c r="O64" s="4">
        <v>79044</v>
      </c>
      <c r="P64" s="472">
        <v>215925</v>
      </c>
      <c r="Q64" s="474">
        <v>81489</v>
      </c>
      <c r="R64" s="603" t="s">
        <v>1948</v>
      </c>
      <c r="S64" s="603"/>
      <c r="T64" s="603"/>
      <c r="U64" s="603"/>
      <c r="V64" s="603"/>
    </row>
    <row r="65" spans="1:24" ht="11.25" customHeight="1" x14ac:dyDescent="0.2">
      <c r="A65" s="603" t="s">
        <v>27</v>
      </c>
      <c r="B65" s="603"/>
      <c r="C65" s="603"/>
      <c r="D65" s="603"/>
      <c r="E65" s="604"/>
      <c r="F65" s="65">
        <v>73050</v>
      </c>
      <c r="G65" s="65">
        <v>25342</v>
      </c>
      <c r="H65" s="65">
        <v>74151</v>
      </c>
      <c r="I65" s="65">
        <v>27207</v>
      </c>
      <c r="J65" s="65">
        <v>75407</v>
      </c>
      <c r="K65" s="65">
        <v>27396</v>
      </c>
      <c r="L65" s="65">
        <v>76971</v>
      </c>
      <c r="M65" s="65">
        <v>28285</v>
      </c>
      <c r="N65" s="65">
        <v>77841</v>
      </c>
      <c r="O65" s="65">
        <v>29598</v>
      </c>
      <c r="P65" s="473">
        <v>78375</v>
      </c>
      <c r="Q65" s="473">
        <v>30419</v>
      </c>
      <c r="R65" s="631" t="s">
        <v>27</v>
      </c>
      <c r="S65" s="603"/>
      <c r="T65" s="603"/>
      <c r="U65" s="603"/>
      <c r="V65" s="603"/>
      <c r="W65" s="236"/>
      <c r="X65" s="236"/>
    </row>
    <row r="66" spans="1:24" ht="11.25" customHeight="1" x14ac:dyDescent="0.2">
      <c r="A66" s="603" t="s">
        <v>26</v>
      </c>
      <c r="B66" s="603"/>
      <c r="C66" s="603"/>
      <c r="D66" s="603"/>
      <c r="E66" s="604"/>
      <c r="F66" s="65">
        <v>75380</v>
      </c>
      <c r="G66" s="65">
        <v>25248</v>
      </c>
      <c r="H66" s="65">
        <v>76641</v>
      </c>
      <c r="I66" s="65">
        <v>27066</v>
      </c>
      <c r="J66" s="65">
        <v>77882</v>
      </c>
      <c r="K66" s="65">
        <v>27476</v>
      </c>
      <c r="L66" s="65">
        <v>79762</v>
      </c>
      <c r="M66" s="65">
        <v>28546</v>
      </c>
      <c r="N66" s="65">
        <v>81395</v>
      </c>
      <c r="O66" s="65">
        <v>29959</v>
      </c>
      <c r="P66" s="473">
        <v>82066</v>
      </c>
      <c r="Q66" s="473">
        <v>30785</v>
      </c>
      <c r="R66" s="631" t="s">
        <v>26</v>
      </c>
      <c r="S66" s="603"/>
      <c r="T66" s="603"/>
      <c r="U66" s="603"/>
      <c r="V66" s="603"/>
      <c r="W66" s="236"/>
      <c r="X66" s="236"/>
    </row>
    <row r="67" spans="1:24" ht="11.25" customHeight="1" x14ac:dyDescent="0.2">
      <c r="A67" s="603" t="s">
        <v>28</v>
      </c>
      <c r="B67" s="603"/>
      <c r="C67" s="603"/>
      <c r="D67" s="603"/>
      <c r="E67" s="604"/>
      <c r="F67" s="65">
        <v>48823</v>
      </c>
      <c r="G67" s="65">
        <v>15843</v>
      </c>
      <c r="H67" s="65">
        <v>49957</v>
      </c>
      <c r="I67" s="65">
        <v>17147</v>
      </c>
      <c r="J67" s="65">
        <v>51418</v>
      </c>
      <c r="K67" s="65">
        <v>17550</v>
      </c>
      <c r="L67" s="65">
        <v>52979</v>
      </c>
      <c r="M67" s="65">
        <v>18500</v>
      </c>
      <c r="N67" s="65">
        <v>54319</v>
      </c>
      <c r="O67" s="65">
        <v>19487</v>
      </c>
      <c r="P67" s="473">
        <v>55484</v>
      </c>
      <c r="Q67" s="473">
        <v>20285</v>
      </c>
      <c r="R67" s="631" t="s">
        <v>28</v>
      </c>
      <c r="S67" s="603"/>
      <c r="T67" s="603"/>
      <c r="U67" s="603"/>
      <c r="V67" s="603"/>
      <c r="W67" s="236"/>
      <c r="X67" s="236"/>
    </row>
    <row r="68" spans="1:24" s="346" customFormat="1" ht="11.25" customHeight="1" x14ac:dyDescent="0.2">
      <c r="A68" s="347"/>
      <c r="B68" s="347"/>
      <c r="C68" s="347"/>
      <c r="D68" s="347"/>
      <c r="E68" s="347"/>
      <c r="F68" s="344"/>
      <c r="G68" s="344"/>
      <c r="H68" s="344"/>
      <c r="I68" s="344"/>
      <c r="J68" s="344"/>
      <c r="K68" s="344"/>
      <c r="L68" s="344"/>
      <c r="M68" s="344"/>
      <c r="N68" s="344"/>
      <c r="O68" s="344"/>
      <c r="P68" s="344"/>
      <c r="Q68" s="344"/>
      <c r="R68" s="347"/>
      <c r="S68" s="347"/>
      <c r="T68" s="347"/>
      <c r="U68" s="347"/>
      <c r="V68" s="347"/>
    </row>
    <row r="69" spans="1:24" s="346" customFormat="1" ht="11.25" customHeight="1" x14ac:dyDescent="0.2">
      <c r="A69" s="347"/>
      <c r="B69" s="347"/>
      <c r="C69" s="347"/>
      <c r="D69" s="347"/>
      <c r="E69" s="347"/>
      <c r="F69" s="605" t="s">
        <v>1335</v>
      </c>
      <c r="G69" s="605"/>
      <c r="H69" s="605"/>
      <c r="I69" s="344"/>
      <c r="J69" s="344"/>
      <c r="K69" s="344"/>
      <c r="L69" s="344"/>
      <c r="M69" s="344"/>
      <c r="N69" s="344"/>
      <c r="O69" s="344"/>
      <c r="P69" s="344"/>
      <c r="Q69" s="329" t="s">
        <v>1335</v>
      </c>
      <c r="R69" s="329"/>
      <c r="S69" s="329"/>
      <c r="T69" s="348"/>
      <c r="U69" s="348"/>
      <c r="V69" s="348"/>
    </row>
    <row r="70" spans="1:24" s="346" customFormat="1" ht="11.25" customHeight="1" x14ac:dyDescent="0.2">
      <c r="A70" s="347"/>
      <c r="B70" s="347"/>
      <c r="C70" s="347"/>
      <c r="D70" s="347"/>
      <c r="E70" s="347"/>
      <c r="F70" s="354"/>
      <c r="G70" s="354"/>
      <c r="H70" s="354"/>
      <c r="I70" s="344"/>
      <c r="J70" s="344"/>
      <c r="K70" s="344"/>
      <c r="L70" s="344"/>
      <c r="M70" s="344"/>
      <c r="N70" s="344"/>
      <c r="O70" s="344"/>
      <c r="P70" s="344"/>
      <c r="Q70" s="329"/>
      <c r="R70" s="329"/>
      <c r="S70" s="329"/>
      <c r="T70" s="348"/>
      <c r="U70" s="348"/>
      <c r="V70" s="348"/>
    </row>
    <row r="71" spans="1:24" ht="11.25" customHeight="1" x14ac:dyDescent="0.2">
      <c r="A71" s="603" t="s">
        <v>1335</v>
      </c>
      <c r="B71" s="603"/>
      <c r="C71" s="603"/>
      <c r="D71" s="257"/>
      <c r="E71" s="262"/>
      <c r="F71" s="65">
        <v>361</v>
      </c>
      <c r="G71" s="65">
        <v>199</v>
      </c>
      <c r="H71" s="65">
        <v>372</v>
      </c>
      <c r="I71" s="65">
        <v>213</v>
      </c>
      <c r="J71" s="65">
        <v>376</v>
      </c>
      <c r="K71" s="65">
        <v>225</v>
      </c>
      <c r="L71" s="65">
        <v>389</v>
      </c>
      <c r="M71" s="65">
        <v>215</v>
      </c>
      <c r="N71" s="65">
        <v>397</v>
      </c>
      <c r="O71" s="65">
        <v>243</v>
      </c>
      <c r="P71" s="65">
        <v>386</v>
      </c>
      <c r="Q71" s="65">
        <v>234</v>
      </c>
      <c r="R71" s="631" t="s">
        <v>1335</v>
      </c>
      <c r="S71" s="603"/>
      <c r="T71" s="603"/>
      <c r="U71" s="603"/>
      <c r="V71" s="603"/>
      <c r="W71" s="236"/>
      <c r="X71" s="236"/>
    </row>
    <row r="72" spans="1:24" s="346" customFormat="1" ht="11.25" customHeight="1" x14ac:dyDescent="0.2">
      <c r="A72" s="354"/>
      <c r="B72" s="354"/>
      <c r="C72" s="354"/>
      <c r="D72" s="354"/>
      <c r="E72" s="354"/>
      <c r="F72" s="352"/>
      <c r="G72" s="352"/>
      <c r="H72" s="352"/>
      <c r="I72" s="352"/>
      <c r="J72" s="352"/>
      <c r="K72" s="352"/>
      <c r="L72" s="352"/>
      <c r="M72" s="352"/>
      <c r="N72" s="352"/>
      <c r="O72" s="352"/>
      <c r="P72" s="352"/>
      <c r="Q72" s="352"/>
      <c r="R72" s="354"/>
      <c r="S72" s="354"/>
      <c r="T72" s="354"/>
      <c r="U72" s="354"/>
      <c r="V72" s="354"/>
    </row>
    <row r="100" spans="5:23" ht="409.6" customHeight="1" x14ac:dyDescent="0.2">
      <c r="E100" s="236"/>
      <c r="W100" s="236"/>
    </row>
    <row r="101" spans="5:23" x14ac:dyDescent="0.2">
      <c r="E101" s="236"/>
      <c r="W101" s="236"/>
    </row>
    <row r="104" spans="5:23" x14ac:dyDescent="0.2">
      <c r="E104" s="236"/>
      <c r="W104" s="236"/>
    </row>
    <row r="105" spans="5:23" x14ac:dyDescent="0.2">
      <c r="E105" s="236"/>
      <c r="W105" s="236"/>
    </row>
  </sheetData>
  <mergeCells count="97">
    <mergeCell ref="A71:C71"/>
    <mergeCell ref="R71:V71"/>
    <mergeCell ref="A3:K3"/>
    <mergeCell ref="A65:E65"/>
    <mergeCell ref="R65:V65"/>
    <mergeCell ref="A66:E66"/>
    <mergeCell ref="R66:V66"/>
    <mergeCell ref="A67:E67"/>
    <mergeCell ref="R67:V67"/>
    <mergeCell ref="A55:E55"/>
    <mergeCell ref="R55:V55"/>
    <mergeCell ref="A56:E56"/>
    <mergeCell ref="R56:V56"/>
    <mergeCell ref="A62:E62"/>
    <mergeCell ref="A51:E51"/>
    <mergeCell ref="A53:E53"/>
    <mergeCell ref="R53:V53"/>
    <mergeCell ref="A54:E54"/>
    <mergeCell ref="R54:V54"/>
    <mergeCell ref="F51:J51"/>
    <mergeCell ref="B47:E47"/>
    <mergeCell ref="S47:V47"/>
    <mergeCell ref="B48:E48"/>
    <mergeCell ref="S48:V48"/>
    <mergeCell ref="B49:E49"/>
    <mergeCell ref="S49:V49"/>
    <mergeCell ref="B44:E44"/>
    <mergeCell ref="S44:V44"/>
    <mergeCell ref="B45:E45"/>
    <mergeCell ref="S45:V45"/>
    <mergeCell ref="B46:E46"/>
    <mergeCell ref="S46:V46"/>
    <mergeCell ref="B41:E41"/>
    <mergeCell ref="S41:V41"/>
    <mergeCell ref="B42:E42"/>
    <mergeCell ref="S42:V42"/>
    <mergeCell ref="B43:E43"/>
    <mergeCell ref="S43:V43"/>
    <mergeCell ref="B38:E38"/>
    <mergeCell ref="S38:V38"/>
    <mergeCell ref="B39:E39"/>
    <mergeCell ref="S39:V39"/>
    <mergeCell ref="B40:E40"/>
    <mergeCell ref="S40:V40"/>
    <mergeCell ref="B35:E35"/>
    <mergeCell ref="S35:V35"/>
    <mergeCell ref="B36:E36"/>
    <mergeCell ref="S36:V36"/>
    <mergeCell ref="B37:E37"/>
    <mergeCell ref="S37:V37"/>
    <mergeCell ref="B32:E32"/>
    <mergeCell ref="S32:V32"/>
    <mergeCell ref="B33:E33"/>
    <mergeCell ref="S33:V33"/>
    <mergeCell ref="B34:E34"/>
    <mergeCell ref="S34:V34"/>
    <mergeCell ref="R15:V15"/>
    <mergeCell ref="R16:V16"/>
    <mergeCell ref="A30:E30"/>
    <mergeCell ref="A18:E18"/>
    <mergeCell ref="R18:V18"/>
    <mergeCell ref="R20:S20"/>
    <mergeCell ref="R21:S21"/>
    <mergeCell ref="R22:S22"/>
    <mergeCell ref="R23:S23"/>
    <mergeCell ref="R24:S24"/>
    <mergeCell ref="R25:S25"/>
    <mergeCell ref="R26:S26"/>
    <mergeCell ref="R27:S27"/>
    <mergeCell ref="R28:S28"/>
    <mergeCell ref="F30:J30"/>
    <mergeCell ref="A5:E7"/>
    <mergeCell ref="N5:O5"/>
    <mergeCell ref="P5:Q5"/>
    <mergeCell ref="R5:V7"/>
    <mergeCell ref="F7:K7"/>
    <mergeCell ref="L7:Q7"/>
    <mergeCell ref="F5:G5"/>
    <mergeCell ref="H5:I5"/>
    <mergeCell ref="J5:K5"/>
    <mergeCell ref="L5:M5"/>
    <mergeCell ref="A64:E64"/>
    <mergeCell ref="R64:V64"/>
    <mergeCell ref="F62:J62"/>
    <mergeCell ref="F69:H69"/>
    <mergeCell ref="A9:E9"/>
    <mergeCell ref="R9:V9"/>
    <mergeCell ref="R17:V17"/>
    <mergeCell ref="A11:E11"/>
    <mergeCell ref="R11:V11"/>
    <mergeCell ref="A12:E12"/>
    <mergeCell ref="R12:V12"/>
    <mergeCell ref="A13:E13"/>
    <mergeCell ref="R13:V13"/>
    <mergeCell ref="A14:E14"/>
    <mergeCell ref="R14:V14"/>
    <mergeCell ref="A15:E1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6" pageOrder="overThenDown" orientation="portrait" r:id="rId1"/>
  <headerFooter>
    <oddFooter>&amp;C&amp;6© Statistisches Landesamt des Freistaates Sachsen | L IV 13- j/15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64"/>
  <sheetViews>
    <sheetView showGridLines="0" zoomScaleNormal="100" workbookViewId="0"/>
  </sheetViews>
  <sheetFormatPr baseColWidth="10" defaultColWidth="11.42578125" defaultRowHeight="12.75" x14ac:dyDescent="0.2"/>
  <cols>
    <col min="1" max="1" width="2.85546875" style="11" customWidth="1"/>
    <col min="2" max="2" width="7.140625" style="11" customWidth="1"/>
    <col min="3" max="3" width="4.85546875" style="11" customWidth="1"/>
    <col min="4" max="4" width="7.140625" style="11" customWidth="1"/>
    <col min="5" max="5" width="16" style="11" customWidth="1"/>
    <col min="6" max="9" width="9.5703125" style="11" customWidth="1"/>
    <col min="10" max="10" width="11.5703125" style="11" customWidth="1"/>
    <col min="11" max="11" width="11.42578125" style="11" customWidth="1"/>
    <col min="12" max="12" width="7.140625" style="11" customWidth="1"/>
    <col min="13" max="13" width="10" style="11" customWidth="1"/>
    <col min="14" max="14" width="3.85546875" style="11" customWidth="1"/>
    <col min="15" max="15" width="6.42578125" style="11" customWidth="1"/>
    <col min="16" max="16" width="4.85546875" style="11" customWidth="1"/>
    <col min="17" max="17" width="7.140625" style="11" customWidth="1"/>
    <col min="18" max="18" width="21.140625" style="11" customWidth="1"/>
    <col min="19" max="19" width="0.85546875" style="11" customWidth="1"/>
    <col min="20" max="20" width="11.42578125" style="232"/>
    <col min="21" max="16384" width="11.42578125" style="11"/>
  </cols>
  <sheetData>
    <row r="1" spans="1:22" ht="11.25" customHeight="1" x14ac:dyDescent="0.2">
      <c r="A1" s="359" t="s">
        <v>1940</v>
      </c>
    </row>
    <row r="2" spans="1:22" ht="11.25" customHeight="1" x14ac:dyDescent="0.2"/>
    <row r="3" spans="1:22" s="23" customFormat="1" ht="22.5" customHeight="1" x14ac:dyDescent="0.2">
      <c r="A3" s="642" t="s">
        <v>1952</v>
      </c>
      <c r="B3" s="642"/>
      <c r="C3" s="642"/>
      <c r="D3" s="642"/>
      <c r="E3" s="642"/>
      <c r="F3" s="642"/>
      <c r="G3" s="642"/>
      <c r="H3" s="642"/>
      <c r="I3" s="642"/>
      <c r="J3" s="277"/>
      <c r="K3" s="277"/>
      <c r="L3" s="20"/>
      <c r="M3" s="20"/>
      <c r="N3" s="21"/>
      <c r="O3" s="22"/>
      <c r="P3" s="22"/>
      <c r="Q3" s="22"/>
      <c r="R3" s="22"/>
      <c r="S3" s="22"/>
      <c r="T3" s="231"/>
    </row>
    <row r="4" spans="1:22" ht="11.25" customHeight="1" x14ac:dyDescent="0.2">
      <c r="N4" s="10"/>
      <c r="O4" s="10"/>
      <c r="P4" s="10"/>
      <c r="Q4" s="10"/>
      <c r="R4" s="10"/>
    </row>
    <row r="5" spans="1:22" ht="33.75" x14ac:dyDescent="0.2">
      <c r="A5" s="647" t="s">
        <v>36</v>
      </c>
      <c r="B5" s="647"/>
      <c r="C5" s="647"/>
      <c r="D5" s="647"/>
      <c r="E5" s="648"/>
      <c r="F5" s="12">
        <v>2010</v>
      </c>
      <c r="G5" s="278">
        <v>2011</v>
      </c>
      <c r="H5" s="12">
        <v>2012</v>
      </c>
      <c r="I5" s="12">
        <v>2013</v>
      </c>
      <c r="J5" s="323">
        <v>2014</v>
      </c>
      <c r="K5" s="279">
        <v>2015</v>
      </c>
      <c r="L5" s="13" t="s">
        <v>1944</v>
      </c>
      <c r="M5" s="13" t="s">
        <v>1945</v>
      </c>
      <c r="N5" s="651" t="s">
        <v>36</v>
      </c>
      <c r="O5" s="647"/>
      <c r="P5" s="647"/>
      <c r="Q5" s="647"/>
      <c r="R5" s="652"/>
    </row>
    <row r="6" spans="1:22" ht="11.25" customHeight="1" x14ac:dyDescent="0.2">
      <c r="A6" s="649"/>
      <c r="B6" s="649"/>
      <c r="C6" s="649"/>
      <c r="D6" s="649"/>
      <c r="E6" s="650"/>
      <c r="F6" s="662">
        <v>1000</v>
      </c>
      <c r="G6" s="627"/>
      <c r="H6" s="627"/>
      <c r="I6" s="627"/>
      <c r="J6" s="628"/>
      <c r="K6" s="629"/>
      <c r="L6" s="657" t="s">
        <v>1</v>
      </c>
      <c r="M6" s="629"/>
      <c r="N6" s="653"/>
      <c r="O6" s="649"/>
      <c r="P6" s="649"/>
      <c r="Q6" s="649"/>
      <c r="R6" s="654"/>
    </row>
    <row r="7" spans="1:22" ht="11.25" customHeight="1" x14ac:dyDescent="0.2">
      <c r="A7" s="307"/>
      <c r="B7" s="307"/>
      <c r="C7" s="307"/>
      <c r="D7" s="307"/>
      <c r="E7" s="308"/>
      <c r="F7" s="341"/>
      <c r="G7" s="343"/>
      <c r="H7" s="343"/>
      <c r="I7" s="343"/>
      <c r="J7" s="342"/>
      <c r="K7" s="14"/>
      <c r="L7" s="342"/>
      <c r="M7" s="339"/>
      <c r="N7" s="309"/>
      <c r="O7" s="307"/>
      <c r="P7" s="307"/>
      <c r="Q7" s="307"/>
      <c r="R7" s="310"/>
    </row>
    <row r="8" spans="1:22" ht="11.25" customHeight="1" x14ac:dyDescent="0.2">
      <c r="A8" s="655" t="s">
        <v>1957</v>
      </c>
      <c r="B8" s="655"/>
      <c r="C8" s="655"/>
      <c r="D8" s="655"/>
      <c r="E8" s="656"/>
      <c r="F8" s="14">
        <v>191417</v>
      </c>
      <c r="G8" s="14">
        <v>204685</v>
      </c>
      <c r="H8" s="14">
        <v>208507</v>
      </c>
      <c r="I8" s="14">
        <v>216488</v>
      </c>
      <c r="J8" s="14">
        <v>225135</v>
      </c>
      <c r="K8" s="16">
        <v>244842</v>
      </c>
      <c r="L8" s="280">
        <v>100</v>
      </c>
      <c r="M8" s="281">
        <v>8.7534146178959418</v>
      </c>
      <c r="N8" s="661" t="s">
        <v>1957</v>
      </c>
      <c r="O8" s="655"/>
      <c r="P8" s="655"/>
      <c r="Q8" s="655"/>
      <c r="R8" s="655"/>
      <c r="T8" s="233"/>
      <c r="U8" s="282"/>
    </row>
    <row r="9" spans="1:22" ht="11.25" customHeight="1" x14ac:dyDescent="0.2">
      <c r="A9" s="658" t="s">
        <v>24</v>
      </c>
      <c r="B9" s="658"/>
      <c r="C9" s="658"/>
      <c r="D9" s="658"/>
      <c r="E9" s="659"/>
      <c r="F9" s="14"/>
      <c r="G9" s="14"/>
      <c r="H9" s="16"/>
      <c r="I9" s="16"/>
      <c r="J9" s="16"/>
      <c r="K9" s="152"/>
      <c r="L9" s="283"/>
      <c r="M9" s="281"/>
      <c r="N9" s="660" t="s">
        <v>24</v>
      </c>
      <c r="O9" s="658"/>
      <c r="P9" s="658"/>
      <c r="Q9" s="658"/>
      <c r="R9" s="658"/>
      <c r="T9" s="233"/>
      <c r="U9" s="282"/>
    </row>
    <row r="10" spans="1:22" ht="22.5" customHeight="1" x14ac:dyDescent="0.2">
      <c r="A10" s="603" t="s">
        <v>1953</v>
      </c>
      <c r="B10" s="603"/>
      <c r="C10" s="603"/>
      <c r="D10" s="603"/>
      <c r="E10" s="604"/>
      <c r="F10" s="152"/>
      <c r="G10" s="152"/>
      <c r="H10" s="152"/>
      <c r="I10" s="152"/>
      <c r="J10" s="152"/>
      <c r="K10" s="153"/>
      <c r="L10" s="284"/>
      <c r="M10" s="281"/>
      <c r="N10" s="631" t="s">
        <v>1954</v>
      </c>
      <c r="O10" s="603"/>
      <c r="P10" s="603"/>
      <c r="Q10" s="603"/>
      <c r="R10" s="603"/>
      <c r="T10" s="233"/>
      <c r="U10" s="282"/>
      <c r="V10" s="236"/>
    </row>
    <row r="11" spans="1:22" ht="11.25" customHeight="1" x14ac:dyDescent="0.2">
      <c r="A11" s="236"/>
      <c r="B11" s="62"/>
      <c r="C11" s="144" t="s">
        <v>37</v>
      </c>
      <c r="D11" s="91">
        <v>5000</v>
      </c>
      <c r="E11" s="286"/>
      <c r="F11" s="18">
        <v>172</v>
      </c>
      <c r="G11" s="18">
        <v>181</v>
      </c>
      <c r="H11" s="18">
        <v>184</v>
      </c>
      <c r="I11" s="153">
        <v>181</v>
      </c>
      <c r="J11" s="153">
        <v>185</v>
      </c>
      <c r="K11" s="153">
        <v>183</v>
      </c>
      <c r="L11" s="284">
        <v>7.4742078564952102E-2</v>
      </c>
      <c r="M11" s="285">
        <v>-1.0810810810810807</v>
      </c>
      <c r="N11" s="51"/>
      <c r="O11" s="236"/>
      <c r="P11" s="17" t="s">
        <v>37</v>
      </c>
      <c r="Q11" s="91">
        <v>5000</v>
      </c>
      <c r="T11" s="233"/>
      <c r="U11" s="282"/>
      <c r="V11" s="236"/>
    </row>
    <row r="12" spans="1:22" ht="11.25" customHeight="1" x14ac:dyDescent="0.2">
      <c r="A12" s="236"/>
      <c r="B12" s="26">
        <v>5000</v>
      </c>
      <c r="C12" s="49" t="s">
        <v>17</v>
      </c>
      <c r="D12" s="91">
        <v>10000</v>
      </c>
      <c r="E12" s="286"/>
      <c r="F12" s="18">
        <v>368</v>
      </c>
      <c r="G12" s="18">
        <v>343</v>
      </c>
      <c r="H12" s="18">
        <v>358</v>
      </c>
      <c r="I12" s="153">
        <v>379</v>
      </c>
      <c r="J12" s="153">
        <v>387</v>
      </c>
      <c r="K12" s="153">
        <v>366</v>
      </c>
      <c r="L12" s="284">
        <v>0.1494841571299042</v>
      </c>
      <c r="M12" s="285">
        <v>-5.4263565891472894</v>
      </c>
      <c r="N12" s="632">
        <v>5000</v>
      </c>
      <c r="O12" s="633"/>
      <c r="P12" s="49" t="s">
        <v>17</v>
      </c>
      <c r="Q12" s="91">
        <v>10000</v>
      </c>
      <c r="T12" s="233"/>
      <c r="U12" s="282"/>
      <c r="V12" s="236"/>
    </row>
    <row r="13" spans="1:22" ht="11.25" customHeight="1" x14ac:dyDescent="0.2">
      <c r="A13" s="236"/>
      <c r="B13" s="26">
        <v>10000</v>
      </c>
      <c r="C13" s="49" t="s">
        <v>17</v>
      </c>
      <c r="D13" s="91">
        <v>15000</v>
      </c>
      <c r="E13" s="286"/>
      <c r="F13" s="18">
        <v>431</v>
      </c>
      <c r="G13" s="18">
        <v>455</v>
      </c>
      <c r="H13" s="18">
        <v>468</v>
      </c>
      <c r="I13" s="153">
        <v>470</v>
      </c>
      <c r="J13" s="153">
        <v>467</v>
      </c>
      <c r="K13" s="153">
        <v>475</v>
      </c>
      <c r="L13" s="284">
        <v>0.19400266294181553</v>
      </c>
      <c r="M13" s="285">
        <v>1.7130620985010552</v>
      </c>
      <c r="N13" s="632">
        <v>10000</v>
      </c>
      <c r="O13" s="633"/>
      <c r="P13" s="49" t="s">
        <v>17</v>
      </c>
      <c r="Q13" s="91">
        <v>15000</v>
      </c>
      <c r="T13" s="233"/>
      <c r="U13" s="282"/>
      <c r="V13" s="236"/>
    </row>
    <row r="14" spans="1:22" ht="11.25" customHeight="1" x14ac:dyDescent="0.2">
      <c r="A14" s="236"/>
      <c r="B14" s="261">
        <v>15000</v>
      </c>
      <c r="C14" s="49" t="s">
        <v>17</v>
      </c>
      <c r="D14" s="91">
        <v>24500</v>
      </c>
      <c r="E14" s="286"/>
      <c r="F14" s="18">
        <v>842</v>
      </c>
      <c r="G14" s="18">
        <v>903</v>
      </c>
      <c r="H14" s="18">
        <v>949</v>
      </c>
      <c r="I14" s="153">
        <v>956</v>
      </c>
      <c r="J14" s="153">
        <v>1001</v>
      </c>
      <c r="K14" s="153">
        <v>1067</v>
      </c>
      <c r="L14" s="284">
        <v>0.43579124496614141</v>
      </c>
      <c r="M14" s="285">
        <v>6.5934065934065984</v>
      </c>
      <c r="N14" s="634">
        <v>15000</v>
      </c>
      <c r="O14" s="635"/>
      <c r="P14" s="49" t="s">
        <v>17</v>
      </c>
      <c r="Q14" s="91">
        <v>24500</v>
      </c>
      <c r="T14" s="233"/>
      <c r="U14" s="282"/>
      <c r="V14" s="236"/>
    </row>
    <row r="15" spans="1:22" ht="11.25" customHeight="1" x14ac:dyDescent="0.2">
      <c r="A15" s="236"/>
      <c r="B15" s="26">
        <v>24500</v>
      </c>
      <c r="C15" s="49" t="s">
        <v>17</v>
      </c>
      <c r="D15" s="91">
        <v>50000</v>
      </c>
      <c r="E15" s="286"/>
      <c r="F15" s="18">
        <v>10221</v>
      </c>
      <c r="G15" s="18">
        <v>11101</v>
      </c>
      <c r="H15" s="18">
        <v>11330</v>
      </c>
      <c r="I15" s="153">
        <v>11964</v>
      </c>
      <c r="J15" s="153">
        <v>12354</v>
      </c>
      <c r="K15" s="153">
        <v>12707</v>
      </c>
      <c r="L15" s="284">
        <v>5.1898775536876842</v>
      </c>
      <c r="M15" s="285">
        <v>2.8573741298364865</v>
      </c>
      <c r="N15" s="632">
        <v>24500</v>
      </c>
      <c r="O15" s="633"/>
      <c r="P15" s="49" t="s">
        <v>17</v>
      </c>
      <c r="Q15" s="91">
        <v>50000</v>
      </c>
      <c r="T15" s="233"/>
      <c r="U15" s="282"/>
      <c r="V15" s="236"/>
    </row>
    <row r="16" spans="1:22" ht="11.25" customHeight="1" x14ac:dyDescent="0.2">
      <c r="A16" s="236"/>
      <c r="B16" s="26">
        <v>50000</v>
      </c>
      <c r="C16" s="49" t="s">
        <v>17</v>
      </c>
      <c r="D16" s="91">
        <v>100000</v>
      </c>
      <c r="E16" s="286"/>
      <c r="F16" s="18">
        <v>17737</v>
      </c>
      <c r="G16" s="18">
        <v>19487</v>
      </c>
      <c r="H16" s="18">
        <v>20177</v>
      </c>
      <c r="I16" s="153">
        <v>20982</v>
      </c>
      <c r="J16" s="153">
        <v>22797</v>
      </c>
      <c r="K16" s="153">
        <v>23745</v>
      </c>
      <c r="L16" s="284">
        <v>9.6980910137966525</v>
      </c>
      <c r="M16" s="285">
        <v>4.1584419002500255</v>
      </c>
      <c r="N16" s="632">
        <v>50000</v>
      </c>
      <c r="O16" s="633"/>
      <c r="P16" s="49" t="s">
        <v>17</v>
      </c>
      <c r="Q16" s="91">
        <v>100000</v>
      </c>
      <c r="T16" s="233"/>
      <c r="U16" s="282"/>
      <c r="V16" s="236"/>
    </row>
    <row r="17" spans="1:22" ht="11.25" customHeight="1" x14ac:dyDescent="0.2">
      <c r="A17" s="236"/>
      <c r="B17" s="26">
        <v>100000</v>
      </c>
      <c r="C17" s="49" t="s">
        <v>17</v>
      </c>
      <c r="D17" s="91">
        <v>500000</v>
      </c>
      <c r="E17" s="286"/>
      <c r="F17" s="18">
        <v>43383</v>
      </c>
      <c r="G17" s="18">
        <v>48544</v>
      </c>
      <c r="H17" s="18">
        <v>48853</v>
      </c>
      <c r="I17" s="153">
        <v>53142</v>
      </c>
      <c r="J17" s="153">
        <v>58334</v>
      </c>
      <c r="K17" s="153">
        <v>63045</v>
      </c>
      <c r="L17" s="284">
        <v>25.749258705614231</v>
      </c>
      <c r="M17" s="285">
        <v>8.0759077039119518</v>
      </c>
      <c r="N17" s="632">
        <v>100000</v>
      </c>
      <c r="O17" s="633"/>
      <c r="P17" s="49" t="s">
        <v>17</v>
      </c>
      <c r="Q17" s="91">
        <v>500000</v>
      </c>
      <c r="T17" s="233"/>
      <c r="U17" s="282"/>
      <c r="V17" s="236"/>
    </row>
    <row r="18" spans="1:22" ht="11.25" customHeight="1" x14ac:dyDescent="0.2">
      <c r="A18" s="236"/>
      <c r="B18" s="260">
        <v>500000</v>
      </c>
      <c r="C18" s="49" t="s">
        <v>17</v>
      </c>
      <c r="D18" s="88" t="s">
        <v>91</v>
      </c>
      <c r="E18" s="286"/>
      <c r="F18" s="18">
        <v>17088</v>
      </c>
      <c r="G18" s="18">
        <v>21232</v>
      </c>
      <c r="H18" s="18">
        <v>21201</v>
      </c>
      <c r="I18" s="153">
        <v>22060</v>
      </c>
      <c r="J18" s="153">
        <v>23775</v>
      </c>
      <c r="K18" s="153">
        <v>24745</v>
      </c>
      <c r="L18" s="284">
        <v>10.106517672621527</v>
      </c>
      <c r="M18" s="285">
        <v>4.0799158780231437</v>
      </c>
      <c r="N18" s="632">
        <v>500000</v>
      </c>
      <c r="O18" s="633"/>
      <c r="P18" s="49" t="s">
        <v>17</v>
      </c>
      <c r="Q18" s="88" t="s">
        <v>91</v>
      </c>
      <c r="T18" s="233"/>
      <c r="U18" s="282"/>
      <c r="V18" s="236"/>
    </row>
    <row r="19" spans="1:22" ht="11.25" customHeight="1" x14ac:dyDescent="0.2">
      <c r="A19" s="236"/>
      <c r="B19" s="260" t="s">
        <v>91</v>
      </c>
      <c r="C19" s="49" t="s">
        <v>17</v>
      </c>
      <c r="D19" s="88" t="s">
        <v>18</v>
      </c>
      <c r="E19" s="286"/>
      <c r="F19" s="18">
        <v>37162</v>
      </c>
      <c r="G19" s="18">
        <v>38998</v>
      </c>
      <c r="H19" s="18">
        <v>41012</v>
      </c>
      <c r="I19" s="153">
        <v>41830</v>
      </c>
      <c r="J19" s="153">
        <v>44735</v>
      </c>
      <c r="K19" s="153">
        <v>48690</v>
      </c>
      <c r="L19" s="284">
        <v>19.886294018183154</v>
      </c>
      <c r="M19" s="285">
        <v>8.8409522745054261</v>
      </c>
      <c r="N19" s="632" t="s">
        <v>91</v>
      </c>
      <c r="O19" s="633"/>
      <c r="P19" s="49" t="s">
        <v>17</v>
      </c>
      <c r="Q19" s="88" t="s">
        <v>18</v>
      </c>
      <c r="T19" s="233"/>
      <c r="U19" s="282"/>
      <c r="V19" s="236"/>
    </row>
    <row r="20" spans="1:22" ht="11.25" customHeight="1" x14ac:dyDescent="0.2">
      <c r="A20" s="236"/>
      <c r="B20" s="260" t="s">
        <v>18</v>
      </c>
      <c r="C20" s="266" t="s">
        <v>19</v>
      </c>
      <c r="D20" s="50"/>
      <c r="E20" s="286"/>
      <c r="F20" s="18">
        <v>64012</v>
      </c>
      <c r="G20" s="18">
        <v>63442</v>
      </c>
      <c r="H20" s="18">
        <v>63976</v>
      </c>
      <c r="I20" s="153">
        <v>64523</v>
      </c>
      <c r="J20" s="153">
        <v>61102</v>
      </c>
      <c r="K20" s="153">
        <v>69819</v>
      </c>
      <c r="L20" s="284">
        <v>28.515940892493933</v>
      </c>
      <c r="M20" s="285">
        <v>14.266308795129447</v>
      </c>
      <c r="N20" s="632" t="s">
        <v>18</v>
      </c>
      <c r="O20" s="633"/>
      <c r="P20" s="266" t="s">
        <v>19</v>
      </c>
      <c r="Q20" s="266"/>
      <c r="R20" s="236"/>
      <c r="T20" s="233"/>
      <c r="U20" s="282"/>
      <c r="V20" s="236"/>
    </row>
    <row r="21" spans="1:22" ht="11.25" customHeight="1" x14ac:dyDescent="0.2">
      <c r="A21" s="349"/>
      <c r="B21" s="304"/>
      <c r="C21" s="312"/>
      <c r="D21" s="50"/>
      <c r="E21" s="338"/>
      <c r="F21" s="18"/>
      <c r="G21" s="18"/>
      <c r="H21" s="18"/>
      <c r="I21" s="153"/>
      <c r="J21" s="153"/>
      <c r="K21" s="153"/>
      <c r="L21" s="284"/>
      <c r="M21" s="284"/>
      <c r="N21" s="304"/>
      <c r="O21" s="304"/>
      <c r="P21" s="312"/>
      <c r="Q21" s="312"/>
      <c r="R21" s="346"/>
      <c r="T21" s="233"/>
      <c r="U21" s="282"/>
      <c r="V21" s="346"/>
    </row>
    <row r="22" spans="1:22" ht="11.25" customHeight="1" x14ac:dyDescent="0.2">
      <c r="A22" s="605"/>
      <c r="B22" s="630"/>
      <c r="C22" s="630"/>
      <c r="D22" s="630"/>
      <c r="E22" s="630"/>
      <c r="F22" s="605" t="s">
        <v>1955</v>
      </c>
      <c r="G22" s="630"/>
      <c r="H22" s="630"/>
      <c r="I22" s="630"/>
      <c r="J22" s="630"/>
      <c r="K22" s="152"/>
      <c r="L22" s="284"/>
      <c r="M22" s="330" t="s">
        <v>1955</v>
      </c>
      <c r="O22" s="358"/>
      <c r="P22" s="358"/>
      <c r="Q22" s="358"/>
      <c r="R22" s="358"/>
      <c r="T22" s="233"/>
      <c r="U22" s="282"/>
    </row>
    <row r="23" spans="1:22" ht="11.25" customHeight="1" x14ac:dyDescent="0.2">
      <c r="A23" s="354"/>
      <c r="B23" s="345"/>
      <c r="C23" s="345"/>
      <c r="D23" s="345"/>
      <c r="E23" s="345"/>
      <c r="F23" s="152"/>
      <c r="G23" s="152"/>
      <c r="H23" s="152"/>
      <c r="I23" s="152"/>
      <c r="J23" s="152"/>
      <c r="K23" s="152"/>
      <c r="L23" s="284"/>
      <c r="M23" s="284"/>
      <c r="N23" s="354"/>
      <c r="O23" s="354"/>
      <c r="P23" s="354"/>
      <c r="Q23" s="354"/>
      <c r="R23" s="354"/>
      <c r="T23" s="233"/>
      <c r="U23" s="282"/>
    </row>
    <row r="24" spans="1:22" s="236" customFormat="1" ht="11.25" customHeight="1" x14ac:dyDescent="0.2">
      <c r="A24" s="67" t="s">
        <v>9</v>
      </c>
      <c r="B24" s="636" t="s">
        <v>123</v>
      </c>
      <c r="C24" s="636"/>
      <c r="D24" s="636"/>
      <c r="E24" s="637"/>
      <c r="F24" s="64">
        <v>2648</v>
      </c>
      <c r="G24" s="64">
        <v>3643</v>
      </c>
      <c r="H24" s="64">
        <v>4116</v>
      </c>
      <c r="I24" s="65">
        <v>4682</v>
      </c>
      <c r="J24" s="65">
        <v>4339</v>
      </c>
      <c r="K24" s="352">
        <v>2947</v>
      </c>
      <c r="L24" s="284">
        <v>1.2036333635569061</v>
      </c>
      <c r="M24" s="285">
        <v>-32.081124683106708</v>
      </c>
      <c r="N24" s="239" t="s">
        <v>1354</v>
      </c>
      <c r="O24" s="638" t="s">
        <v>123</v>
      </c>
      <c r="P24" s="638"/>
      <c r="Q24" s="638"/>
      <c r="R24" s="638"/>
      <c r="S24" s="235"/>
      <c r="T24" s="233"/>
      <c r="U24" s="282"/>
    </row>
    <row r="25" spans="1:22" s="236" customFormat="1" ht="11.25" customHeight="1" x14ac:dyDescent="0.2">
      <c r="A25" s="67" t="s">
        <v>92</v>
      </c>
      <c r="B25" s="636" t="s">
        <v>1371</v>
      </c>
      <c r="C25" s="636"/>
      <c r="D25" s="636"/>
      <c r="E25" s="637"/>
      <c r="F25" s="64">
        <v>242</v>
      </c>
      <c r="G25" s="64">
        <v>325</v>
      </c>
      <c r="H25" s="64">
        <v>230</v>
      </c>
      <c r="I25" s="65">
        <v>314</v>
      </c>
      <c r="J25" s="65">
        <v>341</v>
      </c>
      <c r="K25" s="352">
        <v>464</v>
      </c>
      <c r="L25" s="284">
        <v>0.18950996969474193</v>
      </c>
      <c r="M25" s="285">
        <v>36.070381231671547</v>
      </c>
      <c r="N25" s="238" t="s">
        <v>1368</v>
      </c>
      <c r="O25" s="638" t="s">
        <v>1371</v>
      </c>
      <c r="P25" s="638"/>
      <c r="Q25" s="638"/>
      <c r="R25" s="638"/>
      <c r="S25" s="235"/>
      <c r="T25" s="233"/>
      <c r="U25" s="282"/>
    </row>
    <row r="26" spans="1:22" s="66" customFormat="1" ht="11.25" customHeight="1" x14ac:dyDescent="0.2">
      <c r="A26" s="67" t="s">
        <v>47</v>
      </c>
      <c r="B26" s="636" t="s">
        <v>1369</v>
      </c>
      <c r="C26" s="636"/>
      <c r="D26" s="636"/>
      <c r="E26" s="637"/>
      <c r="F26" s="64">
        <v>46723</v>
      </c>
      <c r="G26" s="64">
        <v>53146</v>
      </c>
      <c r="H26" s="64">
        <v>50832</v>
      </c>
      <c r="I26" s="65">
        <v>51847</v>
      </c>
      <c r="J26" s="65">
        <v>55469</v>
      </c>
      <c r="K26" s="352">
        <v>57450</v>
      </c>
      <c r="L26" s="284">
        <v>23.464111549489058</v>
      </c>
      <c r="M26" s="285">
        <v>3.5713641854008529</v>
      </c>
      <c r="N26" s="239" t="s">
        <v>1355</v>
      </c>
      <c r="O26" s="638" t="s">
        <v>1369</v>
      </c>
      <c r="P26" s="638"/>
      <c r="Q26" s="638"/>
      <c r="R26" s="638"/>
      <c r="S26" s="235"/>
      <c r="T26" s="233"/>
      <c r="U26" s="282"/>
    </row>
    <row r="27" spans="1:22" s="236" customFormat="1" ht="11.25" customHeight="1" x14ac:dyDescent="0.2">
      <c r="A27" s="63" t="s">
        <v>10</v>
      </c>
      <c r="B27" s="639" t="s">
        <v>133</v>
      </c>
      <c r="C27" s="639"/>
      <c r="D27" s="639"/>
      <c r="E27" s="640"/>
      <c r="F27" s="64">
        <v>28534</v>
      </c>
      <c r="G27" s="64">
        <v>20776</v>
      </c>
      <c r="H27" s="64">
        <v>24648</v>
      </c>
      <c r="I27" s="65">
        <v>29057</v>
      </c>
      <c r="J27" s="65">
        <v>23232</v>
      </c>
      <c r="K27" s="352">
        <v>26364</v>
      </c>
      <c r="L27" s="284">
        <v>10.767760433258999</v>
      </c>
      <c r="M27" s="285">
        <v>13.481404958677686</v>
      </c>
      <c r="N27" s="239" t="s">
        <v>1356</v>
      </c>
      <c r="O27" s="638" t="s">
        <v>133</v>
      </c>
      <c r="P27" s="638"/>
      <c r="Q27" s="638"/>
      <c r="R27" s="638"/>
      <c r="S27" s="235"/>
      <c r="T27" s="233"/>
      <c r="U27" s="282"/>
    </row>
    <row r="28" spans="1:22" s="236" customFormat="1" ht="22.5" customHeight="1" x14ac:dyDescent="0.2">
      <c r="A28" s="68" t="s">
        <v>586</v>
      </c>
      <c r="B28" s="639" t="s">
        <v>1370</v>
      </c>
      <c r="C28" s="639"/>
      <c r="D28" s="639"/>
      <c r="E28" s="640"/>
      <c r="F28" s="64">
        <v>3033</v>
      </c>
      <c r="G28" s="64">
        <v>3592</v>
      </c>
      <c r="H28" s="64">
        <v>3891</v>
      </c>
      <c r="I28" s="65">
        <v>3043</v>
      </c>
      <c r="J28" s="65">
        <v>3337</v>
      </c>
      <c r="K28" s="352">
        <v>3579</v>
      </c>
      <c r="L28" s="284">
        <v>1.461759011934227</v>
      </c>
      <c r="M28" s="285">
        <v>7.2520227749475623</v>
      </c>
      <c r="N28" s="238" t="s">
        <v>1889</v>
      </c>
      <c r="O28" s="641" t="s">
        <v>1370</v>
      </c>
      <c r="P28" s="641"/>
      <c r="Q28" s="641"/>
      <c r="R28" s="641"/>
      <c r="S28" s="235"/>
      <c r="T28" s="233"/>
      <c r="U28" s="282"/>
      <c r="V28" s="235"/>
    </row>
    <row r="29" spans="1:22" s="236" customFormat="1" ht="11.25" customHeight="1" x14ac:dyDescent="0.2">
      <c r="A29" s="63" t="s">
        <v>48</v>
      </c>
      <c r="B29" s="639" t="s">
        <v>134</v>
      </c>
      <c r="C29" s="639"/>
      <c r="D29" s="639"/>
      <c r="E29" s="640"/>
      <c r="F29" s="64">
        <v>15225</v>
      </c>
      <c r="G29" s="64">
        <v>17893</v>
      </c>
      <c r="H29" s="64">
        <v>17784</v>
      </c>
      <c r="I29" s="65">
        <v>19055</v>
      </c>
      <c r="J29" s="65">
        <v>21482</v>
      </c>
      <c r="K29" s="352">
        <v>23575</v>
      </c>
      <c r="L29" s="284">
        <v>9.6286584817964229</v>
      </c>
      <c r="M29" s="285">
        <v>9.743040685224841</v>
      </c>
      <c r="N29" s="239" t="s">
        <v>1357</v>
      </c>
      <c r="O29" s="638" t="s">
        <v>134</v>
      </c>
      <c r="P29" s="638"/>
      <c r="Q29" s="638"/>
      <c r="R29" s="638"/>
      <c r="S29" s="235"/>
      <c r="T29" s="233"/>
      <c r="U29" s="282"/>
      <c r="V29" s="235"/>
    </row>
    <row r="30" spans="1:22" s="236" customFormat="1" ht="11.25" customHeight="1" x14ac:dyDescent="0.2">
      <c r="A30" s="63" t="s">
        <v>93</v>
      </c>
      <c r="B30" s="639" t="s">
        <v>135</v>
      </c>
      <c r="C30" s="639"/>
      <c r="D30" s="639"/>
      <c r="E30" s="640"/>
      <c r="F30" s="64">
        <v>30222</v>
      </c>
      <c r="G30" s="64">
        <v>31922</v>
      </c>
      <c r="H30" s="64">
        <v>30898</v>
      </c>
      <c r="I30" s="65">
        <v>33699</v>
      </c>
      <c r="J30" s="65">
        <v>34587</v>
      </c>
      <c r="K30" s="352">
        <v>37204</v>
      </c>
      <c r="L30" s="284">
        <v>15.195105414920643</v>
      </c>
      <c r="M30" s="285">
        <v>7.5664266921097578</v>
      </c>
      <c r="N30" s="239" t="s">
        <v>1358</v>
      </c>
      <c r="O30" s="636" t="s">
        <v>136</v>
      </c>
      <c r="P30" s="636"/>
      <c r="Q30" s="636"/>
      <c r="R30" s="636"/>
      <c r="S30" s="235"/>
      <c r="T30" s="233"/>
      <c r="U30" s="282"/>
      <c r="V30" s="235"/>
    </row>
    <row r="31" spans="1:22" s="236" customFormat="1" ht="11.25" customHeight="1" x14ac:dyDescent="0.2">
      <c r="A31" s="63" t="s">
        <v>49</v>
      </c>
      <c r="B31" s="639" t="s">
        <v>124</v>
      </c>
      <c r="C31" s="639"/>
      <c r="D31" s="639"/>
      <c r="E31" s="640"/>
      <c r="F31" s="64">
        <v>3733</v>
      </c>
      <c r="G31" s="64">
        <v>4435</v>
      </c>
      <c r="H31" s="64">
        <v>4376</v>
      </c>
      <c r="I31" s="65">
        <v>4836</v>
      </c>
      <c r="J31" s="65">
        <v>5778</v>
      </c>
      <c r="K31" s="352">
        <v>7100</v>
      </c>
      <c r="L31" s="284">
        <v>2.899829277656611</v>
      </c>
      <c r="M31" s="285">
        <v>22.87988923502941</v>
      </c>
      <c r="N31" s="239" t="s">
        <v>1359</v>
      </c>
      <c r="O31" s="638" t="s">
        <v>124</v>
      </c>
      <c r="P31" s="638"/>
      <c r="Q31" s="638"/>
      <c r="R31" s="638"/>
      <c r="S31" s="235"/>
      <c r="T31" s="233"/>
      <c r="U31" s="282"/>
      <c r="V31" s="235"/>
    </row>
    <row r="32" spans="1:22" s="236" customFormat="1" ht="11.25" customHeight="1" x14ac:dyDescent="0.2">
      <c r="A32" s="63" t="s">
        <v>11</v>
      </c>
      <c r="B32" s="639" t="s">
        <v>125</v>
      </c>
      <c r="C32" s="639"/>
      <c r="D32" s="639"/>
      <c r="E32" s="640"/>
      <c r="F32" s="64">
        <v>2503</v>
      </c>
      <c r="G32" s="64">
        <v>3005</v>
      </c>
      <c r="H32" s="64">
        <v>3230</v>
      </c>
      <c r="I32" s="65">
        <v>3478</v>
      </c>
      <c r="J32" s="65">
        <v>4125</v>
      </c>
      <c r="K32" s="352">
        <v>4612</v>
      </c>
      <c r="L32" s="284">
        <v>1.8836637505003226</v>
      </c>
      <c r="M32" s="285">
        <v>11.806060606060598</v>
      </c>
      <c r="N32" s="239" t="s">
        <v>1360</v>
      </c>
      <c r="O32" s="638" t="s">
        <v>125</v>
      </c>
      <c r="P32" s="638"/>
      <c r="Q32" s="638"/>
      <c r="R32" s="638"/>
      <c r="S32" s="235"/>
      <c r="T32" s="233"/>
      <c r="U32" s="282"/>
      <c r="V32" s="235"/>
    </row>
    <row r="33" spans="1:22" s="236" customFormat="1" ht="11.25" customHeight="1" x14ac:dyDescent="0.2">
      <c r="A33" s="63" t="s">
        <v>12</v>
      </c>
      <c r="B33" s="639" t="s">
        <v>126</v>
      </c>
      <c r="C33" s="639"/>
      <c r="D33" s="639"/>
      <c r="E33" s="640"/>
      <c r="F33" s="64">
        <v>6063</v>
      </c>
      <c r="G33" s="64">
        <v>6875</v>
      </c>
      <c r="H33" s="64">
        <v>7793</v>
      </c>
      <c r="I33" s="65">
        <v>7928</v>
      </c>
      <c r="J33" s="65">
        <v>8292</v>
      </c>
      <c r="K33" s="352">
        <v>9626</v>
      </c>
      <c r="L33" s="284">
        <v>3.9315150178482452</v>
      </c>
      <c r="M33" s="285">
        <v>16.087795465508918</v>
      </c>
      <c r="N33" s="239" t="s">
        <v>1361</v>
      </c>
      <c r="O33" s="638" t="s">
        <v>126</v>
      </c>
      <c r="P33" s="638"/>
      <c r="Q33" s="638"/>
      <c r="R33" s="638"/>
      <c r="S33" s="235"/>
      <c r="T33" s="233"/>
      <c r="U33" s="282"/>
      <c r="V33" s="235"/>
    </row>
    <row r="34" spans="1:22" s="236" customFormat="1" ht="22.5" customHeight="1" x14ac:dyDescent="0.2">
      <c r="A34" s="68" t="s">
        <v>96</v>
      </c>
      <c r="B34" s="639" t="s">
        <v>138</v>
      </c>
      <c r="C34" s="639"/>
      <c r="D34" s="639"/>
      <c r="E34" s="640"/>
      <c r="F34" s="64">
        <v>24866</v>
      </c>
      <c r="G34" s="64">
        <v>28324</v>
      </c>
      <c r="H34" s="64">
        <v>25032</v>
      </c>
      <c r="I34" s="65">
        <v>22757</v>
      </c>
      <c r="J34" s="65">
        <v>23213</v>
      </c>
      <c r="K34" s="352">
        <v>25980</v>
      </c>
      <c r="L34" s="284">
        <v>10.610924596270248</v>
      </c>
      <c r="M34" s="285">
        <v>11.920044802481371</v>
      </c>
      <c r="N34" s="238" t="s">
        <v>1890</v>
      </c>
      <c r="O34" s="636" t="s">
        <v>138</v>
      </c>
      <c r="P34" s="636"/>
      <c r="Q34" s="636"/>
      <c r="R34" s="636"/>
      <c r="S34" s="235"/>
      <c r="T34" s="233"/>
      <c r="U34" s="282"/>
      <c r="V34" s="235"/>
    </row>
    <row r="35" spans="1:22" s="236" customFormat="1" ht="11.25" customHeight="1" x14ac:dyDescent="0.2">
      <c r="A35" s="63" t="s">
        <v>97</v>
      </c>
      <c r="B35" s="639" t="s">
        <v>127</v>
      </c>
      <c r="C35" s="639"/>
      <c r="D35" s="639"/>
      <c r="E35" s="640"/>
      <c r="F35" s="64">
        <v>6177</v>
      </c>
      <c r="G35" s="64">
        <v>6153</v>
      </c>
      <c r="H35" s="64">
        <v>7195</v>
      </c>
      <c r="I35" s="65">
        <v>7504</v>
      </c>
      <c r="J35" s="65">
        <v>8704</v>
      </c>
      <c r="K35" s="352">
        <v>9693</v>
      </c>
      <c r="L35" s="284">
        <v>3.9588796039895118</v>
      </c>
      <c r="M35" s="285">
        <v>11.362591911764696</v>
      </c>
      <c r="N35" s="239" t="s">
        <v>1362</v>
      </c>
      <c r="O35" s="638" t="s">
        <v>127</v>
      </c>
      <c r="P35" s="638"/>
      <c r="Q35" s="638"/>
      <c r="R35" s="638"/>
      <c r="S35" s="235"/>
      <c r="T35" s="233"/>
      <c r="U35" s="282"/>
      <c r="V35" s="235"/>
    </row>
    <row r="36" spans="1:22" s="236" customFormat="1" ht="22.5" customHeight="1" x14ac:dyDescent="0.2">
      <c r="A36" s="68" t="s">
        <v>1056</v>
      </c>
      <c r="B36" s="639" t="s">
        <v>132</v>
      </c>
      <c r="C36" s="639"/>
      <c r="D36" s="639"/>
      <c r="E36" s="640"/>
      <c r="F36" s="64">
        <v>8521</v>
      </c>
      <c r="G36" s="64">
        <v>10190</v>
      </c>
      <c r="H36" s="64">
        <v>12750</v>
      </c>
      <c r="I36" s="65">
        <v>11976</v>
      </c>
      <c r="J36" s="65">
        <v>13379</v>
      </c>
      <c r="K36" s="352">
        <v>16289</v>
      </c>
      <c r="L36" s="284">
        <v>6.6528618455983857</v>
      </c>
      <c r="M36" s="285">
        <v>21.750504522012108</v>
      </c>
      <c r="N36" s="238" t="s">
        <v>1891</v>
      </c>
      <c r="O36" s="636" t="s">
        <v>132</v>
      </c>
      <c r="P36" s="636"/>
      <c r="Q36" s="636"/>
      <c r="R36" s="636"/>
      <c r="S36" s="235"/>
      <c r="T36" s="233"/>
      <c r="U36" s="282"/>
      <c r="V36" s="235"/>
    </row>
    <row r="37" spans="1:22" s="236" customFormat="1" ht="11.25" customHeight="1" x14ac:dyDescent="0.2">
      <c r="A37" s="63" t="s">
        <v>13</v>
      </c>
      <c r="B37" s="639" t="s">
        <v>1438</v>
      </c>
      <c r="C37" s="639"/>
      <c r="D37" s="639"/>
      <c r="E37" s="640"/>
      <c r="F37" s="64">
        <v>5541</v>
      </c>
      <c r="G37" s="64">
        <v>6202</v>
      </c>
      <c r="H37" s="64">
        <v>6413</v>
      </c>
      <c r="I37" s="65">
        <v>7061</v>
      </c>
      <c r="J37" s="65">
        <v>8412</v>
      </c>
      <c r="K37" s="352">
        <v>9049</v>
      </c>
      <c r="L37" s="284">
        <v>3.6958528357062925</v>
      </c>
      <c r="M37" s="285">
        <v>7.572515454113173</v>
      </c>
      <c r="N37" s="239" t="s">
        <v>1363</v>
      </c>
      <c r="O37" s="638" t="s">
        <v>1438</v>
      </c>
      <c r="P37" s="638"/>
      <c r="Q37" s="638"/>
      <c r="R37" s="638"/>
      <c r="S37" s="235"/>
      <c r="T37" s="233"/>
      <c r="U37" s="282"/>
      <c r="V37" s="235"/>
    </row>
    <row r="38" spans="1:22" s="236" customFormat="1" ht="11.25" customHeight="1" x14ac:dyDescent="0.2">
      <c r="A38" s="67" t="s">
        <v>98</v>
      </c>
      <c r="B38" s="636" t="s">
        <v>128</v>
      </c>
      <c r="C38" s="636"/>
      <c r="D38" s="636"/>
      <c r="E38" s="637"/>
      <c r="F38" s="64">
        <v>302</v>
      </c>
      <c r="G38" s="64">
        <v>292</v>
      </c>
      <c r="H38" s="64">
        <v>354</v>
      </c>
      <c r="I38" s="65">
        <v>430</v>
      </c>
      <c r="J38" s="65">
        <v>484</v>
      </c>
      <c r="K38" s="352">
        <v>526</v>
      </c>
      <c r="L38" s="284">
        <v>0.21483242254188417</v>
      </c>
      <c r="M38" s="285">
        <v>8.6776859504132347</v>
      </c>
      <c r="N38" s="239" t="s">
        <v>1364</v>
      </c>
      <c r="O38" s="638" t="s">
        <v>128</v>
      </c>
      <c r="P38" s="638"/>
      <c r="Q38" s="638"/>
      <c r="R38" s="638"/>
      <c r="S38" s="235"/>
      <c r="T38" s="233"/>
      <c r="U38" s="282"/>
      <c r="V38" s="235"/>
    </row>
    <row r="39" spans="1:22" s="236" customFormat="1" ht="11.25" customHeight="1" x14ac:dyDescent="0.2">
      <c r="A39" s="67" t="s">
        <v>99</v>
      </c>
      <c r="B39" s="636" t="s">
        <v>129</v>
      </c>
      <c r="C39" s="636"/>
      <c r="D39" s="636"/>
      <c r="E39" s="637"/>
      <c r="F39" s="64">
        <v>1755</v>
      </c>
      <c r="G39" s="64">
        <v>1951</v>
      </c>
      <c r="H39" s="64">
        <v>2179</v>
      </c>
      <c r="I39" s="65">
        <v>2148</v>
      </c>
      <c r="J39" s="65">
        <v>2525</v>
      </c>
      <c r="K39" s="352">
        <v>2827</v>
      </c>
      <c r="L39" s="284">
        <v>1.1546221644979211</v>
      </c>
      <c r="M39" s="285">
        <v>11.960396039603978</v>
      </c>
      <c r="N39" s="239" t="s">
        <v>1365</v>
      </c>
      <c r="O39" s="638" t="s">
        <v>129</v>
      </c>
      <c r="P39" s="638"/>
      <c r="Q39" s="638"/>
      <c r="R39" s="638"/>
      <c r="S39" s="235"/>
      <c r="T39" s="233"/>
      <c r="U39" s="282"/>
      <c r="V39" s="235"/>
    </row>
    <row r="40" spans="1:22" s="236" customFormat="1" ht="11.25" customHeight="1" x14ac:dyDescent="0.2">
      <c r="A40" s="67" t="s">
        <v>101</v>
      </c>
      <c r="B40" s="636" t="s">
        <v>130</v>
      </c>
      <c r="C40" s="636"/>
      <c r="D40" s="636"/>
      <c r="E40" s="637"/>
      <c r="F40" s="64">
        <v>792</v>
      </c>
      <c r="G40" s="64">
        <v>915</v>
      </c>
      <c r="H40" s="64">
        <v>1038</v>
      </c>
      <c r="I40" s="65">
        <v>1147</v>
      </c>
      <c r="J40" s="65">
        <v>1299</v>
      </c>
      <c r="K40" s="352">
        <v>1610</v>
      </c>
      <c r="L40" s="284">
        <v>0.65756692070804845</v>
      </c>
      <c r="M40" s="285">
        <v>23.941493456505</v>
      </c>
      <c r="N40" s="239" t="s">
        <v>1366</v>
      </c>
      <c r="O40" s="638" t="s">
        <v>130</v>
      </c>
      <c r="P40" s="638"/>
      <c r="Q40" s="638"/>
      <c r="R40" s="638"/>
      <c r="S40" s="235"/>
      <c r="T40" s="233"/>
      <c r="U40" s="282"/>
      <c r="V40" s="235"/>
    </row>
    <row r="41" spans="1:22" s="236" customFormat="1" ht="11.25" customHeight="1" x14ac:dyDescent="0.2">
      <c r="A41" s="63" t="s">
        <v>103</v>
      </c>
      <c r="B41" s="639" t="s">
        <v>131</v>
      </c>
      <c r="C41" s="639"/>
      <c r="D41" s="639"/>
      <c r="E41" s="640"/>
      <c r="F41" s="64">
        <v>4540</v>
      </c>
      <c r="G41" s="64">
        <v>5048</v>
      </c>
      <c r="H41" s="64">
        <v>5749</v>
      </c>
      <c r="I41" s="65">
        <v>5523</v>
      </c>
      <c r="J41" s="65">
        <v>6138</v>
      </c>
      <c r="K41" s="352">
        <v>5949</v>
      </c>
      <c r="L41" s="284">
        <v>2.4297301933491799</v>
      </c>
      <c r="M41" s="285">
        <v>-3.0791788856304976</v>
      </c>
      <c r="N41" s="239" t="s">
        <v>1367</v>
      </c>
      <c r="O41" s="638" t="s">
        <v>131</v>
      </c>
      <c r="P41" s="638"/>
      <c r="Q41" s="638"/>
      <c r="R41" s="638"/>
      <c r="S41" s="235"/>
      <c r="T41" s="233"/>
      <c r="U41" s="282"/>
    </row>
    <row r="42" spans="1:22" s="346" customFormat="1" ht="11.25" customHeight="1" x14ac:dyDescent="0.2">
      <c r="A42" s="324"/>
      <c r="B42" s="305"/>
      <c r="C42" s="305"/>
      <c r="D42" s="305"/>
      <c r="E42" s="305"/>
      <c r="F42" s="328"/>
      <c r="G42" s="328"/>
      <c r="H42" s="328"/>
      <c r="I42" s="344"/>
      <c r="J42" s="344"/>
      <c r="K42" s="344"/>
      <c r="L42" s="284"/>
      <c r="M42" s="284"/>
      <c r="N42" s="324"/>
      <c r="O42" s="353"/>
      <c r="P42" s="353"/>
      <c r="Q42" s="353"/>
      <c r="R42" s="353"/>
      <c r="S42" s="235"/>
      <c r="T42" s="233"/>
      <c r="U42" s="282"/>
    </row>
    <row r="43" spans="1:22" ht="11.25" customHeight="1" x14ac:dyDescent="0.2">
      <c r="A43" s="646"/>
      <c r="B43" s="646"/>
      <c r="C43" s="646"/>
      <c r="D43" s="646"/>
      <c r="E43" s="646"/>
      <c r="F43" s="646" t="s">
        <v>8</v>
      </c>
      <c r="G43" s="646"/>
      <c r="H43" s="646"/>
      <c r="I43" s="646"/>
      <c r="J43" s="646"/>
      <c r="K43" s="336"/>
      <c r="L43" s="284"/>
      <c r="M43" s="329" t="s">
        <v>8</v>
      </c>
      <c r="O43" s="358"/>
      <c r="P43" s="358"/>
      <c r="Q43" s="358"/>
      <c r="R43" s="358"/>
      <c r="U43" s="282"/>
    </row>
    <row r="44" spans="1:22" ht="11.25" customHeight="1" x14ac:dyDescent="0.2">
      <c r="A44" s="306"/>
      <c r="B44" s="306"/>
      <c r="C44" s="306"/>
      <c r="D44" s="306"/>
      <c r="E44" s="306"/>
      <c r="F44" s="336"/>
      <c r="G44" s="336"/>
      <c r="H44" s="336"/>
      <c r="I44" s="336"/>
      <c r="J44" s="336"/>
      <c r="K44" s="336"/>
      <c r="L44" s="284"/>
      <c r="M44" s="284"/>
      <c r="N44" s="354"/>
      <c r="O44" s="354"/>
      <c r="P44" s="354"/>
      <c r="Q44" s="354"/>
      <c r="R44" s="354"/>
      <c r="U44" s="282"/>
    </row>
    <row r="45" spans="1:22" ht="11.25" customHeight="1" x14ac:dyDescent="0.2">
      <c r="A45" s="666" t="s">
        <v>4</v>
      </c>
      <c r="B45" s="666"/>
      <c r="C45" s="666"/>
      <c r="D45" s="666"/>
      <c r="E45" s="667"/>
      <c r="F45" s="152">
        <v>37923</v>
      </c>
      <c r="G45" s="152">
        <v>42884</v>
      </c>
      <c r="H45" s="152">
        <v>44109</v>
      </c>
      <c r="I45" s="152">
        <v>47184</v>
      </c>
      <c r="J45" s="152">
        <v>51178</v>
      </c>
      <c r="K45" s="152">
        <v>54869</v>
      </c>
      <c r="L45" s="284">
        <v>22.409962343062055</v>
      </c>
      <c r="M45" s="285">
        <v>7.2120833170503005</v>
      </c>
      <c r="N45" s="665" t="s">
        <v>4</v>
      </c>
      <c r="O45" s="663"/>
      <c r="P45" s="663"/>
      <c r="Q45" s="663"/>
      <c r="R45" s="663"/>
      <c r="S45" s="235"/>
      <c r="U45" s="282"/>
    </row>
    <row r="46" spans="1:22" ht="11.25" customHeight="1" x14ac:dyDescent="0.2">
      <c r="A46" s="663" t="s">
        <v>5</v>
      </c>
      <c r="B46" s="663"/>
      <c r="C46" s="663"/>
      <c r="D46" s="663"/>
      <c r="E46" s="664"/>
      <c r="F46" s="152">
        <v>34200</v>
      </c>
      <c r="G46" s="152">
        <v>35433</v>
      </c>
      <c r="H46" s="152">
        <v>37606</v>
      </c>
      <c r="I46" s="152">
        <v>40189</v>
      </c>
      <c r="J46" s="152">
        <v>42248</v>
      </c>
      <c r="K46" s="152">
        <v>45515</v>
      </c>
      <c r="L46" s="284">
        <v>18.589539376414177</v>
      </c>
      <c r="M46" s="285">
        <v>7.7329104336299963</v>
      </c>
      <c r="N46" s="665" t="s">
        <v>5</v>
      </c>
      <c r="O46" s="663"/>
      <c r="P46" s="663"/>
      <c r="Q46" s="663"/>
      <c r="R46" s="663"/>
      <c r="S46" s="235"/>
      <c r="U46" s="282"/>
    </row>
    <row r="47" spans="1:22" ht="11.25" customHeight="1" x14ac:dyDescent="0.2">
      <c r="A47" s="663" t="s">
        <v>6</v>
      </c>
      <c r="B47" s="663"/>
      <c r="C47" s="663"/>
      <c r="D47" s="663"/>
      <c r="E47" s="664"/>
      <c r="F47" s="152">
        <v>103722</v>
      </c>
      <c r="G47" s="152">
        <v>108030</v>
      </c>
      <c r="H47" s="152">
        <v>112128</v>
      </c>
      <c r="I47" s="152">
        <v>115479</v>
      </c>
      <c r="J47" s="152">
        <v>118320</v>
      </c>
      <c r="K47" s="152">
        <v>128798</v>
      </c>
      <c r="L47" s="284">
        <v>52.604536803326226</v>
      </c>
      <c r="M47" s="285">
        <v>8.8556457065584766</v>
      </c>
      <c r="N47" s="665" t="s">
        <v>6</v>
      </c>
      <c r="O47" s="663"/>
      <c r="P47" s="663"/>
      <c r="Q47" s="663"/>
      <c r="R47" s="663"/>
      <c r="S47" s="235"/>
      <c r="U47" s="282"/>
    </row>
    <row r="48" spans="1:22" ht="11.25" customHeight="1" x14ac:dyDescent="0.2">
      <c r="A48" s="643" t="s">
        <v>7</v>
      </c>
      <c r="B48" s="643"/>
      <c r="C48" s="643"/>
      <c r="D48" s="643"/>
      <c r="E48" s="644"/>
      <c r="F48" s="152">
        <v>15572</v>
      </c>
      <c r="G48" s="152">
        <v>18339</v>
      </c>
      <c r="H48" s="152">
        <v>14665</v>
      </c>
      <c r="I48" s="152">
        <v>13635</v>
      </c>
      <c r="J48" s="152">
        <v>13389</v>
      </c>
      <c r="K48" s="152">
        <v>15660</v>
      </c>
      <c r="L48" s="284">
        <v>6.3959614771975399</v>
      </c>
      <c r="M48" s="285">
        <v>16.961684965269995</v>
      </c>
      <c r="N48" s="645" t="s">
        <v>7</v>
      </c>
      <c r="O48" s="643"/>
      <c r="P48" s="643"/>
      <c r="Q48" s="643"/>
      <c r="R48" s="643"/>
      <c r="S48" s="235"/>
      <c r="U48" s="282"/>
    </row>
    <row r="49" spans="1:24" ht="11.25" customHeight="1" x14ac:dyDescent="0.2">
      <c r="A49" s="355"/>
      <c r="B49" s="355"/>
      <c r="C49" s="355"/>
      <c r="D49" s="355"/>
      <c r="E49" s="355"/>
      <c r="F49" s="334"/>
      <c r="G49" s="334"/>
      <c r="H49" s="334"/>
      <c r="I49" s="334"/>
      <c r="J49" s="334"/>
      <c r="K49" s="334"/>
      <c r="L49" s="284"/>
      <c r="M49" s="284"/>
      <c r="N49" s="355"/>
      <c r="O49" s="355"/>
      <c r="P49" s="355"/>
      <c r="Q49" s="355"/>
      <c r="R49" s="355"/>
      <c r="S49" s="235"/>
      <c r="U49" s="282"/>
    </row>
    <row r="50" spans="1:24" ht="11.25" customHeight="1" x14ac:dyDescent="0.2">
      <c r="A50" s="605"/>
      <c r="B50" s="605"/>
      <c r="C50" s="605"/>
      <c r="D50" s="605"/>
      <c r="E50" s="605"/>
      <c r="F50" s="605" t="s">
        <v>1949</v>
      </c>
      <c r="G50" s="605"/>
      <c r="H50" s="605"/>
      <c r="I50" s="605"/>
      <c r="J50" s="605"/>
      <c r="K50" s="337"/>
      <c r="L50" s="280"/>
      <c r="M50" s="329" t="s">
        <v>1949</v>
      </c>
      <c r="O50" s="358"/>
      <c r="P50" s="358"/>
      <c r="Q50" s="358"/>
      <c r="R50" s="358"/>
      <c r="U50" s="282"/>
    </row>
    <row r="51" spans="1:24" ht="11.25" customHeight="1" x14ac:dyDescent="0.2">
      <c r="A51" s="354"/>
      <c r="B51" s="354"/>
      <c r="C51" s="354"/>
      <c r="D51" s="354"/>
      <c r="E51" s="354"/>
      <c r="F51" s="336"/>
      <c r="G51" s="336"/>
      <c r="H51" s="336"/>
      <c r="I51" s="336"/>
      <c r="J51" s="336"/>
      <c r="K51" s="337"/>
      <c r="L51" s="280"/>
      <c r="M51" s="340"/>
      <c r="N51" s="354"/>
      <c r="O51" s="354"/>
      <c r="P51" s="354"/>
      <c r="Q51" s="354"/>
      <c r="R51" s="354"/>
      <c r="U51" s="282"/>
    </row>
    <row r="52" spans="1:24" ht="11.25" customHeight="1" x14ac:dyDescent="0.2">
      <c r="A52" s="603" t="s">
        <v>1948</v>
      </c>
      <c r="B52" s="603"/>
      <c r="C52" s="603"/>
      <c r="D52" s="603"/>
      <c r="E52" s="604"/>
      <c r="F52" s="336">
        <v>270431</v>
      </c>
      <c r="G52" s="336">
        <v>293973</v>
      </c>
      <c r="H52" s="336">
        <v>292499</v>
      </c>
      <c r="I52" s="336">
        <v>297395</v>
      </c>
      <c r="J52" s="336">
        <v>320548</v>
      </c>
      <c r="K52" s="476">
        <v>329829</v>
      </c>
      <c r="L52" s="284">
        <v>0</v>
      </c>
      <c r="M52" s="285">
        <f t="shared" ref="M52:M55" si="0">K52/J52*100-100</f>
        <v>2.8953542059223452</v>
      </c>
      <c r="N52" s="603" t="s">
        <v>1948</v>
      </c>
      <c r="O52" s="603"/>
      <c r="P52" s="603"/>
      <c r="Q52" s="603"/>
      <c r="R52" s="603"/>
      <c r="U52" s="282"/>
    </row>
    <row r="53" spans="1:24" ht="11.25" customHeight="1" x14ac:dyDescent="0.2">
      <c r="A53" s="663" t="s">
        <v>27</v>
      </c>
      <c r="B53" s="663"/>
      <c r="C53" s="663"/>
      <c r="D53" s="663"/>
      <c r="E53" s="664"/>
      <c r="F53" s="152">
        <v>100473</v>
      </c>
      <c r="G53" s="152">
        <v>110865</v>
      </c>
      <c r="H53" s="152">
        <v>103368</v>
      </c>
      <c r="I53" s="152">
        <v>103314</v>
      </c>
      <c r="J53" s="152">
        <v>115755</v>
      </c>
      <c r="K53" s="475">
        <v>108617</v>
      </c>
      <c r="L53" s="284">
        <v>0</v>
      </c>
      <c r="M53" s="285">
        <f t="shared" si="0"/>
        <v>-6.1664722906137968</v>
      </c>
      <c r="N53" s="665" t="s">
        <v>27</v>
      </c>
      <c r="O53" s="663"/>
      <c r="P53" s="663"/>
      <c r="Q53" s="663"/>
      <c r="R53" s="663"/>
      <c r="U53" s="282"/>
    </row>
    <row r="54" spans="1:24" ht="11.25" customHeight="1" x14ac:dyDescent="0.2">
      <c r="A54" s="663" t="s">
        <v>26</v>
      </c>
      <c r="B54" s="663"/>
      <c r="C54" s="663"/>
      <c r="D54" s="663"/>
      <c r="E54" s="664"/>
      <c r="F54" s="152">
        <v>106613</v>
      </c>
      <c r="G54" s="152">
        <v>113565</v>
      </c>
      <c r="H54" s="152">
        <v>114928</v>
      </c>
      <c r="I54" s="152">
        <v>116855</v>
      </c>
      <c r="J54" s="152">
        <v>119299</v>
      </c>
      <c r="K54" s="475">
        <v>133705</v>
      </c>
      <c r="L54" s="284">
        <v>0</v>
      </c>
      <c r="M54" s="285">
        <f t="shared" si="0"/>
        <v>12.075541287018325</v>
      </c>
      <c r="N54" s="665" t="s">
        <v>26</v>
      </c>
      <c r="O54" s="663"/>
      <c r="P54" s="663"/>
      <c r="Q54" s="663"/>
      <c r="R54" s="663"/>
      <c r="U54" s="282"/>
    </row>
    <row r="55" spans="1:24" ht="11.25" customHeight="1" x14ac:dyDescent="0.2">
      <c r="A55" s="663" t="s">
        <v>28</v>
      </c>
      <c r="B55" s="663"/>
      <c r="C55" s="663"/>
      <c r="D55" s="663"/>
      <c r="E55" s="664"/>
      <c r="F55" s="152">
        <v>63345</v>
      </c>
      <c r="G55" s="152">
        <v>69543</v>
      </c>
      <c r="H55" s="152">
        <v>74202</v>
      </c>
      <c r="I55" s="152">
        <v>77226</v>
      </c>
      <c r="J55" s="152">
        <v>85494</v>
      </c>
      <c r="K55" s="475">
        <v>87507</v>
      </c>
      <c r="L55" s="284">
        <v>0</v>
      </c>
      <c r="M55" s="285">
        <f t="shared" si="0"/>
        <v>2.3545511965751871</v>
      </c>
      <c r="N55" s="665" t="s">
        <v>28</v>
      </c>
      <c r="O55" s="663"/>
      <c r="P55" s="663"/>
      <c r="Q55" s="663"/>
      <c r="R55" s="663"/>
      <c r="U55" s="282"/>
    </row>
    <row r="56" spans="1:24" ht="11.25" customHeight="1" x14ac:dyDescent="0.2">
      <c r="A56" s="311"/>
      <c r="B56" s="311"/>
      <c r="C56" s="311"/>
      <c r="D56" s="311"/>
      <c r="E56" s="311"/>
      <c r="F56" s="14"/>
      <c r="G56" s="14"/>
      <c r="H56" s="14"/>
      <c r="I56" s="14"/>
      <c r="J56" s="14"/>
      <c r="K56" s="287"/>
      <c r="L56" s="335"/>
      <c r="M56" s="335"/>
      <c r="N56" s="311"/>
      <c r="O56" s="311"/>
      <c r="P56" s="311"/>
      <c r="Q56" s="311"/>
      <c r="R56" s="311"/>
      <c r="U56" s="282"/>
    </row>
    <row r="57" spans="1:24" ht="11.25" customHeight="1" x14ac:dyDescent="0.2">
      <c r="A57" s="311"/>
      <c r="B57" s="311"/>
      <c r="C57" s="311"/>
      <c r="D57" s="311"/>
      <c r="E57" s="311"/>
      <c r="F57" s="14" t="s">
        <v>1335</v>
      </c>
      <c r="G57" s="14"/>
      <c r="H57" s="14"/>
      <c r="I57" s="14"/>
      <c r="J57" s="14"/>
      <c r="K57" s="287"/>
      <c r="L57" s="335"/>
      <c r="M57" s="377" t="s">
        <v>1335</v>
      </c>
      <c r="N57" s="311"/>
      <c r="O57" s="311"/>
      <c r="P57" s="311"/>
      <c r="Q57" s="311"/>
      <c r="R57" s="311"/>
      <c r="U57" s="282"/>
    </row>
    <row r="58" spans="1:24" ht="11.25" customHeight="1" x14ac:dyDescent="0.2">
      <c r="A58" s="311"/>
      <c r="B58" s="311"/>
      <c r="C58" s="311"/>
      <c r="D58" s="311"/>
      <c r="E58" s="311"/>
      <c r="F58" s="152"/>
      <c r="G58" s="152"/>
      <c r="H58" s="152"/>
      <c r="I58" s="152"/>
      <c r="J58" s="152"/>
      <c r="K58" s="288"/>
      <c r="L58" s="284"/>
      <c r="M58" s="284"/>
      <c r="N58" s="311"/>
      <c r="O58" s="311"/>
      <c r="P58" s="311"/>
      <c r="Q58" s="311"/>
      <c r="R58" s="311"/>
      <c r="U58" s="282"/>
    </row>
    <row r="59" spans="1:24" ht="11.25" customHeight="1" x14ac:dyDescent="0.2">
      <c r="A59" s="663" t="s">
        <v>1335</v>
      </c>
      <c r="B59" s="663"/>
      <c r="C59" s="663"/>
      <c r="D59" s="663"/>
      <c r="E59" s="664"/>
      <c r="F59" s="152">
        <v>44390</v>
      </c>
      <c r="G59" s="152">
        <v>41914</v>
      </c>
      <c r="H59" s="152">
        <v>41414</v>
      </c>
      <c r="I59" s="152">
        <v>41488</v>
      </c>
      <c r="J59" s="152">
        <v>37512</v>
      </c>
      <c r="K59" s="288">
        <v>43898</v>
      </c>
      <c r="L59" s="284">
        <v>17.929113469094354</v>
      </c>
      <c r="M59" s="285">
        <f t="shared" ref="M59" si="1">K59/J59*100-100</f>
        <v>17.023885689912561</v>
      </c>
      <c r="N59" s="665" t="s">
        <v>1335</v>
      </c>
      <c r="O59" s="663"/>
      <c r="P59" s="663"/>
      <c r="Q59" s="663"/>
      <c r="R59" s="663"/>
      <c r="S59" s="181"/>
      <c r="U59" s="282"/>
    </row>
    <row r="60" spans="1:24" ht="11.25" customHeight="1" x14ac:dyDescent="0.2">
      <c r="A60" s="264"/>
      <c r="B60" s="264"/>
      <c r="C60" s="264"/>
      <c r="D60" s="264"/>
      <c r="E60" s="264"/>
      <c r="F60" s="14"/>
      <c r="G60" s="14"/>
      <c r="H60" s="14"/>
      <c r="I60" s="14"/>
      <c r="J60" s="14"/>
      <c r="K60" s="14"/>
      <c r="L60" s="15"/>
      <c r="M60" s="15"/>
      <c r="N60" s="264"/>
      <c r="O60" s="264"/>
      <c r="P60" s="264"/>
      <c r="Q60" s="264"/>
      <c r="R60" s="264"/>
    </row>
    <row r="61" spans="1:24" ht="11.25" customHeight="1" x14ac:dyDescent="0.2">
      <c r="A61" s="11" t="s">
        <v>2</v>
      </c>
    </row>
    <row r="62" spans="1:24" s="236" customFormat="1" ht="11.25" customHeight="1" x14ac:dyDescent="0.2">
      <c r="A62" s="641" t="s">
        <v>1956</v>
      </c>
      <c r="B62" s="641"/>
      <c r="C62" s="641"/>
      <c r="D62" s="641"/>
      <c r="E62" s="641"/>
      <c r="F62" s="641"/>
      <c r="G62" s="641"/>
      <c r="H62" s="641"/>
      <c r="I62" s="641"/>
      <c r="J62" s="641"/>
      <c r="K62" s="641"/>
      <c r="W62" s="71"/>
      <c r="X62" s="232"/>
    </row>
    <row r="63" spans="1:24" ht="11.25" customHeight="1" x14ac:dyDescent="0.2"/>
    <row r="64" spans="1:24" ht="11.25" customHeight="1" x14ac:dyDescent="0.2"/>
  </sheetData>
  <mergeCells count="82">
    <mergeCell ref="A62:K62"/>
    <mergeCell ref="A3:I3"/>
    <mergeCell ref="N45:R45"/>
    <mergeCell ref="N46:R46"/>
    <mergeCell ref="N47:R47"/>
    <mergeCell ref="N53:R53"/>
    <mergeCell ref="O31:R31"/>
    <mergeCell ref="O32:R32"/>
    <mergeCell ref="O33:R33"/>
    <mergeCell ref="O35:R35"/>
    <mergeCell ref="O37:R37"/>
    <mergeCell ref="O24:R24"/>
    <mergeCell ref="O25:R25"/>
    <mergeCell ref="O26:R26"/>
    <mergeCell ref="O27:R27"/>
    <mergeCell ref="O29:R29"/>
    <mergeCell ref="A45:E45"/>
    <mergeCell ref="A46:E46"/>
    <mergeCell ref="A47:E47"/>
    <mergeCell ref="A48:E48"/>
    <mergeCell ref="B24:E24"/>
    <mergeCell ref="B25:E25"/>
    <mergeCell ref="B26:E26"/>
    <mergeCell ref="B30:E30"/>
    <mergeCell ref="B31:E31"/>
    <mergeCell ref="B32:E32"/>
    <mergeCell ref="B38:E38"/>
    <mergeCell ref="B35:E35"/>
    <mergeCell ref="B40:E40"/>
    <mergeCell ref="B41:E41"/>
    <mergeCell ref="B39:E39"/>
    <mergeCell ref="B36:E36"/>
    <mergeCell ref="A59:E59"/>
    <mergeCell ref="A50:E50"/>
    <mergeCell ref="N48:R48"/>
    <mergeCell ref="A53:E53"/>
    <mergeCell ref="A54:E54"/>
    <mergeCell ref="A55:E55"/>
    <mergeCell ref="N54:R54"/>
    <mergeCell ref="N55:R55"/>
    <mergeCell ref="N59:R59"/>
    <mergeCell ref="A52:E52"/>
    <mergeCell ref="F50:J50"/>
    <mergeCell ref="N52:R52"/>
    <mergeCell ref="A5:E6"/>
    <mergeCell ref="N5:R6"/>
    <mergeCell ref="A8:E8"/>
    <mergeCell ref="A10:E10"/>
    <mergeCell ref="L6:M6"/>
    <mergeCell ref="N10:R10"/>
    <mergeCell ref="A9:E9"/>
    <mergeCell ref="N9:R9"/>
    <mergeCell ref="N8:R8"/>
    <mergeCell ref="F6:I6"/>
    <mergeCell ref="J6:K6"/>
    <mergeCell ref="N17:O17"/>
    <mergeCell ref="N18:O18"/>
    <mergeCell ref="N19:O19"/>
    <mergeCell ref="N20:O20"/>
    <mergeCell ref="A22:E22"/>
    <mergeCell ref="F22:J22"/>
    <mergeCell ref="O41:R41"/>
    <mergeCell ref="O36:R36"/>
    <mergeCell ref="A43:E43"/>
    <mergeCell ref="O38:R38"/>
    <mergeCell ref="O39:R39"/>
    <mergeCell ref="O40:R40"/>
    <mergeCell ref="B37:E37"/>
    <mergeCell ref="F43:J43"/>
    <mergeCell ref="B27:E27"/>
    <mergeCell ref="O30:R30"/>
    <mergeCell ref="O28:R28"/>
    <mergeCell ref="O34:R34"/>
    <mergeCell ref="B33:E33"/>
    <mergeCell ref="B34:E34"/>
    <mergeCell ref="B28:E28"/>
    <mergeCell ref="B29:E29"/>
    <mergeCell ref="N12:O12"/>
    <mergeCell ref="N13:O13"/>
    <mergeCell ref="N14:O14"/>
    <mergeCell ref="N15:O15"/>
    <mergeCell ref="N16:O1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8" pageOrder="overThenDown" orientation="portrait" r:id="rId1"/>
  <headerFooter>
    <oddFooter>&amp;C&amp;6© Statistisches Landesamt des Freistaates Sachsen | L IV 13- j/15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showGridLines="0" zoomScaleNormal="100" workbookViewId="0"/>
  </sheetViews>
  <sheetFormatPr baseColWidth="10" defaultColWidth="11.42578125" defaultRowHeight="12" x14ac:dyDescent="0.2"/>
  <cols>
    <col min="1" max="1" width="10" style="101" customWidth="1"/>
    <col min="2" max="2" width="4.85546875" style="102" customWidth="1"/>
    <col min="3" max="3" width="7.140625" style="101" customWidth="1"/>
    <col min="4" max="4" width="13.5703125" style="101" customWidth="1"/>
    <col min="5" max="7" width="12.5703125" style="84" customWidth="1"/>
    <col min="8" max="8" width="13.42578125" style="84" customWidth="1"/>
    <col min="9" max="9" width="11.5703125" style="84" customWidth="1"/>
    <col min="10" max="10" width="12.42578125" style="84" customWidth="1"/>
    <col min="11" max="11" width="10.5703125" style="84" customWidth="1"/>
    <col min="12" max="12" width="12.42578125" style="84" customWidth="1"/>
    <col min="13" max="13" width="10.5703125" style="84" customWidth="1"/>
    <col min="14" max="14" width="10" style="85" customWidth="1"/>
    <col min="15" max="15" width="4.85546875" style="85" customWidth="1"/>
    <col min="16" max="16" width="7.140625" style="85" customWidth="1"/>
    <col min="17" max="17" width="12.42578125" style="85" customWidth="1"/>
    <col min="18" max="18" width="10" style="101" customWidth="1"/>
    <col min="19" max="19" width="4.85546875" style="102" customWidth="1"/>
    <col min="20" max="20" width="7.140625" style="101" customWidth="1"/>
    <col min="21" max="21" width="13.5703125" style="101" customWidth="1"/>
    <col min="22" max="22" width="10.5703125" style="84" customWidth="1"/>
    <col min="23" max="23" width="9.85546875" style="84" customWidth="1"/>
    <col min="24" max="24" width="12.5703125" style="84" customWidth="1"/>
    <col min="25" max="25" width="10.5703125" style="84" customWidth="1"/>
    <col min="26" max="26" width="12.5703125" style="84" customWidth="1"/>
    <col min="27" max="27" width="12.85546875" style="84" customWidth="1"/>
    <col min="28" max="28" width="7.85546875" style="84" bestFit="1" customWidth="1"/>
    <col min="29" max="29" width="9.5703125" style="84" customWidth="1"/>
    <col min="30" max="30" width="11" style="84" customWidth="1"/>
    <col min="31" max="31" width="12.5703125" style="84" customWidth="1"/>
    <col min="32" max="32" width="10" style="85" customWidth="1"/>
    <col min="33" max="33" width="4.85546875" style="85" customWidth="1"/>
    <col min="34" max="34" width="7.140625" style="85" customWidth="1"/>
    <col min="35" max="35" width="12.42578125" style="85" customWidth="1"/>
    <col min="36" max="16384" width="11.42578125" style="83"/>
  </cols>
  <sheetData>
    <row r="1" spans="1:35" ht="11.25" customHeight="1" x14ac:dyDescent="0.2">
      <c r="A1" s="359" t="s">
        <v>1940</v>
      </c>
      <c r="R1" s="359"/>
      <c r="V1" s="5"/>
      <c r="W1" s="5"/>
      <c r="X1" s="5"/>
      <c r="Y1" s="5"/>
      <c r="Z1" s="83"/>
      <c r="AA1" s="5"/>
      <c r="AB1" s="5"/>
      <c r="AC1" s="5"/>
      <c r="AD1" s="5"/>
      <c r="AE1" s="5"/>
    </row>
    <row r="2" spans="1:35" ht="11.25" customHeight="1" x14ac:dyDescent="0.2"/>
    <row r="3" spans="1:35" ht="22.5" customHeight="1" x14ac:dyDescent="0.2">
      <c r="A3" s="668" t="s">
        <v>1968</v>
      </c>
      <c r="B3" s="669"/>
      <c r="C3" s="669"/>
      <c r="D3" s="669"/>
      <c r="E3" s="669"/>
      <c r="F3" s="669"/>
      <c r="G3" s="669"/>
      <c r="H3" s="669"/>
      <c r="I3" s="19"/>
      <c r="J3" s="248"/>
      <c r="K3" s="19"/>
      <c r="L3" s="19"/>
      <c r="M3" s="276"/>
      <c r="N3" s="80"/>
      <c r="O3" s="80"/>
      <c r="P3" s="81"/>
      <c r="Q3" s="81"/>
      <c r="R3" s="5"/>
      <c r="S3" s="5"/>
      <c r="T3" s="5"/>
      <c r="U3" s="5"/>
      <c r="AF3" s="80"/>
      <c r="AG3" s="80"/>
      <c r="AH3" s="81"/>
      <c r="AI3" s="81"/>
    </row>
    <row r="4" spans="1:35" ht="11.25" customHeight="1" x14ac:dyDescent="0.2">
      <c r="E4" s="234"/>
    </row>
    <row r="5" spans="1:35" s="33" customFormat="1" ht="11.25" customHeight="1" x14ac:dyDescent="0.2">
      <c r="A5" s="694" t="s">
        <v>36</v>
      </c>
      <c r="B5" s="687"/>
      <c r="C5" s="687"/>
      <c r="D5" s="695"/>
      <c r="E5" s="380"/>
      <c r="F5" s="692" t="s">
        <v>1959</v>
      </c>
      <c r="G5" s="693"/>
      <c r="H5" s="693"/>
      <c r="I5" s="381" t="s">
        <v>1960</v>
      </c>
      <c r="J5" s="381"/>
      <c r="K5" s="381"/>
      <c r="L5" s="381"/>
      <c r="M5" s="381"/>
      <c r="N5" s="686" t="s">
        <v>36</v>
      </c>
      <c r="O5" s="687"/>
      <c r="P5" s="687"/>
      <c r="Q5" s="687"/>
      <c r="R5" s="694" t="s">
        <v>36</v>
      </c>
      <c r="S5" s="687"/>
      <c r="T5" s="687"/>
      <c r="U5" s="695"/>
      <c r="V5" s="692" t="s">
        <v>1961</v>
      </c>
      <c r="W5" s="693"/>
      <c r="X5" s="693"/>
      <c r="Y5" s="693"/>
      <c r="Z5" s="693"/>
      <c r="AA5" s="690" t="s">
        <v>1960</v>
      </c>
      <c r="AB5" s="691"/>
      <c r="AC5" s="691"/>
      <c r="AD5" s="691"/>
      <c r="AE5" s="691"/>
      <c r="AF5" s="686" t="s">
        <v>36</v>
      </c>
      <c r="AG5" s="687"/>
      <c r="AH5" s="687"/>
      <c r="AI5" s="687"/>
    </row>
    <row r="6" spans="1:35" s="33" customFormat="1" ht="106.5" customHeight="1" x14ac:dyDescent="0.2">
      <c r="A6" s="689"/>
      <c r="B6" s="689"/>
      <c r="C6" s="689"/>
      <c r="D6" s="696"/>
      <c r="E6" s="384" t="s">
        <v>0</v>
      </c>
      <c r="F6" s="384" t="s">
        <v>1401</v>
      </c>
      <c r="G6" s="384" t="s">
        <v>1404</v>
      </c>
      <c r="H6" s="383" t="s">
        <v>1402</v>
      </c>
      <c r="I6" s="382" t="s">
        <v>1403</v>
      </c>
      <c r="J6" s="384" t="s">
        <v>1966</v>
      </c>
      <c r="K6" s="384" t="s">
        <v>14</v>
      </c>
      <c r="L6" s="384" t="s">
        <v>1962</v>
      </c>
      <c r="M6" s="384" t="s">
        <v>1400</v>
      </c>
      <c r="N6" s="688"/>
      <c r="O6" s="689"/>
      <c r="P6" s="689"/>
      <c r="Q6" s="689"/>
      <c r="R6" s="689"/>
      <c r="S6" s="689"/>
      <c r="T6" s="689"/>
      <c r="U6" s="696"/>
      <c r="V6" s="384" t="s">
        <v>1963</v>
      </c>
      <c r="W6" s="384" t="s">
        <v>1405</v>
      </c>
      <c r="X6" s="384" t="s">
        <v>1964</v>
      </c>
      <c r="Y6" s="384" t="s">
        <v>1406</v>
      </c>
      <c r="Z6" s="383" t="s">
        <v>1967</v>
      </c>
      <c r="AA6" s="382" t="s">
        <v>1965</v>
      </c>
      <c r="AB6" s="384" t="s">
        <v>1407</v>
      </c>
      <c r="AC6" s="383" t="s">
        <v>1408</v>
      </c>
      <c r="AD6" s="383" t="s">
        <v>1409</v>
      </c>
      <c r="AE6" s="383" t="s">
        <v>1410</v>
      </c>
      <c r="AF6" s="688"/>
      <c r="AG6" s="689"/>
      <c r="AH6" s="689"/>
      <c r="AI6" s="689"/>
    </row>
    <row r="7" spans="1:35" s="33" customFormat="1" ht="11.25" customHeight="1" x14ac:dyDescent="0.2">
      <c r="A7" s="138"/>
      <c r="B7" s="138"/>
      <c r="C7" s="138"/>
      <c r="D7" s="138"/>
      <c r="E7" s="451"/>
      <c r="F7" s="451"/>
      <c r="G7" s="451"/>
      <c r="H7" s="451"/>
      <c r="I7" s="378"/>
      <c r="J7" s="378"/>
      <c r="K7" s="378"/>
      <c r="L7" s="378"/>
      <c r="M7" s="378"/>
      <c r="N7" s="138"/>
      <c r="O7" s="138"/>
      <c r="P7" s="138"/>
      <c r="Q7" s="138"/>
      <c r="R7" s="138"/>
      <c r="S7" s="138"/>
      <c r="T7" s="138"/>
      <c r="U7" s="138"/>
      <c r="V7" s="699"/>
      <c r="W7" s="699"/>
      <c r="X7" s="699"/>
      <c r="Y7" s="699"/>
      <c r="Z7" s="699"/>
      <c r="AA7" s="700"/>
      <c r="AB7" s="700"/>
      <c r="AC7" s="700"/>
      <c r="AD7" s="700"/>
      <c r="AE7" s="700"/>
      <c r="AF7" s="138"/>
      <c r="AG7" s="138"/>
      <c r="AH7" s="138"/>
      <c r="AI7" s="138"/>
    </row>
    <row r="8" spans="1:35" s="135" customFormat="1" ht="11.25" customHeight="1" x14ac:dyDescent="0.2">
      <c r="A8" s="132"/>
      <c r="B8" s="133"/>
      <c r="C8" s="134"/>
      <c r="D8" s="134"/>
      <c r="E8" s="675" t="s">
        <v>42</v>
      </c>
      <c r="F8" s="675"/>
      <c r="G8" s="675"/>
      <c r="H8" s="675"/>
      <c r="I8" s="676" t="s">
        <v>42</v>
      </c>
      <c r="J8" s="676"/>
      <c r="K8" s="676"/>
      <c r="L8" s="676"/>
      <c r="M8" s="676"/>
      <c r="N8" s="134"/>
      <c r="O8" s="134"/>
      <c r="P8" s="134"/>
      <c r="Q8" s="134"/>
      <c r="R8" s="132"/>
      <c r="S8" s="133"/>
      <c r="T8" s="134"/>
      <c r="U8" s="134"/>
      <c r="V8" s="669" t="s">
        <v>42</v>
      </c>
      <c r="W8" s="697"/>
      <c r="X8" s="697"/>
      <c r="Y8" s="697"/>
      <c r="Z8" s="697"/>
      <c r="AA8" s="676" t="s">
        <v>42</v>
      </c>
      <c r="AB8" s="676"/>
      <c r="AC8" s="676"/>
      <c r="AD8" s="676"/>
      <c r="AE8" s="676"/>
      <c r="AF8" s="134"/>
      <c r="AG8" s="134"/>
      <c r="AH8" s="134"/>
      <c r="AI8" s="134"/>
    </row>
    <row r="9" spans="1:35" s="135" customFormat="1" ht="11.25" customHeight="1" x14ac:dyDescent="0.2">
      <c r="A9" s="132"/>
      <c r="B9" s="133"/>
      <c r="C9" s="134"/>
      <c r="D9" s="134"/>
      <c r="E9" s="432"/>
      <c r="F9" s="432"/>
      <c r="G9" s="432"/>
      <c r="H9" s="432"/>
      <c r="I9" s="316"/>
      <c r="J9" s="316"/>
      <c r="K9" s="316"/>
      <c r="L9" s="316"/>
      <c r="M9" s="316"/>
      <c r="N9" s="134"/>
      <c r="O9" s="134"/>
      <c r="P9" s="134"/>
      <c r="Q9" s="134"/>
      <c r="R9" s="132"/>
      <c r="S9" s="133"/>
      <c r="T9" s="134"/>
      <c r="U9" s="134"/>
      <c r="V9" s="315"/>
      <c r="W9" s="379"/>
      <c r="X9" s="379"/>
      <c r="Y9" s="379"/>
      <c r="Z9" s="379"/>
      <c r="AA9" s="316"/>
      <c r="AB9" s="379"/>
      <c r="AC9" s="379"/>
      <c r="AD9" s="379"/>
      <c r="AE9" s="379"/>
      <c r="AF9" s="134"/>
      <c r="AG9" s="134"/>
      <c r="AH9" s="134"/>
      <c r="AI9" s="134"/>
    </row>
    <row r="10" spans="1:35" ht="11.25" customHeight="1" x14ac:dyDescent="0.2">
      <c r="A10" s="677" t="s">
        <v>0</v>
      </c>
      <c r="B10" s="677"/>
      <c r="C10" s="677"/>
      <c r="D10" s="678"/>
      <c r="E10" s="4">
        <v>186721</v>
      </c>
      <c r="F10" s="4">
        <v>1411</v>
      </c>
      <c r="G10" s="194">
        <v>114</v>
      </c>
      <c r="H10" s="194">
        <v>15586</v>
      </c>
      <c r="I10" s="194">
        <v>11938</v>
      </c>
      <c r="J10" s="194">
        <v>678</v>
      </c>
      <c r="K10" s="194">
        <v>27434</v>
      </c>
      <c r="L10" s="194">
        <v>36411</v>
      </c>
      <c r="M10" s="4">
        <v>5120</v>
      </c>
      <c r="N10" s="679" t="s">
        <v>0</v>
      </c>
      <c r="O10" s="680"/>
      <c r="P10" s="680"/>
      <c r="Q10" s="680"/>
      <c r="R10" s="677" t="s">
        <v>0</v>
      </c>
      <c r="S10" s="677"/>
      <c r="T10" s="677"/>
      <c r="U10" s="678"/>
      <c r="V10" s="194">
        <v>9835</v>
      </c>
      <c r="W10" s="194">
        <v>5840</v>
      </c>
      <c r="X10" s="194">
        <v>8554</v>
      </c>
      <c r="Y10" s="194">
        <v>9836</v>
      </c>
      <c r="Z10" s="194">
        <v>13099</v>
      </c>
      <c r="AA10" s="194">
        <v>11678</v>
      </c>
      <c r="AB10" s="194">
        <v>1119</v>
      </c>
      <c r="AC10" s="194">
        <v>1960</v>
      </c>
      <c r="AD10" s="194">
        <v>4016</v>
      </c>
      <c r="AE10" s="4">
        <v>22092</v>
      </c>
      <c r="AF10" s="679" t="s">
        <v>0</v>
      </c>
      <c r="AG10" s="680"/>
      <c r="AH10" s="680"/>
      <c r="AI10" s="680"/>
    </row>
    <row r="11" spans="1:35" ht="11.25" customHeight="1" x14ac:dyDescent="0.2">
      <c r="A11" s="318"/>
      <c r="B11" s="318"/>
      <c r="C11" s="318"/>
      <c r="D11" s="96"/>
      <c r="E11" s="4"/>
      <c r="F11" s="4"/>
      <c r="G11" s="194"/>
      <c r="H11" s="194"/>
      <c r="I11" s="194"/>
      <c r="J11" s="194"/>
      <c r="K11" s="194"/>
      <c r="L11" s="321"/>
      <c r="M11" s="183"/>
      <c r="N11" s="319"/>
      <c r="O11" s="320"/>
      <c r="P11" s="320"/>
      <c r="Q11" s="320"/>
      <c r="R11" s="318"/>
      <c r="S11" s="318"/>
      <c r="T11" s="318"/>
      <c r="U11" s="96"/>
      <c r="V11" s="321"/>
      <c r="W11" s="321"/>
      <c r="X11" s="321"/>
      <c r="Y11" s="321"/>
      <c r="Z11" s="321"/>
      <c r="AA11" s="321"/>
      <c r="AB11" s="321"/>
      <c r="AC11" s="321"/>
      <c r="AD11" s="321"/>
      <c r="AE11" s="352"/>
      <c r="AF11" s="319"/>
      <c r="AG11" s="320"/>
      <c r="AH11" s="320"/>
      <c r="AI11" s="320"/>
    </row>
    <row r="12" spans="1:35" ht="11.25" customHeight="1" x14ac:dyDescent="0.2">
      <c r="A12" s="670" t="s">
        <v>25</v>
      </c>
      <c r="B12" s="670"/>
      <c r="C12" s="670"/>
      <c r="D12" s="671"/>
      <c r="E12" s="65">
        <v>123519</v>
      </c>
      <c r="F12" s="65">
        <v>963</v>
      </c>
      <c r="G12" s="193">
        <v>65</v>
      </c>
      <c r="H12" s="193">
        <v>8810</v>
      </c>
      <c r="I12" s="193">
        <v>11440</v>
      </c>
      <c r="J12" s="193">
        <v>371</v>
      </c>
      <c r="K12" s="193">
        <v>14593</v>
      </c>
      <c r="L12" s="193">
        <v>24358</v>
      </c>
      <c r="M12" s="352">
        <v>2677</v>
      </c>
      <c r="N12" s="674" t="s">
        <v>25</v>
      </c>
      <c r="O12" s="670"/>
      <c r="P12" s="670"/>
      <c r="Q12" s="670"/>
      <c r="R12" s="670" t="s">
        <v>25</v>
      </c>
      <c r="S12" s="670"/>
      <c r="T12" s="670"/>
      <c r="U12" s="671"/>
      <c r="V12" s="193">
        <v>6802</v>
      </c>
      <c r="W12" s="193">
        <v>3912</v>
      </c>
      <c r="X12" s="193">
        <v>4503</v>
      </c>
      <c r="Y12" s="193">
        <v>6918</v>
      </c>
      <c r="Z12" s="193">
        <v>9036</v>
      </c>
      <c r="AA12" s="193">
        <v>7488</v>
      </c>
      <c r="AB12" s="193">
        <v>896</v>
      </c>
      <c r="AC12" s="193">
        <v>1463</v>
      </c>
      <c r="AD12" s="193">
        <v>3141</v>
      </c>
      <c r="AE12" s="352">
        <v>16083</v>
      </c>
      <c r="AF12" s="674" t="s">
        <v>25</v>
      </c>
      <c r="AG12" s="670"/>
      <c r="AH12" s="670"/>
      <c r="AI12" s="670"/>
    </row>
    <row r="13" spans="1:35" ht="11.25" customHeight="1" x14ac:dyDescent="0.2">
      <c r="A13" s="670" t="s">
        <v>24</v>
      </c>
      <c r="B13" s="670"/>
      <c r="C13" s="670"/>
      <c r="D13" s="671"/>
      <c r="E13" s="65"/>
      <c r="F13" s="65"/>
      <c r="G13" s="176"/>
      <c r="H13" s="176"/>
      <c r="I13" s="176"/>
      <c r="J13" s="176"/>
      <c r="K13" s="176"/>
      <c r="L13" s="176"/>
      <c r="M13" s="352"/>
      <c r="N13" s="672" t="s">
        <v>24</v>
      </c>
      <c r="O13" s="673"/>
      <c r="P13" s="673"/>
      <c r="Q13" s="673"/>
      <c r="R13" s="670" t="s">
        <v>24</v>
      </c>
      <c r="S13" s="670"/>
      <c r="T13" s="670"/>
      <c r="U13" s="671"/>
      <c r="V13" s="176"/>
      <c r="W13" s="176"/>
      <c r="X13" s="176"/>
      <c r="Y13" s="176"/>
      <c r="Z13" s="176"/>
      <c r="AA13" s="176"/>
      <c r="AB13" s="176"/>
      <c r="AC13" s="176"/>
      <c r="AD13" s="176"/>
      <c r="AE13" s="176"/>
      <c r="AF13" s="672" t="s">
        <v>24</v>
      </c>
      <c r="AG13" s="673"/>
      <c r="AH13" s="673"/>
      <c r="AI13" s="673"/>
    </row>
    <row r="14" spans="1:35" ht="11.25" customHeight="1" x14ac:dyDescent="0.2">
      <c r="A14" s="670" t="s">
        <v>21</v>
      </c>
      <c r="B14" s="670"/>
      <c r="C14" s="670"/>
      <c r="D14" s="671"/>
      <c r="E14" s="65">
        <v>48510</v>
      </c>
      <c r="F14" s="352">
        <v>533</v>
      </c>
      <c r="G14" s="352">
        <v>34</v>
      </c>
      <c r="H14" s="352">
        <v>3841</v>
      </c>
      <c r="I14" s="352">
        <v>3832</v>
      </c>
      <c r="J14" s="352">
        <v>176</v>
      </c>
      <c r="K14" s="352">
        <v>4224</v>
      </c>
      <c r="L14" s="352">
        <v>9837</v>
      </c>
      <c r="M14" s="352">
        <v>836</v>
      </c>
      <c r="N14" s="672" t="s">
        <v>21</v>
      </c>
      <c r="O14" s="673"/>
      <c r="P14" s="673"/>
      <c r="Q14" s="673"/>
      <c r="R14" s="670" t="s">
        <v>21</v>
      </c>
      <c r="S14" s="670"/>
      <c r="T14" s="670"/>
      <c r="U14" s="671"/>
      <c r="V14" s="352">
        <v>2639</v>
      </c>
      <c r="W14" s="352">
        <v>1822</v>
      </c>
      <c r="X14" s="352">
        <v>1901</v>
      </c>
      <c r="Y14" s="352">
        <v>3261</v>
      </c>
      <c r="Z14" s="352">
        <v>4535</v>
      </c>
      <c r="AA14" s="352">
        <v>2935</v>
      </c>
      <c r="AB14" s="352">
        <v>406</v>
      </c>
      <c r="AC14" s="352">
        <v>657</v>
      </c>
      <c r="AD14" s="352">
        <v>1372</v>
      </c>
      <c r="AE14" s="352">
        <v>5669</v>
      </c>
      <c r="AF14" s="672" t="s">
        <v>21</v>
      </c>
      <c r="AG14" s="673"/>
      <c r="AH14" s="673"/>
      <c r="AI14" s="673"/>
    </row>
    <row r="15" spans="1:35" ht="11.25" customHeight="1" x14ac:dyDescent="0.2">
      <c r="A15" s="670" t="s">
        <v>22</v>
      </c>
      <c r="B15" s="670"/>
      <c r="C15" s="670"/>
      <c r="D15" s="671"/>
      <c r="E15" s="65">
        <v>34564</v>
      </c>
      <c r="F15" s="352">
        <v>272</v>
      </c>
      <c r="G15" s="352">
        <v>27</v>
      </c>
      <c r="H15" s="352">
        <v>2710</v>
      </c>
      <c r="I15" s="352">
        <v>4539</v>
      </c>
      <c r="J15" s="352">
        <v>140</v>
      </c>
      <c r="K15" s="352">
        <v>3291</v>
      </c>
      <c r="L15" s="352">
        <v>6780</v>
      </c>
      <c r="M15" s="352">
        <v>668</v>
      </c>
      <c r="N15" s="672" t="s">
        <v>22</v>
      </c>
      <c r="O15" s="673"/>
      <c r="P15" s="673"/>
      <c r="Q15" s="673"/>
      <c r="R15" s="670" t="s">
        <v>22</v>
      </c>
      <c r="S15" s="670"/>
      <c r="T15" s="670"/>
      <c r="U15" s="671"/>
      <c r="V15" s="352">
        <v>1490</v>
      </c>
      <c r="W15" s="352">
        <v>1229</v>
      </c>
      <c r="X15" s="352">
        <v>1071</v>
      </c>
      <c r="Y15" s="352">
        <v>2416</v>
      </c>
      <c r="Z15" s="352">
        <v>2667</v>
      </c>
      <c r="AA15" s="352">
        <v>1836</v>
      </c>
      <c r="AB15" s="352">
        <v>274</v>
      </c>
      <c r="AC15" s="352">
        <v>475</v>
      </c>
      <c r="AD15" s="352">
        <v>965</v>
      </c>
      <c r="AE15" s="352">
        <v>3714</v>
      </c>
      <c r="AF15" s="672" t="s">
        <v>22</v>
      </c>
      <c r="AG15" s="673"/>
      <c r="AH15" s="673"/>
      <c r="AI15" s="673"/>
    </row>
    <row r="16" spans="1:35" ht="11.25" customHeight="1" x14ac:dyDescent="0.2">
      <c r="A16" s="670" t="s">
        <v>23</v>
      </c>
      <c r="B16" s="670"/>
      <c r="C16" s="670"/>
      <c r="D16" s="671"/>
      <c r="E16" s="65">
        <v>40445</v>
      </c>
      <c r="F16" s="352">
        <v>158</v>
      </c>
      <c r="G16" s="352">
        <v>4</v>
      </c>
      <c r="H16" s="352">
        <v>2259</v>
      </c>
      <c r="I16" s="352">
        <v>3069</v>
      </c>
      <c r="J16" s="352">
        <v>55</v>
      </c>
      <c r="K16" s="352">
        <v>7078</v>
      </c>
      <c r="L16" s="352">
        <v>7741</v>
      </c>
      <c r="M16" s="352">
        <v>1173</v>
      </c>
      <c r="N16" s="672" t="s">
        <v>23</v>
      </c>
      <c r="O16" s="673"/>
      <c r="P16" s="673"/>
      <c r="Q16" s="673"/>
      <c r="R16" s="670" t="s">
        <v>23</v>
      </c>
      <c r="S16" s="670"/>
      <c r="T16" s="670"/>
      <c r="U16" s="671"/>
      <c r="V16" s="352">
        <v>2673</v>
      </c>
      <c r="W16" s="352">
        <v>861</v>
      </c>
      <c r="X16" s="352">
        <v>1531</v>
      </c>
      <c r="Y16" s="352">
        <v>1241</v>
      </c>
      <c r="Z16" s="352">
        <v>1834</v>
      </c>
      <c r="AA16" s="352">
        <v>2717</v>
      </c>
      <c r="AB16" s="352">
        <v>216</v>
      </c>
      <c r="AC16" s="352">
        <v>331</v>
      </c>
      <c r="AD16" s="352">
        <v>804</v>
      </c>
      <c r="AE16" s="352">
        <v>6700</v>
      </c>
      <c r="AF16" s="672" t="s">
        <v>23</v>
      </c>
      <c r="AG16" s="673"/>
      <c r="AH16" s="673"/>
      <c r="AI16" s="673"/>
    </row>
    <row r="17" spans="1:35" ht="11.25" customHeight="1" x14ac:dyDescent="0.2">
      <c r="A17" s="670" t="s">
        <v>20</v>
      </c>
      <c r="B17" s="670"/>
      <c r="C17" s="670"/>
      <c r="D17" s="671"/>
      <c r="E17" s="65">
        <v>63202</v>
      </c>
      <c r="F17" s="352">
        <v>448</v>
      </c>
      <c r="G17" s="352">
        <v>49</v>
      </c>
      <c r="H17" s="352">
        <v>6776</v>
      </c>
      <c r="I17" s="352">
        <v>498</v>
      </c>
      <c r="J17" s="352">
        <v>307</v>
      </c>
      <c r="K17" s="352">
        <v>12841</v>
      </c>
      <c r="L17" s="352">
        <v>12053</v>
      </c>
      <c r="M17" s="352">
        <v>2443</v>
      </c>
      <c r="N17" s="672" t="s">
        <v>20</v>
      </c>
      <c r="O17" s="673"/>
      <c r="P17" s="673"/>
      <c r="Q17" s="673"/>
      <c r="R17" s="670" t="s">
        <v>20</v>
      </c>
      <c r="S17" s="670"/>
      <c r="T17" s="670"/>
      <c r="U17" s="671"/>
      <c r="V17" s="352">
        <v>3033</v>
      </c>
      <c r="W17" s="352">
        <v>1928</v>
      </c>
      <c r="X17" s="352">
        <v>4051</v>
      </c>
      <c r="Y17" s="352">
        <v>2918</v>
      </c>
      <c r="Z17" s="352">
        <v>4063</v>
      </c>
      <c r="AA17" s="352">
        <v>4190</v>
      </c>
      <c r="AB17" s="352">
        <v>223</v>
      </c>
      <c r="AC17" s="352">
        <v>497</v>
      </c>
      <c r="AD17" s="352">
        <v>875</v>
      </c>
      <c r="AE17" s="352">
        <v>6009</v>
      </c>
      <c r="AF17" s="672" t="s">
        <v>20</v>
      </c>
      <c r="AG17" s="673"/>
      <c r="AH17" s="673"/>
      <c r="AI17" s="673"/>
    </row>
    <row r="18" spans="1:35" ht="11.25" customHeight="1" x14ac:dyDescent="0.2">
      <c r="A18" s="670" t="s">
        <v>41</v>
      </c>
      <c r="B18" s="670"/>
      <c r="C18" s="670"/>
      <c r="D18" s="671"/>
      <c r="E18" s="2"/>
      <c r="F18" s="2"/>
      <c r="G18" s="2"/>
      <c r="H18" s="2"/>
      <c r="I18" s="2"/>
      <c r="J18" s="2"/>
      <c r="K18" s="2"/>
      <c r="L18" s="2"/>
      <c r="M18" s="352"/>
      <c r="N18" s="672" t="s">
        <v>24</v>
      </c>
      <c r="O18" s="673"/>
      <c r="P18" s="673"/>
      <c r="Q18" s="673"/>
      <c r="R18" s="670" t="s">
        <v>41</v>
      </c>
      <c r="S18" s="670"/>
      <c r="T18" s="670"/>
      <c r="U18" s="671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672" t="s">
        <v>24</v>
      </c>
      <c r="AG18" s="673"/>
      <c r="AH18" s="673"/>
      <c r="AI18" s="673"/>
    </row>
    <row r="19" spans="1:35" ht="22.5" customHeight="1" x14ac:dyDescent="0.2">
      <c r="A19" s="681" t="s">
        <v>1958</v>
      </c>
      <c r="B19" s="681"/>
      <c r="C19" s="681"/>
      <c r="D19" s="682"/>
      <c r="E19" s="2"/>
      <c r="F19" s="2"/>
      <c r="G19" s="2"/>
      <c r="H19" s="2"/>
      <c r="I19" s="2"/>
      <c r="J19" s="2"/>
      <c r="K19" s="2"/>
      <c r="L19" s="2"/>
      <c r="M19" s="352"/>
      <c r="N19" s="683" t="s">
        <v>1958</v>
      </c>
      <c r="O19" s="681"/>
      <c r="P19" s="681"/>
      <c r="Q19" s="681"/>
      <c r="R19" s="681" t="s">
        <v>1958</v>
      </c>
      <c r="S19" s="681"/>
      <c r="T19" s="681"/>
      <c r="U19" s="68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683" t="s">
        <v>1958</v>
      </c>
      <c r="AG19" s="681"/>
      <c r="AH19" s="681"/>
      <c r="AI19" s="681"/>
    </row>
    <row r="20" spans="1:35" s="229" customFormat="1" ht="11.25" customHeight="1" x14ac:dyDescent="0.2">
      <c r="A20" s="270"/>
      <c r="B20" s="88" t="s">
        <v>37</v>
      </c>
      <c r="C20" s="91">
        <v>5000</v>
      </c>
      <c r="D20" s="140"/>
      <c r="E20" s="352">
        <v>2591</v>
      </c>
      <c r="F20" s="352">
        <v>27</v>
      </c>
      <c r="G20" s="468" t="s">
        <v>2049</v>
      </c>
      <c r="H20" s="352">
        <v>205</v>
      </c>
      <c r="I20" s="352">
        <v>32</v>
      </c>
      <c r="J20" s="352">
        <v>17</v>
      </c>
      <c r="K20" s="470" t="s">
        <v>2049</v>
      </c>
      <c r="L20" s="352">
        <v>420</v>
      </c>
      <c r="M20" s="352">
        <v>63</v>
      </c>
      <c r="N20" s="272"/>
      <c r="O20" s="88" t="s">
        <v>37</v>
      </c>
      <c r="P20" s="91">
        <v>5000</v>
      </c>
      <c r="R20" s="313"/>
      <c r="S20" s="88" t="s">
        <v>37</v>
      </c>
      <c r="T20" s="91">
        <v>5000</v>
      </c>
      <c r="U20" s="140"/>
      <c r="V20" s="352">
        <v>69</v>
      </c>
      <c r="W20" s="352">
        <v>177</v>
      </c>
      <c r="X20" s="352">
        <v>109</v>
      </c>
      <c r="Y20" s="352">
        <v>204</v>
      </c>
      <c r="Z20" s="352">
        <v>405</v>
      </c>
      <c r="AA20" s="352">
        <v>223</v>
      </c>
      <c r="AB20" s="352">
        <v>25</v>
      </c>
      <c r="AC20" s="352">
        <v>30</v>
      </c>
      <c r="AD20" s="352">
        <v>39</v>
      </c>
      <c r="AE20" s="463" t="s">
        <v>2049</v>
      </c>
      <c r="AF20" s="317"/>
      <c r="AG20" s="88" t="s">
        <v>37</v>
      </c>
      <c r="AH20" s="91">
        <v>5000</v>
      </c>
    </row>
    <row r="21" spans="1:35" s="229" customFormat="1" ht="11.25" customHeight="1" x14ac:dyDescent="0.2">
      <c r="A21" s="89">
        <v>5000</v>
      </c>
      <c r="B21" s="86" t="s">
        <v>17</v>
      </c>
      <c r="C21" s="91">
        <v>10000</v>
      </c>
      <c r="D21" s="140"/>
      <c r="E21" s="352">
        <v>1597</v>
      </c>
      <c r="F21" s="352">
        <v>17</v>
      </c>
      <c r="G21" s="468" t="s">
        <v>2049</v>
      </c>
      <c r="H21" s="352">
        <v>152</v>
      </c>
      <c r="I21" s="352">
        <v>11</v>
      </c>
      <c r="J21" s="352">
        <v>9</v>
      </c>
      <c r="K21" s="352">
        <v>279</v>
      </c>
      <c r="L21" s="352">
        <v>225</v>
      </c>
      <c r="M21" s="352">
        <v>36</v>
      </c>
      <c r="N21" s="90">
        <v>5000</v>
      </c>
      <c r="O21" s="86" t="s">
        <v>17</v>
      </c>
      <c r="P21" s="91">
        <v>10000</v>
      </c>
      <c r="R21" s="89">
        <v>5000</v>
      </c>
      <c r="S21" s="86" t="s">
        <v>17</v>
      </c>
      <c r="T21" s="91">
        <v>10000</v>
      </c>
      <c r="U21" s="140"/>
      <c r="V21" s="352">
        <v>40</v>
      </c>
      <c r="W21" s="352">
        <v>86</v>
      </c>
      <c r="X21" s="352">
        <v>47</v>
      </c>
      <c r="Y21" s="352">
        <v>119</v>
      </c>
      <c r="Z21" s="352">
        <v>182</v>
      </c>
      <c r="AA21" s="352">
        <v>112</v>
      </c>
      <c r="AB21" s="352">
        <v>14</v>
      </c>
      <c r="AC21" s="352">
        <v>52</v>
      </c>
      <c r="AD21" s="463" t="s">
        <v>2049</v>
      </c>
      <c r="AE21" s="352">
        <v>149</v>
      </c>
      <c r="AF21" s="90">
        <v>5000</v>
      </c>
      <c r="AG21" s="86" t="s">
        <v>17</v>
      </c>
      <c r="AH21" s="91">
        <v>10000</v>
      </c>
    </row>
    <row r="22" spans="1:35" s="229" customFormat="1" ht="11.25" customHeight="1" x14ac:dyDescent="0.2">
      <c r="A22" s="89">
        <v>10000</v>
      </c>
      <c r="B22" s="86" t="s">
        <v>17</v>
      </c>
      <c r="C22" s="91">
        <v>15000</v>
      </c>
      <c r="D22" s="140"/>
      <c r="E22" s="352">
        <v>1148</v>
      </c>
      <c r="F22" s="352">
        <v>4</v>
      </c>
      <c r="G22" s="468" t="s">
        <v>2049</v>
      </c>
      <c r="H22" s="352">
        <v>119</v>
      </c>
      <c r="I22" s="352">
        <v>8</v>
      </c>
      <c r="J22" s="352">
        <v>4</v>
      </c>
      <c r="K22" s="352">
        <v>198</v>
      </c>
      <c r="L22" s="352">
        <v>196</v>
      </c>
      <c r="M22" s="352">
        <v>27</v>
      </c>
      <c r="N22" s="90">
        <v>10000</v>
      </c>
      <c r="O22" s="86" t="s">
        <v>17</v>
      </c>
      <c r="P22" s="91">
        <v>15000</v>
      </c>
      <c r="R22" s="89">
        <v>10000</v>
      </c>
      <c r="S22" s="86" t="s">
        <v>17</v>
      </c>
      <c r="T22" s="91">
        <v>15000</v>
      </c>
      <c r="U22" s="140"/>
      <c r="V22" s="352">
        <v>32</v>
      </c>
      <c r="W22" s="352">
        <v>63</v>
      </c>
      <c r="X22" s="352">
        <v>26</v>
      </c>
      <c r="Y22" s="352">
        <v>83</v>
      </c>
      <c r="Z22" s="352">
        <v>140</v>
      </c>
      <c r="AA22" s="352">
        <v>74</v>
      </c>
      <c r="AB22" s="463" t="s">
        <v>2049</v>
      </c>
      <c r="AC22" s="352">
        <v>22</v>
      </c>
      <c r="AD22" s="352">
        <v>36</v>
      </c>
      <c r="AE22" s="352">
        <v>97</v>
      </c>
      <c r="AF22" s="90">
        <v>10000</v>
      </c>
      <c r="AG22" s="86" t="s">
        <v>17</v>
      </c>
      <c r="AH22" s="91">
        <v>15000</v>
      </c>
    </row>
    <row r="23" spans="1:35" s="229" customFormat="1" ht="11.25" customHeight="1" x14ac:dyDescent="0.2">
      <c r="A23" s="91">
        <v>15000</v>
      </c>
      <c r="B23" s="86" t="s">
        <v>17</v>
      </c>
      <c r="C23" s="91">
        <v>24500</v>
      </c>
      <c r="D23" s="140"/>
      <c r="E23" s="352">
        <v>1610</v>
      </c>
      <c r="F23" s="352">
        <v>23</v>
      </c>
      <c r="G23" s="468" t="s">
        <v>2049</v>
      </c>
      <c r="H23" s="352">
        <v>171</v>
      </c>
      <c r="I23" s="352">
        <v>12</v>
      </c>
      <c r="J23" s="352">
        <v>17</v>
      </c>
      <c r="K23" s="352">
        <v>333</v>
      </c>
      <c r="L23" s="352">
        <v>253</v>
      </c>
      <c r="M23" s="352">
        <v>38</v>
      </c>
      <c r="N23" s="90">
        <v>15000</v>
      </c>
      <c r="O23" s="86" t="s">
        <v>17</v>
      </c>
      <c r="P23" s="91">
        <v>24500</v>
      </c>
      <c r="R23" s="91">
        <v>15000</v>
      </c>
      <c r="S23" s="86" t="s">
        <v>17</v>
      </c>
      <c r="T23" s="91">
        <v>24500</v>
      </c>
      <c r="U23" s="140"/>
      <c r="V23" s="352">
        <v>48</v>
      </c>
      <c r="W23" s="352">
        <v>87</v>
      </c>
      <c r="X23" s="352">
        <v>33</v>
      </c>
      <c r="Y23" s="352">
        <v>108</v>
      </c>
      <c r="Z23" s="352">
        <v>192</v>
      </c>
      <c r="AA23" s="352">
        <v>111</v>
      </c>
      <c r="AB23" s="463" t="s">
        <v>2049</v>
      </c>
      <c r="AC23" s="352">
        <v>35</v>
      </c>
      <c r="AD23" s="352">
        <v>43</v>
      </c>
      <c r="AE23" s="352">
        <v>88</v>
      </c>
      <c r="AF23" s="90">
        <v>15000</v>
      </c>
      <c r="AG23" s="86" t="s">
        <v>17</v>
      </c>
      <c r="AH23" s="91">
        <v>24500</v>
      </c>
    </row>
    <row r="24" spans="1:35" s="229" customFormat="1" ht="11.25" customHeight="1" x14ac:dyDescent="0.2">
      <c r="A24" s="89">
        <v>24500</v>
      </c>
      <c r="B24" s="86" t="s">
        <v>17</v>
      </c>
      <c r="C24" s="91">
        <v>50000</v>
      </c>
      <c r="D24" s="140"/>
      <c r="E24" s="352">
        <v>30130</v>
      </c>
      <c r="F24" s="352">
        <v>112</v>
      </c>
      <c r="G24" s="421">
        <v>9</v>
      </c>
      <c r="H24" s="352">
        <v>2317</v>
      </c>
      <c r="I24" s="352">
        <v>133</v>
      </c>
      <c r="J24" s="352">
        <v>84</v>
      </c>
      <c r="K24" s="352">
        <v>7103</v>
      </c>
      <c r="L24" s="352">
        <v>5284</v>
      </c>
      <c r="M24" s="352">
        <v>1230</v>
      </c>
      <c r="N24" s="90">
        <v>24500</v>
      </c>
      <c r="O24" s="86" t="s">
        <v>17</v>
      </c>
      <c r="P24" s="91">
        <v>50000</v>
      </c>
      <c r="R24" s="89">
        <v>24500</v>
      </c>
      <c r="S24" s="86" t="s">
        <v>17</v>
      </c>
      <c r="T24" s="91">
        <v>50000</v>
      </c>
      <c r="U24" s="140"/>
      <c r="V24" s="352">
        <v>1846</v>
      </c>
      <c r="W24" s="352">
        <v>716</v>
      </c>
      <c r="X24" s="352">
        <v>2116</v>
      </c>
      <c r="Y24" s="352">
        <v>1046</v>
      </c>
      <c r="Z24" s="352">
        <v>1499</v>
      </c>
      <c r="AA24" s="352">
        <v>2045</v>
      </c>
      <c r="AB24" s="352">
        <v>86</v>
      </c>
      <c r="AC24" s="352">
        <v>147</v>
      </c>
      <c r="AD24" s="352">
        <v>402</v>
      </c>
      <c r="AE24" s="352">
        <v>3955</v>
      </c>
      <c r="AF24" s="90">
        <v>24500</v>
      </c>
      <c r="AG24" s="86" t="s">
        <v>17</v>
      </c>
      <c r="AH24" s="91">
        <v>50000</v>
      </c>
    </row>
    <row r="25" spans="1:35" s="229" customFormat="1" ht="11.25" customHeight="1" x14ac:dyDescent="0.2">
      <c r="A25" s="89">
        <v>50000</v>
      </c>
      <c r="B25" s="86" t="s">
        <v>17</v>
      </c>
      <c r="C25" s="91">
        <v>100000</v>
      </c>
      <c r="D25" s="140"/>
      <c r="E25" s="352">
        <v>14154</v>
      </c>
      <c r="F25" s="352">
        <v>75</v>
      </c>
      <c r="G25" s="421">
        <v>8</v>
      </c>
      <c r="H25" s="352">
        <v>1569</v>
      </c>
      <c r="I25" s="352">
        <v>78</v>
      </c>
      <c r="J25" s="352">
        <v>48</v>
      </c>
      <c r="K25" s="352">
        <v>2760</v>
      </c>
      <c r="L25" s="352">
        <v>2861</v>
      </c>
      <c r="M25" s="352">
        <v>563</v>
      </c>
      <c r="N25" s="90">
        <v>50000</v>
      </c>
      <c r="O25" s="86" t="s">
        <v>17</v>
      </c>
      <c r="P25" s="91">
        <v>100000</v>
      </c>
      <c r="R25" s="89">
        <v>50000</v>
      </c>
      <c r="S25" s="86" t="s">
        <v>17</v>
      </c>
      <c r="T25" s="91">
        <v>100000</v>
      </c>
      <c r="U25" s="140"/>
      <c r="V25" s="352">
        <v>662</v>
      </c>
      <c r="W25" s="352">
        <v>398</v>
      </c>
      <c r="X25" s="352">
        <v>1202</v>
      </c>
      <c r="Y25" s="352">
        <v>704</v>
      </c>
      <c r="Z25" s="352">
        <v>803</v>
      </c>
      <c r="AA25" s="352">
        <v>993</v>
      </c>
      <c r="AB25" s="352">
        <v>30</v>
      </c>
      <c r="AC25" s="352">
        <v>77</v>
      </c>
      <c r="AD25" s="352">
        <v>159</v>
      </c>
      <c r="AE25" s="352">
        <v>1164</v>
      </c>
      <c r="AF25" s="90">
        <v>50000</v>
      </c>
      <c r="AG25" s="86" t="s">
        <v>17</v>
      </c>
      <c r="AH25" s="91">
        <v>100000</v>
      </c>
    </row>
    <row r="26" spans="1:35" s="229" customFormat="1" ht="11.25" customHeight="1" x14ac:dyDescent="0.2">
      <c r="A26" s="89">
        <v>100000</v>
      </c>
      <c r="B26" s="86" t="s">
        <v>17</v>
      </c>
      <c r="C26" s="91">
        <v>500000</v>
      </c>
      <c r="D26" s="140"/>
      <c r="E26" s="352">
        <v>10089</v>
      </c>
      <c r="F26" s="352">
        <v>148</v>
      </c>
      <c r="G26" s="421">
        <v>19</v>
      </c>
      <c r="H26" s="352">
        <v>1657</v>
      </c>
      <c r="I26" s="352">
        <v>152</v>
      </c>
      <c r="J26" s="352">
        <v>83</v>
      </c>
      <c r="K26" s="352">
        <v>1618</v>
      </c>
      <c r="L26" s="352">
        <v>2462</v>
      </c>
      <c r="M26" s="352">
        <v>437</v>
      </c>
      <c r="N26" s="90">
        <v>100000</v>
      </c>
      <c r="O26" s="86" t="s">
        <v>17</v>
      </c>
      <c r="P26" s="91">
        <v>500000</v>
      </c>
      <c r="R26" s="89">
        <v>100000</v>
      </c>
      <c r="S26" s="86" t="s">
        <v>17</v>
      </c>
      <c r="T26" s="91">
        <v>500000</v>
      </c>
      <c r="U26" s="140"/>
      <c r="V26" s="352">
        <v>302</v>
      </c>
      <c r="W26" s="352">
        <v>308</v>
      </c>
      <c r="X26" s="352">
        <v>466</v>
      </c>
      <c r="Y26" s="352">
        <v>558</v>
      </c>
      <c r="Z26" s="352">
        <v>702</v>
      </c>
      <c r="AA26" s="352">
        <v>555</v>
      </c>
      <c r="AB26" s="352">
        <v>29</v>
      </c>
      <c r="AC26" s="352">
        <v>106</v>
      </c>
      <c r="AD26" s="352">
        <v>114</v>
      </c>
      <c r="AE26" s="352">
        <v>373</v>
      </c>
      <c r="AF26" s="90">
        <v>100000</v>
      </c>
      <c r="AG26" s="86" t="s">
        <v>17</v>
      </c>
      <c r="AH26" s="91">
        <v>500000</v>
      </c>
    </row>
    <row r="27" spans="1:35" s="229" customFormat="1" ht="11.25" customHeight="1" x14ac:dyDescent="0.2">
      <c r="A27" s="92">
        <v>500000</v>
      </c>
      <c r="B27" s="86" t="s">
        <v>17</v>
      </c>
      <c r="C27" s="88" t="s">
        <v>91</v>
      </c>
      <c r="D27" s="141"/>
      <c r="E27" s="352">
        <v>1043</v>
      </c>
      <c r="F27" s="352">
        <v>27</v>
      </c>
      <c r="G27" s="468" t="s">
        <v>2049</v>
      </c>
      <c r="H27" s="352">
        <v>264</v>
      </c>
      <c r="I27" s="352">
        <v>20</v>
      </c>
      <c r="J27" s="352">
        <v>24</v>
      </c>
      <c r="K27" s="352">
        <v>118</v>
      </c>
      <c r="L27" s="352">
        <v>236</v>
      </c>
      <c r="M27" s="352">
        <v>33</v>
      </c>
      <c r="N27" s="93">
        <v>500000</v>
      </c>
      <c r="O27" s="86" t="s">
        <v>17</v>
      </c>
      <c r="P27" s="88" t="s">
        <v>91</v>
      </c>
      <c r="R27" s="92">
        <v>500000</v>
      </c>
      <c r="S27" s="86" t="s">
        <v>17</v>
      </c>
      <c r="T27" s="88" t="s">
        <v>91</v>
      </c>
      <c r="U27" s="141"/>
      <c r="V27" s="352">
        <v>26</v>
      </c>
      <c r="W27" s="352">
        <v>50</v>
      </c>
      <c r="X27" s="352">
        <v>8</v>
      </c>
      <c r="Y27" s="352">
        <v>57</v>
      </c>
      <c r="Z27" s="352">
        <v>78</v>
      </c>
      <c r="AA27" s="352">
        <v>50</v>
      </c>
      <c r="AB27" s="463" t="s">
        <v>2049</v>
      </c>
      <c r="AC27" s="352">
        <v>16</v>
      </c>
      <c r="AD27" s="352">
        <v>15</v>
      </c>
      <c r="AE27" s="352">
        <v>14</v>
      </c>
      <c r="AF27" s="93">
        <v>500000</v>
      </c>
      <c r="AG27" s="86" t="s">
        <v>17</v>
      </c>
      <c r="AH27" s="88" t="s">
        <v>91</v>
      </c>
    </row>
    <row r="28" spans="1:35" s="229" customFormat="1" ht="11.25" customHeight="1" x14ac:dyDescent="0.2">
      <c r="A28" s="92" t="s">
        <v>91</v>
      </c>
      <c r="B28" s="86" t="s">
        <v>17</v>
      </c>
      <c r="C28" s="88" t="s">
        <v>18</v>
      </c>
      <c r="D28" s="141"/>
      <c r="E28" s="352">
        <v>719</v>
      </c>
      <c r="F28" s="352">
        <v>15</v>
      </c>
      <c r="G28" s="352">
        <v>3</v>
      </c>
      <c r="H28" s="352">
        <v>276</v>
      </c>
      <c r="I28" s="352">
        <v>39</v>
      </c>
      <c r="J28" s="352">
        <v>17</v>
      </c>
      <c r="K28" s="352">
        <v>48</v>
      </c>
      <c r="L28" s="352">
        <v>110</v>
      </c>
      <c r="M28" s="352">
        <v>13</v>
      </c>
      <c r="N28" s="93" t="s">
        <v>91</v>
      </c>
      <c r="O28" s="86" t="s">
        <v>17</v>
      </c>
      <c r="P28" s="88" t="s">
        <v>18</v>
      </c>
      <c r="R28" s="92" t="s">
        <v>91</v>
      </c>
      <c r="S28" s="86" t="s">
        <v>17</v>
      </c>
      <c r="T28" s="88" t="s">
        <v>18</v>
      </c>
      <c r="U28" s="141"/>
      <c r="V28" s="352">
        <v>8</v>
      </c>
      <c r="W28" s="352">
        <v>35</v>
      </c>
      <c r="X28" s="352">
        <v>21</v>
      </c>
      <c r="Y28" s="352">
        <v>36</v>
      </c>
      <c r="Z28" s="352">
        <v>56</v>
      </c>
      <c r="AA28" s="352">
        <v>24</v>
      </c>
      <c r="AB28" s="463" t="s">
        <v>2049</v>
      </c>
      <c r="AC28" s="352">
        <v>9</v>
      </c>
      <c r="AD28" s="463" t="s">
        <v>2049</v>
      </c>
      <c r="AE28" s="352">
        <v>5</v>
      </c>
      <c r="AF28" s="93" t="s">
        <v>91</v>
      </c>
      <c r="AG28" s="86" t="s">
        <v>17</v>
      </c>
      <c r="AH28" s="88" t="s">
        <v>18</v>
      </c>
    </row>
    <row r="29" spans="1:35" s="229" customFormat="1" ht="11.25" customHeight="1" x14ac:dyDescent="0.2">
      <c r="A29" s="92" t="s">
        <v>18</v>
      </c>
      <c r="B29" s="94" t="s">
        <v>19</v>
      </c>
      <c r="C29" s="94"/>
      <c r="D29" s="142"/>
      <c r="E29" s="352">
        <v>121</v>
      </c>
      <c r="F29" s="64" t="s">
        <v>17</v>
      </c>
      <c r="G29" s="64" t="s">
        <v>17</v>
      </c>
      <c r="H29" s="64">
        <v>46</v>
      </c>
      <c r="I29" s="64">
        <v>13</v>
      </c>
      <c r="J29" s="64">
        <v>4</v>
      </c>
      <c r="K29" s="463" t="s">
        <v>2049</v>
      </c>
      <c r="L29" s="64">
        <v>6</v>
      </c>
      <c r="M29" s="352">
        <v>3</v>
      </c>
      <c r="N29" s="93" t="s">
        <v>18</v>
      </c>
      <c r="O29" s="94" t="s">
        <v>19</v>
      </c>
      <c r="Q29" s="94"/>
      <c r="R29" s="92" t="s">
        <v>18</v>
      </c>
      <c r="S29" s="94" t="s">
        <v>19</v>
      </c>
      <c r="T29" s="94"/>
      <c r="U29" s="142"/>
      <c r="V29" s="64" t="s">
        <v>17</v>
      </c>
      <c r="W29" s="64">
        <v>8</v>
      </c>
      <c r="X29" s="64">
        <v>23</v>
      </c>
      <c r="Y29" s="64">
        <v>3</v>
      </c>
      <c r="Z29" s="64">
        <v>6</v>
      </c>
      <c r="AA29" s="64">
        <v>3</v>
      </c>
      <c r="AB29" s="64" t="s">
        <v>17</v>
      </c>
      <c r="AC29" s="64">
        <v>3</v>
      </c>
      <c r="AD29" s="64" t="s">
        <v>17</v>
      </c>
      <c r="AE29" s="463" t="s">
        <v>2049</v>
      </c>
      <c r="AF29" s="93" t="s">
        <v>18</v>
      </c>
      <c r="AG29" s="94" t="s">
        <v>19</v>
      </c>
      <c r="AI29" s="94"/>
    </row>
    <row r="30" spans="1:35" s="229" customFormat="1" ht="11.25" customHeight="1" x14ac:dyDescent="0.2">
      <c r="A30" s="92"/>
      <c r="B30" s="94"/>
      <c r="C30" s="94"/>
      <c r="D30" s="94"/>
      <c r="E30" s="352"/>
      <c r="F30" s="352"/>
      <c r="G30" s="352"/>
      <c r="H30" s="352"/>
      <c r="I30" s="156"/>
      <c r="J30" s="193"/>
      <c r="K30" s="193"/>
      <c r="L30" s="156"/>
      <c r="M30" s="77"/>
      <c r="N30" s="92"/>
      <c r="O30" s="94"/>
      <c r="Q30" s="94"/>
      <c r="R30" s="92"/>
      <c r="S30" s="94"/>
      <c r="T30" s="94"/>
      <c r="U30" s="94"/>
      <c r="V30" s="219"/>
      <c r="W30" s="219"/>
      <c r="X30" s="194"/>
      <c r="Y30" s="194"/>
      <c r="Z30" s="194"/>
      <c r="AA30" s="194"/>
      <c r="AB30" s="194"/>
      <c r="AC30" s="194"/>
      <c r="AD30" s="194"/>
      <c r="AE30" s="183"/>
      <c r="AF30" s="92"/>
      <c r="AG30" s="94"/>
      <c r="AI30" s="94"/>
    </row>
    <row r="31" spans="1:35" s="135" customFormat="1" ht="11.25" customHeight="1" x14ac:dyDescent="0.2">
      <c r="A31" s="136"/>
      <c r="B31" s="137"/>
      <c r="C31" s="116"/>
      <c r="D31" s="116"/>
      <c r="E31" s="684" t="s">
        <v>1970</v>
      </c>
      <c r="F31" s="684"/>
      <c r="G31" s="684"/>
      <c r="H31" s="684"/>
      <c r="I31" s="676" t="s">
        <v>1970</v>
      </c>
      <c r="J31" s="676"/>
      <c r="K31" s="676"/>
      <c r="L31" s="676"/>
      <c r="M31" s="676"/>
      <c r="N31" s="132"/>
      <c r="O31" s="132"/>
      <c r="P31" s="132"/>
      <c r="Q31" s="132"/>
      <c r="R31" s="136"/>
      <c r="S31" s="137"/>
      <c r="T31" s="116"/>
      <c r="U31" s="116"/>
      <c r="V31" s="669" t="s">
        <v>1970</v>
      </c>
      <c r="W31" s="697"/>
      <c r="X31" s="697"/>
      <c r="Y31" s="697"/>
      <c r="Z31" s="697"/>
      <c r="AA31" s="676" t="s">
        <v>1970</v>
      </c>
      <c r="AB31" s="676"/>
      <c r="AC31" s="676"/>
      <c r="AD31" s="676"/>
      <c r="AE31" s="676"/>
      <c r="AF31" s="132"/>
      <c r="AG31" s="132"/>
      <c r="AH31" s="132"/>
      <c r="AI31" s="132"/>
    </row>
    <row r="32" spans="1:35" s="135" customFormat="1" ht="11.25" customHeight="1" x14ac:dyDescent="0.2">
      <c r="A32" s="136"/>
      <c r="B32" s="137"/>
      <c r="C32" s="116"/>
      <c r="D32" s="116"/>
      <c r="E32" s="352"/>
      <c r="F32" s="352"/>
      <c r="G32" s="352"/>
      <c r="H32" s="352"/>
      <c r="I32" s="316"/>
      <c r="J32" s="316"/>
      <c r="K32" s="316"/>
      <c r="L32" s="316"/>
      <c r="M32" s="316"/>
      <c r="N32" s="132"/>
      <c r="O32" s="132"/>
      <c r="P32" s="132"/>
      <c r="Q32" s="132"/>
      <c r="R32" s="136"/>
      <c r="S32" s="137"/>
      <c r="T32" s="116"/>
      <c r="U32" s="116"/>
      <c r="V32" s="315"/>
      <c r="W32" s="379"/>
      <c r="X32" s="379"/>
      <c r="Y32" s="379"/>
      <c r="Z32" s="379"/>
      <c r="AA32" s="385"/>
      <c r="AB32" s="386"/>
      <c r="AC32" s="386"/>
      <c r="AD32" s="386"/>
      <c r="AE32" s="386"/>
      <c r="AF32" s="132"/>
      <c r="AG32" s="132"/>
      <c r="AH32" s="132"/>
      <c r="AI32" s="132"/>
    </row>
    <row r="33" spans="1:35" ht="11.25" customHeight="1" x14ac:dyDescent="0.2">
      <c r="A33" s="677" t="s">
        <v>0</v>
      </c>
      <c r="B33" s="677"/>
      <c r="C33" s="677"/>
      <c r="D33" s="678"/>
      <c r="E33" s="4">
        <v>6889153</v>
      </c>
      <c r="F33" s="4">
        <v>50700</v>
      </c>
      <c r="G33" s="4">
        <v>-8698</v>
      </c>
      <c r="H33" s="4">
        <v>1270229</v>
      </c>
      <c r="I33" s="4">
        <v>729875</v>
      </c>
      <c r="J33" s="4">
        <v>-29946</v>
      </c>
      <c r="K33" s="4">
        <v>920743</v>
      </c>
      <c r="L33" s="194">
        <v>1226257</v>
      </c>
      <c r="M33" s="4">
        <v>221114</v>
      </c>
      <c r="N33" s="679" t="s">
        <v>0</v>
      </c>
      <c r="O33" s="680"/>
      <c r="P33" s="680"/>
      <c r="Q33" s="680"/>
      <c r="R33" s="677" t="s">
        <v>0</v>
      </c>
      <c r="S33" s="677"/>
      <c r="T33" s="677"/>
      <c r="U33" s="678"/>
      <c r="V33" s="4">
        <v>183216</v>
      </c>
      <c r="W33" s="4">
        <v>252138</v>
      </c>
      <c r="X33" s="4">
        <v>802226</v>
      </c>
      <c r="Y33" s="4">
        <v>194485</v>
      </c>
      <c r="Z33" s="4">
        <v>352552</v>
      </c>
      <c r="AA33" s="4">
        <v>313687</v>
      </c>
      <c r="AB33" s="4">
        <v>14969</v>
      </c>
      <c r="AC33" s="4">
        <v>71984</v>
      </c>
      <c r="AD33" s="4">
        <v>1727</v>
      </c>
      <c r="AE33" s="4">
        <v>321894</v>
      </c>
      <c r="AF33" s="679" t="s">
        <v>0</v>
      </c>
      <c r="AG33" s="680"/>
      <c r="AH33" s="680"/>
      <c r="AI33" s="680"/>
    </row>
    <row r="34" spans="1:35" ht="11.25" customHeight="1" x14ac:dyDescent="0.2">
      <c r="A34" s="318"/>
      <c r="B34" s="318"/>
      <c r="C34" s="318"/>
      <c r="D34" s="96"/>
      <c r="E34" s="352"/>
      <c r="F34" s="352"/>
      <c r="G34" s="352"/>
      <c r="H34" s="352"/>
      <c r="I34" s="352"/>
      <c r="J34" s="352"/>
      <c r="K34" s="352"/>
      <c r="L34" s="321"/>
      <c r="M34" s="183"/>
      <c r="N34" s="319"/>
      <c r="O34" s="320"/>
      <c r="P34" s="320"/>
      <c r="Q34" s="320"/>
      <c r="R34" s="318"/>
      <c r="S34" s="318"/>
      <c r="T34" s="318"/>
      <c r="U34" s="96"/>
      <c r="V34" s="352"/>
      <c r="W34" s="352"/>
      <c r="X34" s="352"/>
      <c r="Y34" s="352"/>
      <c r="Z34" s="352"/>
      <c r="AA34" s="352"/>
      <c r="AB34" s="352"/>
      <c r="AC34" s="352"/>
      <c r="AD34" s="352"/>
      <c r="AE34" s="183"/>
      <c r="AF34" s="319"/>
      <c r="AG34" s="320"/>
      <c r="AH34" s="320"/>
      <c r="AI34" s="320"/>
    </row>
    <row r="35" spans="1:35" ht="11.25" customHeight="1" x14ac:dyDescent="0.2">
      <c r="A35" s="670" t="s">
        <v>25</v>
      </c>
      <c r="B35" s="670"/>
      <c r="C35" s="670"/>
      <c r="D35" s="671"/>
      <c r="E35" s="352">
        <v>-1265544</v>
      </c>
      <c r="F35" s="352">
        <v>-37621</v>
      </c>
      <c r="G35" s="352">
        <v>-22382</v>
      </c>
      <c r="H35" s="352">
        <v>-478285</v>
      </c>
      <c r="I35" s="352">
        <v>-31322</v>
      </c>
      <c r="J35" s="352">
        <v>-135306</v>
      </c>
      <c r="K35" s="352">
        <v>-1020</v>
      </c>
      <c r="L35" s="193">
        <v>-69809</v>
      </c>
      <c r="M35" s="352">
        <v>-31240</v>
      </c>
      <c r="N35" s="674" t="s">
        <v>25</v>
      </c>
      <c r="O35" s="670"/>
      <c r="P35" s="670"/>
      <c r="Q35" s="670"/>
      <c r="R35" s="670" t="s">
        <v>25</v>
      </c>
      <c r="S35" s="670"/>
      <c r="T35" s="670"/>
      <c r="U35" s="671"/>
      <c r="V35" s="352">
        <v>-13826</v>
      </c>
      <c r="W35" s="352">
        <v>-48611</v>
      </c>
      <c r="X35" s="352">
        <v>-29498</v>
      </c>
      <c r="Y35" s="352">
        <v>-129722</v>
      </c>
      <c r="Z35" s="352">
        <v>-163042</v>
      </c>
      <c r="AA35" s="352">
        <v>-20705</v>
      </c>
      <c r="AB35" s="352">
        <v>-2737</v>
      </c>
      <c r="AC35" s="352">
        <v>-14184</v>
      </c>
      <c r="AD35" s="352">
        <v>-58915</v>
      </c>
      <c r="AE35" s="352">
        <v>22680</v>
      </c>
      <c r="AF35" s="674" t="s">
        <v>25</v>
      </c>
      <c r="AG35" s="670"/>
      <c r="AH35" s="670"/>
      <c r="AI35" s="670"/>
    </row>
    <row r="36" spans="1:35" s="97" customFormat="1" ht="11.25" customHeight="1" x14ac:dyDescent="0.2">
      <c r="A36" s="670" t="s">
        <v>24</v>
      </c>
      <c r="B36" s="670"/>
      <c r="C36" s="670"/>
      <c r="D36" s="671"/>
      <c r="E36" s="352"/>
      <c r="F36" s="352"/>
      <c r="G36" s="352"/>
      <c r="H36" s="352"/>
      <c r="I36" s="352"/>
      <c r="J36" s="352"/>
      <c r="K36" s="352"/>
      <c r="L36" s="193"/>
      <c r="M36" s="352"/>
      <c r="N36" s="672" t="s">
        <v>24</v>
      </c>
      <c r="O36" s="673"/>
      <c r="P36" s="673"/>
      <c r="Q36" s="673"/>
      <c r="R36" s="670" t="s">
        <v>24</v>
      </c>
      <c r="S36" s="670"/>
      <c r="T36" s="670"/>
      <c r="U36" s="671"/>
      <c r="V36" s="352"/>
      <c r="W36" s="352"/>
      <c r="X36" s="352"/>
      <c r="Y36" s="352"/>
      <c r="Z36" s="352"/>
      <c r="AA36" s="352"/>
      <c r="AB36" s="352"/>
      <c r="AC36" s="352"/>
      <c r="AD36" s="352"/>
      <c r="AE36" s="352"/>
      <c r="AF36" s="672" t="s">
        <v>24</v>
      </c>
      <c r="AG36" s="673"/>
      <c r="AH36" s="673"/>
      <c r="AI36" s="673"/>
    </row>
    <row r="37" spans="1:35" ht="11.25" customHeight="1" x14ac:dyDescent="0.2">
      <c r="A37" s="670" t="s">
        <v>21</v>
      </c>
      <c r="B37" s="670"/>
      <c r="C37" s="670"/>
      <c r="D37" s="671"/>
      <c r="E37" s="352">
        <v>-1711822</v>
      </c>
      <c r="F37" s="352">
        <v>-39257</v>
      </c>
      <c r="G37" s="352">
        <v>-22458</v>
      </c>
      <c r="H37" s="352">
        <v>-506212</v>
      </c>
      <c r="I37" s="352">
        <v>-39687</v>
      </c>
      <c r="J37" s="352">
        <v>-135886</v>
      </c>
      <c r="K37" s="352">
        <v>-100266</v>
      </c>
      <c r="L37" s="193">
        <v>-155664</v>
      </c>
      <c r="M37" s="352">
        <v>-47545</v>
      </c>
      <c r="N37" s="672" t="s">
        <v>21</v>
      </c>
      <c r="O37" s="673"/>
      <c r="P37" s="673"/>
      <c r="Q37" s="673"/>
      <c r="R37" s="670" t="s">
        <v>21</v>
      </c>
      <c r="S37" s="670"/>
      <c r="T37" s="670"/>
      <c r="U37" s="671"/>
      <c r="V37" s="352">
        <v>-45179</v>
      </c>
      <c r="W37" s="352">
        <v>-57033</v>
      </c>
      <c r="X37" s="352">
        <v>-49168</v>
      </c>
      <c r="Y37" s="352">
        <v>-142829</v>
      </c>
      <c r="Z37" s="352">
        <v>-182131</v>
      </c>
      <c r="AA37" s="352">
        <v>-51998</v>
      </c>
      <c r="AB37" s="352">
        <v>-4683</v>
      </c>
      <c r="AC37" s="352">
        <v>-16523</v>
      </c>
      <c r="AD37" s="352">
        <v>-65877</v>
      </c>
      <c r="AE37" s="352">
        <v>-49426</v>
      </c>
      <c r="AF37" s="672" t="s">
        <v>21</v>
      </c>
      <c r="AG37" s="673"/>
      <c r="AH37" s="673"/>
      <c r="AI37" s="673"/>
    </row>
    <row r="38" spans="1:35" ht="11.25" customHeight="1" x14ac:dyDescent="0.2">
      <c r="A38" s="670" t="s">
        <v>22</v>
      </c>
      <c r="B38" s="670"/>
      <c r="C38" s="670"/>
      <c r="D38" s="671"/>
      <c r="E38" s="64" t="s">
        <v>1986</v>
      </c>
      <c r="F38" s="64" t="s">
        <v>1986</v>
      </c>
      <c r="G38" s="64" t="s">
        <v>1986</v>
      </c>
      <c r="H38" s="64" t="s">
        <v>1986</v>
      </c>
      <c r="I38" s="64" t="s">
        <v>1986</v>
      </c>
      <c r="J38" s="64" t="s">
        <v>1986</v>
      </c>
      <c r="K38" s="64" t="s">
        <v>1986</v>
      </c>
      <c r="L38" s="193" t="s">
        <v>1986</v>
      </c>
      <c r="M38" s="64" t="s">
        <v>1986</v>
      </c>
      <c r="N38" s="672" t="s">
        <v>22</v>
      </c>
      <c r="O38" s="673"/>
      <c r="P38" s="673"/>
      <c r="Q38" s="673"/>
      <c r="R38" s="670" t="s">
        <v>22</v>
      </c>
      <c r="S38" s="670"/>
      <c r="T38" s="670"/>
      <c r="U38" s="671"/>
      <c r="V38" s="64" t="s">
        <v>1986</v>
      </c>
      <c r="W38" s="542" t="s">
        <v>1986</v>
      </c>
      <c r="X38" s="542" t="s">
        <v>1986</v>
      </c>
      <c r="Y38" s="542" t="s">
        <v>1986</v>
      </c>
      <c r="Z38" s="542" t="s">
        <v>1986</v>
      </c>
      <c r="AA38" s="542" t="s">
        <v>1986</v>
      </c>
      <c r="AB38" s="542" t="s">
        <v>1986</v>
      </c>
      <c r="AC38" s="542" t="s">
        <v>1986</v>
      </c>
      <c r="AD38" s="542" t="s">
        <v>1986</v>
      </c>
      <c r="AE38" s="542" t="s">
        <v>1986</v>
      </c>
      <c r="AF38" s="672" t="s">
        <v>22</v>
      </c>
      <c r="AG38" s="673"/>
      <c r="AH38" s="673"/>
      <c r="AI38" s="673"/>
    </row>
    <row r="39" spans="1:35" ht="11.25" customHeight="1" x14ac:dyDescent="0.2">
      <c r="A39" s="670" t="s">
        <v>23</v>
      </c>
      <c r="B39" s="670"/>
      <c r="C39" s="670"/>
      <c r="D39" s="671"/>
      <c r="E39" s="352">
        <v>446278</v>
      </c>
      <c r="F39" s="352">
        <v>1637</v>
      </c>
      <c r="G39" s="352">
        <v>76</v>
      </c>
      <c r="H39" s="352">
        <v>27928</v>
      </c>
      <c r="I39" s="352">
        <v>8365</v>
      </c>
      <c r="J39" s="352">
        <v>580</v>
      </c>
      <c r="K39" s="352">
        <v>99246</v>
      </c>
      <c r="L39" s="193">
        <v>85855</v>
      </c>
      <c r="M39" s="352">
        <v>16306</v>
      </c>
      <c r="N39" s="672" t="s">
        <v>23</v>
      </c>
      <c r="O39" s="673"/>
      <c r="P39" s="673"/>
      <c r="Q39" s="673"/>
      <c r="R39" s="670" t="s">
        <v>23</v>
      </c>
      <c r="S39" s="670"/>
      <c r="T39" s="670"/>
      <c r="U39" s="671"/>
      <c r="V39" s="352">
        <v>31353</v>
      </c>
      <c r="W39" s="352">
        <v>8422</v>
      </c>
      <c r="X39" s="352">
        <v>19671</v>
      </c>
      <c r="Y39" s="352">
        <v>13107</v>
      </c>
      <c r="Z39" s="352">
        <v>19089</v>
      </c>
      <c r="AA39" s="352">
        <v>31293</v>
      </c>
      <c r="AB39" s="352">
        <v>1946</v>
      </c>
      <c r="AC39" s="352">
        <v>2339</v>
      </c>
      <c r="AD39" s="352">
        <v>6962</v>
      </c>
      <c r="AE39" s="352">
        <v>72106</v>
      </c>
      <c r="AF39" s="672" t="s">
        <v>23</v>
      </c>
      <c r="AG39" s="673"/>
      <c r="AH39" s="673"/>
      <c r="AI39" s="673"/>
    </row>
    <row r="40" spans="1:35" ht="11.25" customHeight="1" x14ac:dyDescent="0.2">
      <c r="A40" s="670" t="s">
        <v>20</v>
      </c>
      <c r="B40" s="670"/>
      <c r="C40" s="670"/>
      <c r="D40" s="671"/>
      <c r="E40" s="352">
        <v>8154697</v>
      </c>
      <c r="F40" s="352">
        <v>88321</v>
      </c>
      <c r="G40" s="352">
        <v>13685</v>
      </c>
      <c r="H40" s="352">
        <v>1748514</v>
      </c>
      <c r="I40" s="352">
        <v>761197</v>
      </c>
      <c r="J40" s="352">
        <v>105360</v>
      </c>
      <c r="K40" s="352">
        <v>921763</v>
      </c>
      <c r="L40" s="193">
        <v>1296066</v>
      </c>
      <c r="M40" s="352">
        <v>252353</v>
      </c>
      <c r="N40" s="672" t="s">
        <v>20</v>
      </c>
      <c r="O40" s="673"/>
      <c r="P40" s="673"/>
      <c r="Q40" s="673"/>
      <c r="R40" s="670" t="s">
        <v>20</v>
      </c>
      <c r="S40" s="670"/>
      <c r="T40" s="670"/>
      <c r="U40" s="671"/>
      <c r="V40" s="352">
        <v>197041</v>
      </c>
      <c r="W40" s="352">
        <v>300749</v>
      </c>
      <c r="X40" s="352">
        <v>831724</v>
      </c>
      <c r="Y40" s="352">
        <v>324208</v>
      </c>
      <c r="Z40" s="352">
        <v>515594</v>
      </c>
      <c r="AA40" s="352">
        <v>334392</v>
      </c>
      <c r="AB40" s="352">
        <v>17706</v>
      </c>
      <c r="AC40" s="352">
        <v>86169</v>
      </c>
      <c r="AD40" s="352">
        <v>60642</v>
      </c>
      <c r="AE40" s="352">
        <v>299214</v>
      </c>
      <c r="AF40" s="672" t="s">
        <v>20</v>
      </c>
      <c r="AG40" s="673"/>
      <c r="AH40" s="673"/>
      <c r="AI40" s="673"/>
    </row>
    <row r="41" spans="1:35" ht="11.25" customHeight="1" x14ac:dyDescent="0.2">
      <c r="A41" s="670" t="s">
        <v>41</v>
      </c>
      <c r="B41" s="670"/>
      <c r="C41" s="670"/>
      <c r="D41" s="671"/>
      <c r="E41" s="352"/>
      <c r="F41" s="352"/>
      <c r="G41" s="352"/>
      <c r="H41" s="352"/>
      <c r="I41" s="352"/>
      <c r="J41" s="352"/>
      <c r="K41" s="352"/>
      <c r="L41" s="193"/>
      <c r="M41" s="352"/>
      <c r="N41" s="672" t="s">
        <v>24</v>
      </c>
      <c r="O41" s="673"/>
      <c r="P41" s="673"/>
      <c r="Q41" s="673"/>
      <c r="R41" s="670" t="s">
        <v>41</v>
      </c>
      <c r="S41" s="670"/>
      <c r="T41" s="670"/>
      <c r="U41" s="671"/>
      <c r="V41" s="352"/>
      <c r="W41" s="352"/>
      <c r="X41" s="352"/>
      <c r="Y41" s="352"/>
      <c r="Z41" s="352"/>
      <c r="AA41" s="352"/>
      <c r="AB41" s="352"/>
      <c r="AC41" s="352"/>
      <c r="AD41" s="352"/>
      <c r="AE41" s="352"/>
      <c r="AF41" s="672" t="s">
        <v>24</v>
      </c>
      <c r="AG41" s="673"/>
      <c r="AH41" s="673"/>
      <c r="AI41" s="673"/>
    </row>
    <row r="42" spans="1:35" ht="22.5" customHeight="1" x14ac:dyDescent="0.2">
      <c r="A42" s="681" t="s">
        <v>1958</v>
      </c>
      <c r="B42" s="681"/>
      <c r="C42" s="681"/>
      <c r="D42" s="682"/>
      <c r="E42" s="352"/>
      <c r="F42" s="352"/>
      <c r="G42" s="352"/>
      <c r="H42" s="352"/>
      <c r="I42" s="352"/>
      <c r="J42" s="352"/>
      <c r="K42" s="352"/>
      <c r="L42" s="193"/>
      <c r="M42" s="352"/>
      <c r="N42" s="683" t="s">
        <v>1958</v>
      </c>
      <c r="O42" s="681"/>
      <c r="P42" s="681"/>
      <c r="Q42" s="681"/>
      <c r="R42" s="681" t="s">
        <v>1958</v>
      </c>
      <c r="S42" s="681"/>
      <c r="T42" s="681"/>
      <c r="U42" s="682"/>
      <c r="V42" s="352"/>
      <c r="W42" s="352"/>
      <c r="X42" s="352"/>
      <c r="Y42" s="352"/>
      <c r="Z42" s="352"/>
      <c r="AA42" s="352"/>
      <c r="AB42" s="352"/>
      <c r="AC42" s="352"/>
      <c r="AD42" s="352"/>
      <c r="AE42" s="352"/>
      <c r="AF42" s="683" t="s">
        <v>1958</v>
      </c>
      <c r="AG42" s="681"/>
      <c r="AH42" s="681"/>
      <c r="AI42" s="681"/>
    </row>
    <row r="43" spans="1:35" s="229" customFormat="1" ht="11.25" customHeight="1" x14ac:dyDescent="0.2">
      <c r="A43" s="270"/>
      <c r="B43" s="88" t="s">
        <v>37</v>
      </c>
      <c r="C43" s="91">
        <v>5000</v>
      </c>
      <c r="D43" s="140"/>
      <c r="E43" s="352">
        <v>5256</v>
      </c>
      <c r="F43" s="352">
        <v>42</v>
      </c>
      <c r="G43" s="463" t="s">
        <v>2049</v>
      </c>
      <c r="H43" s="352">
        <v>462</v>
      </c>
      <c r="I43" s="352">
        <v>72</v>
      </c>
      <c r="J43" s="352">
        <v>40</v>
      </c>
      <c r="K43" s="463" t="s">
        <v>2049</v>
      </c>
      <c r="L43" s="193">
        <v>848</v>
      </c>
      <c r="M43" s="352">
        <v>138</v>
      </c>
      <c r="N43" s="272"/>
      <c r="O43" s="88" t="s">
        <v>37</v>
      </c>
      <c r="P43" s="91">
        <v>5000</v>
      </c>
      <c r="R43" s="313"/>
      <c r="S43" s="88" t="s">
        <v>37</v>
      </c>
      <c r="T43" s="91">
        <v>5000</v>
      </c>
      <c r="U43" s="140"/>
      <c r="V43" s="352">
        <v>156</v>
      </c>
      <c r="W43" s="352">
        <v>323</v>
      </c>
      <c r="X43" s="352">
        <v>230</v>
      </c>
      <c r="Y43" s="352">
        <v>435</v>
      </c>
      <c r="Z43" s="352">
        <v>739</v>
      </c>
      <c r="AA43" s="352">
        <v>423</v>
      </c>
      <c r="AB43" s="352">
        <v>47</v>
      </c>
      <c r="AC43" s="352">
        <v>62</v>
      </c>
      <c r="AD43" s="352">
        <v>70</v>
      </c>
      <c r="AE43" s="463" t="s">
        <v>2049</v>
      </c>
      <c r="AF43" s="317"/>
      <c r="AG43" s="88" t="s">
        <v>37</v>
      </c>
      <c r="AH43" s="91">
        <v>5000</v>
      </c>
    </row>
    <row r="44" spans="1:35" s="229" customFormat="1" ht="11.25" customHeight="1" x14ac:dyDescent="0.2">
      <c r="A44" s="89">
        <v>5000</v>
      </c>
      <c r="B44" s="86" t="s">
        <v>17</v>
      </c>
      <c r="C44" s="91">
        <v>10000</v>
      </c>
      <c r="D44" s="140"/>
      <c r="E44" s="352">
        <v>11421</v>
      </c>
      <c r="F44" s="352">
        <v>115</v>
      </c>
      <c r="G44" s="463" t="s">
        <v>2049</v>
      </c>
      <c r="H44" s="352">
        <v>1072</v>
      </c>
      <c r="I44" s="352">
        <v>78</v>
      </c>
      <c r="J44" s="352">
        <v>59</v>
      </c>
      <c r="K44" s="352">
        <v>2000</v>
      </c>
      <c r="L44" s="193">
        <v>1614</v>
      </c>
      <c r="M44" s="352">
        <v>268</v>
      </c>
      <c r="N44" s="90">
        <v>5000</v>
      </c>
      <c r="O44" s="86" t="s">
        <v>17</v>
      </c>
      <c r="P44" s="91">
        <v>10000</v>
      </c>
      <c r="R44" s="89">
        <v>5000</v>
      </c>
      <c r="S44" s="86" t="s">
        <v>17</v>
      </c>
      <c r="T44" s="91">
        <v>10000</v>
      </c>
      <c r="U44" s="140"/>
      <c r="V44" s="352">
        <v>298</v>
      </c>
      <c r="W44" s="352">
        <v>607</v>
      </c>
      <c r="X44" s="352">
        <v>332</v>
      </c>
      <c r="Y44" s="352">
        <v>863</v>
      </c>
      <c r="Z44" s="352">
        <v>1329</v>
      </c>
      <c r="AA44" s="352">
        <v>795</v>
      </c>
      <c r="AB44" s="352">
        <v>103</v>
      </c>
      <c r="AC44" s="352">
        <v>374</v>
      </c>
      <c r="AD44" s="463" t="s">
        <v>2049</v>
      </c>
      <c r="AE44" s="352">
        <v>1035</v>
      </c>
      <c r="AF44" s="90">
        <v>5000</v>
      </c>
      <c r="AG44" s="86" t="s">
        <v>17</v>
      </c>
      <c r="AH44" s="91">
        <v>10000</v>
      </c>
    </row>
    <row r="45" spans="1:35" s="229" customFormat="1" ht="11.25" customHeight="1" x14ac:dyDescent="0.2">
      <c r="A45" s="89">
        <v>10000</v>
      </c>
      <c r="B45" s="86" t="s">
        <v>17</v>
      </c>
      <c r="C45" s="91">
        <v>15000</v>
      </c>
      <c r="D45" s="140"/>
      <c r="E45" s="352">
        <v>14054</v>
      </c>
      <c r="F45" s="352">
        <v>44</v>
      </c>
      <c r="G45" s="463" t="s">
        <v>2049</v>
      </c>
      <c r="H45" s="352">
        <v>1460</v>
      </c>
      <c r="I45" s="352">
        <v>98</v>
      </c>
      <c r="J45" s="352">
        <v>54</v>
      </c>
      <c r="K45" s="352">
        <v>2461</v>
      </c>
      <c r="L45" s="193">
        <v>2391</v>
      </c>
      <c r="M45" s="352">
        <v>320</v>
      </c>
      <c r="N45" s="90">
        <v>10000</v>
      </c>
      <c r="O45" s="86" t="s">
        <v>17</v>
      </c>
      <c r="P45" s="91">
        <v>15000</v>
      </c>
      <c r="R45" s="89">
        <v>10000</v>
      </c>
      <c r="S45" s="86" t="s">
        <v>17</v>
      </c>
      <c r="T45" s="91">
        <v>15000</v>
      </c>
      <c r="U45" s="140"/>
      <c r="V45" s="352">
        <v>389</v>
      </c>
      <c r="W45" s="352">
        <v>770</v>
      </c>
      <c r="X45" s="352">
        <v>315</v>
      </c>
      <c r="Y45" s="352">
        <v>1018</v>
      </c>
      <c r="Z45" s="352">
        <v>1744</v>
      </c>
      <c r="AA45" s="352">
        <v>907</v>
      </c>
      <c r="AB45" s="463" t="s">
        <v>2049</v>
      </c>
      <c r="AC45" s="352">
        <v>279</v>
      </c>
      <c r="AD45" s="352">
        <v>434</v>
      </c>
      <c r="AE45" s="352">
        <v>1149</v>
      </c>
      <c r="AF45" s="90">
        <v>10000</v>
      </c>
      <c r="AG45" s="86" t="s">
        <v>17</v>
      </c>
      <c r="AH45" s="91">
        <v>15000</v>
      </c>
    </row>
    <row r="46" spans="1:35" s="229" customFormat="1" ht="11.25" customHeight="1" x14ac:dyDescent="0.2">
      <c r="A46" s="91">
        <v>15000</v>
      </c>
      <c r="B46" s="86" t="s">
        <v>17</v>
      </c>
      <c r="C46" s="91">
        <v>24500</v>
      </c>
      <c r="D46" s="140"/>
      <c r="E46" s="352">
        <v>30968</v>
      </c>
      <c r="F46" s="352">
        <v>454</v>
      </c>
      <c r="G46" s="463" t="s">
        <v>2049</v>
      </c>
      <c r="H46" s="352">
        <v>3323</v>
      </c>
      <c r="I46" s="352">
        <v>232</v>
      </c>
      <c r="J46" s="352">
        <v>321</v>
      </c>
      <c r="K46" s="352">
        <v>6261</v>
      </c>
      <c r="L46" s="193">
        <v>4960</v>
      </c>
      <c r="M46" s="352">
        <v>732</v>
      </c>
      <c r="N46" s="90">
        <v>15000</v>
      </c>
      <c r="O46" s="86" t="s">
        <v>17</v>
      </c>
      <c r="P46" s="91">
        <v>24500</v>
      </c>
      <c r="R46" s="91">
        <v>15000</v>
      </c>
      <c r="S46" s="86" t="s">
        <v>17</v>
      </c>
      <c r="T46" s="91">
        <v>24500</v>
      </c>
      <c r="U46" s="140"/>
      <c r="V46" s="352">
        <v>930</v>
      </c>
      <c r="W46" s="352">
        <v>1629</v>
      </c>
      <c r="X46" s="352">
        <v>647</v>
      </c>
      <c r="Y46" s="352">
        <v>2112</v>
      </c>
      <c r="Z46" s="352">
        <v>3689</v>
      </c>
      <c r="AA46" s="352">
        <v>2107</v>
      </c>
      <c r="AB46" s="463" t="s">
        <v>2049</v>
      </c>
      <c r="AC46" s="352">
        <v>687</v>
      </c>
      <c r="AD46" s="352">
        <v>847</v>
      </c>
      <c r="AE46" s="352">
        <v>1675</v>
      </c>
      <c r="AF46" s="90">
        <v>15000</v>
      </c>
      <c r="AG46" s="86" t="s">
        <v>17</v>
      </c>
      <c r="AH46" s="91">
        <v>24500</v>
      </c>
    </row>
    <row r="47" spans="1:35" s="229" customFormat="1" ht="11.25" customHeight="1" x14ac:dyDescent="0.2">
      <c r="A47" s="89">
        <v>24500</v>
      </c>
      <c r="B47" s="86" t="s">
        <v>17</v>
      </c>
      <c r="C47" s="91">
        <v>50000</v>
      </c>
      <c r="D47" s="140"/>
      <c r="E47" s="352">
        <v>1043660</v>
      </c>
      <c r="F47" s="352">
        <v>3864</v>
      </c>
      <c r="G47" s="352">
        <v>345</v>
      </c>
      <c r="H47" s="352">
        <v>81828</v>
      </c>
      <c r="I47" s="352">
        <v>4343</v>
      </c>
      <c r="J47" s="352">
        <v>3091</v>
      </c>
      <c r="K47" s="352">
        <v>243764</v>
      </c>
      <c r="L47" s="193">
        <v>185588</v>
      </c>
      <c r="M47" s="352">
        <v>42182</v>
      </c>
      <c r="N47" s="90">
        <v>24500</v>
      </c>
      <c r="O47" s="86" t="s">
        <v>17</v>
      </c>
      <c r="P47" s="91">
        <v>50000</v>
      </c>
      <c r="R47" s="89">
        <v>24500</v>
      </c>
      <c r="S47" s="86" t="s">
        <v>17</v>
      </c>
      <c r="T47" s="91">
        <v>50000</v>
      </c>
      <c r="U47" s="140"/>
      <c r="V47" s="352">
        <v>63094</v>
      </c>
      <c r="W47" s="352">
        <v>25308</v>
      </c>
      <c r="X47" s="352">
        <v>75344</v>
      </c>
      <c r="Y47" s="352">
        <v>37436</v>
      </c>
      <c r="Z47" s="352">
        <v>51915</v>
      </c>
      <c r="AA47" s="352">
        <v>70258</v>
      </c>
      <c r="AB47" s="352">
        <v>2851</v>
      </c>
      <c r="AC47" s="352">
        <v>5091</v>
      </c>
      <c r="AD47" s="352">
        <v>13772</v>
      </c>
      <c r="AE47" s="352">
        <v>133588</v>
      </c>
      <c r="AF47" s="90">
        <v>24500</v>
      </c>
      <c r="AG47" s="86" t="s">
        <v>17</v>
      </c>
      <c r="AH47" s="91">
        <v>50000</v>
      </c>
    </row>
    <row r="48" spans="1:35" s="229" customFormat="1" ht="11.25" customHeight="1" x14ac:dyDescent="0.2">
      <c r="A48" s="89">
        <v>50000</v>
      </c>
      <c r="B48" s="86" t="s">
        <v>17</v>
      </c>
      <c r="C48" s="91">
        <v>100000</v>
      </c>
      <c r="D48" s="140"/>
      <c r="E48" s="352">
        <v>974181</v>
      </c>
      <c r="F48" s="352">
        <v>5194</v>
      </c>
      <c r="G48" s="352">
        <v>582</v>
      </c>
      <c r="H48" s="352">
        <v>109020</v>
      </c>
      <c r="I48" s="352">
        <v>5525</v>
      </c>
      <c r="J48" s="352">
        <v>3477</v>
      </c>
      <c r="K48" s="352">
        <v>189416</v>
      </c>
      <c r="L48" s="193">
        <v>198477</v>
      </c>
      <c r="M48" s="352">
        <v>38448</v>
      </c>
      <c r="N48" s="90">
        <v>50000</v>
      </c>
      <c r="O48" s="86" t="s">
        <v>17</v>
      </c>
      <c r="P48" s="91">
        <v>100000</v>
      </c>
      <c r="R48" s="89">
        <v>50000</v>
      </c>
      <c r="S48" s="86" t="s">
        <v>17</v>
      </c>
      <c r="T48" s="91">
        <v>100000</v>
      </c>
      <c r="U48" s="140"/>
      <c r="V48" s="352">
        <v>45280</v>
      </c>
      <c r="W48" s="352">
        <v>27719</v>
      </c>
      <c r="X48" s="352">
        <v>82520</v>
      </c>
      <c r="Y48" s="352">
        <v>48506</v>
      </c>
      <c r="Z48" s="352">
        <v>55892</v>
      </c>
      <c r="AA48" s="352">
        <v>68412</v>
      </c>
      <c r="AB48" s="352">
        <v>2093</v>
      </c>
      <c r="AC48" s="352">
        <v>5518</v>
      </c>
      <c r="AD48" s="352">
        <v>10669</v>
      </c>
      <c r="AE48" s="352">
        <v>77432</v>
      </c>
      <c r="AF48" s="90">
        <v>50000</v>
      </c>
      <c r="AG48" s="86" t="s">
        <v>17</v>
      </c>
      <c r="AH48" s="91">
        <v>100000</v>
      </c>
    </row>
    <row r="49" spans="1:35" s="229" customFormat="1" ht="11.25" customHeight="1" x14ac:dyDescent="0.2">
      <c r="A49" s="89">
        <v>100000</v>
      </c>
      <c r="B49" s="86" t="s">
        <v>17</v>
      </c>
      <c r="C49" s="91">
        <v>500000</v>
      </c>
      <c r="D49" s="140"/>
      <c r="E49" s="352">
        <v>1966801</v>
      </c>
      <c r="F49" s="352">
        <v>34737</v>
      </c>
      <c r="G49" s="352">
        <v>4532</v>
      </c>
      <c r="H49" s="352">
        <v>344125</v>
      </c>
      <c r="I49" s="352">
        <v>31578</v>
      </c>
      <c r="J49" s="352">
        <v>18174</v>
      </c>
      <c r="K49" s="352">
        <v>299364</v>
      </c>
      <c r="L49" s="193">
        <v>492597</v>
      </c>
      <c r="M49" s="352">
        <v>86589</v>
      </c>
      <c r="N49" s="90">
        <v>100000</v>
      </c>
      <c r="O49" s="86" t="s">
        <v>17</v>
      </c>
      <c r="P49" s="91">
        <v>500000</v>
      </c>
      <c r="R49" s="89">
        <v>100000</v>
      </c>
      <c r="S49" s="86" t="s">
        <v>17</v>
      </c>
      <c r="T49" s="91">
        <v>500000</v>
      </c>
      <c r="U49" s="140"/>
      <c r="V49" s="352">
        <v>54043</v>
      </c>
      <c r="W49" s="352">
        <v>63331</v>
      </c>
      <c r="X49" s="352">
        <v>74950</v>
      </c>
      <c r="Y49" s="352">
        <v>108571</v>
      </c>
      <c r="Z49" s="352">
        <v>141683</v>
      </c>
      <c r="AA49" s="352">
        <v>105459</v>
      </c>
      <c r="AB49" s="352">
        <v>6367</v>
      </c>
      <c r="AC49" s="352">
        <v>20268</v>
      </c>
      <c r="AD49" s="352">
        <v>21626</v>
      </c>
      <c r="AE49" s="352">
        <v>58807</v>
      </c>
      <c r="AF49" s="90">
        <v>100000</v>
      </c>
      <c r="AG49" s="86" t="s">
        <v>17</v>
      </c>
      <c r="AH49" s="91">
        <v>500000</v>
      </c>
    </row>
    <row r="50" spans="1:35" s="229" customFormat="1" ht="11.25" customHeight="1" x14ac:dyDescent="0.2">
      <c r="A50" s="92">
        <v>500000</v>
      </c>
      <c r="B50" s="86" t="s">
        <v>17</v>
      </c>
      <c r="C50" s="88" t="s">
        <v>91</v>
      </c>
      <c r="D50" s="141"/>
      <c r="E50" s="352">
        <v>716847</v>
      </c>
      <c r="F50" s="352">
        <v>17193</v>
      </c>
      <c r="G50" s="463" t="s">
        <v>2049</v>
      </c>
      <c r="H50" s="352">
        <v>183392</v>
      </c>
      <c r="I50" s="352">
        <v>12887</v>
      </c>
      <c r="J50" s="352">
        <v>16363</v>
      </c>
      <c r="K50" s="352">
        <v>80442</v>
      </c>
      <c r="L50" s="193">
        <v>163021</v>
      </c>
      <c r="M50" s="352">
        <v>22487</v>
      </c>
      <c r="N50" s="93">
        <v>500000</v>
      </c>
      <c r="O50" s="86" t="s">
        <v>17</v>
      </c>
      <c r="P50" s="88" t="s">
        <v>91</v>
      </c>
      <c r="R50" s="92">
        <v>500000</v>
      </c>
      <c r="S50" s="86" t="s">
        <v>17</v>
      </c>
      <c r="T50" s="88" t="s">
        <v>91</v>
      </c>
      <c r="U50" s="141"/>
      <c r="V50" s="352">
        <v>17642</v>
      </c>
      <c r="W50" s="352">
        <v>36295</v>
      </c>
      <c r="X50" s="352">
        <v>6106</v>
      </c>
      <c r="Y50" s="352">
        <v>39615</v>
      </c>
      <c r="Z50" s="352">
        <v>51589</v>
      </c>
      <c r="AA50" s="352">
        <v>33861</v>
      </c>
      <c r="AB50" s="463" t="s">
        <v>2049</v>
      </c>
      <c r="AC50" s="352">
        <v>11655</v>
      </c>
      <c r="AD50" s="352">
        <v>10320</v>
      </c>
      <c r="AE50" s="352">
        <v>9459</v>
      </c>
      <c r="AF50" s="93">
        <v>500000</v>
      </c>
      <c r="AG50" s="86" t="s">
        <v>17</v>
      </c>
      <c r="AH50" s="88" t="s">
        <v>91</v>
      </c>
    </row>
    <row r="51" spans="1:35" s="229" customFormat="1" ht="11.25" customHeight="1" x14ac:dyDescent="0.2">
      <c r="A51" s="92" t="s">
        <v>91</v>
      </c>
      <c r="B51" s="86" t="s">
        <v>17</v>
      </c>
      <c r="C51" s="88" t="s">
        <v>18</v>
      </c>
      <c r="D51" s="141"/>
      <c r="E51" s="352">
        <v>1395966</v>
      </c>
      <c r="F51" s="352">
        <v>26679</v>
      </c>
      <c r="G51" s="352">
        <v>4937</v>
      </c>
      <c r="H51" s="352">
        <v>572056</v>
      </c>
      <c r="I51" s="352">
        <v>85747</v>
      </c>
      <c r="J51" s="352">
        <v>33265</v>
      </c>
      <c r="K51" s="352">
        <v>82899</v>
      </c>
      <c r="L51" s="193">
        <v>192757</v>
      </c>
      <c r="M51" s="352">
        <v>31517</v>
      </c>
      <c r="N51" s="93" t="s">
        <v>91</v>
      </c>
      <c r="O51" s="86" t="s">
        <v>17</v>
      </c>
      <c r="P51" s="88" t="s">
        <v>18</v>
      </c>
      <c r="R51" s="92" t="s">
        <v>91</v>
      </c>
      <c r="S51" s="86" t="s">
        <v>17</v>
      </c>
      <c r="T51" s="88" t="s">
        <v>18</v>
      </c>
      <c r="U51" s="141"/>
      <c r="V51" s="352">
        <v>15210</v>
      </c>
      <c r="W51" s="352">
        <v>58629</v>
      </c>
      <c r="X51" s="352">
        <v>47630</v>
      </c>
      <c r="Y51" s="352">
        <v>67122</v>
      </c>
      <c r="Z51" s="352">
        <v>108677</v>
      </c>
      <c r="AA51" s="352">
        <v>31923</v>
      </c>
      <c r="AB51" s="463" t="s">
        <v>2049</v>
      </c>
      <c r="AC51" s="352">
        <v>20062</v>
      </c>
      <c r="AD51" s="463" t="s">
        <v>2049</v>
      </c>
      <c r="AE51" s="352">
        <v>10007</v>
      </c>
      <c r="AF51" s="93" t="s">
        <v>91</v>
      </c>
      <c r="AG51" s="86" t="s">
        <v>17</v>
      </c>
      <c r="AH51" s="88" t="s">
        <v>18</v>
      </c>
    </row>
    <row r="52" spans="1:35" s="229" customFormat="1" ht="11.25" customHeight="1" x14ac:dyDescent="0.2">
      <c r="A52" s="92" t="s">
        <v>18</v>
      </c>
      <c r="B52" s="94" t="s">
        <v>19</v>
      </c>
      <c r="C52" s="94"/>
      <c r="D52" s="142"/>
      <c r="E52" s="352">
        <v>1995543</v>
      </c>
      <c r="F52" s="64" t="s">
        <v>17</v>
      </c>
      <c r="G52" s="64" t="s">
        <v>17</v>
      </c>
      <c r="H52" s="352">
        <v>451777</v>
      </c>
      <c r="I52" s="352">
        <v>620637</v>
      </c>
      <c r="J52" s="352">
        <v>30515</v>
      </c>
      <c r="K52" s="463" t="s">
        <v>2049</v>
      </c>
      <c r="L52" s="193">
        <v>53813</v>
      </c>
      <c r="M52" s="352">
        <v>29672</v>
      </c>
      <c r="N52" s="93" t="s">
        <v>18</v>
      </c>
      <c r="O52" s="94" t="s">
        <v>19</v>
      </c>
      <c r="R52" s="92" t="s">
        <v>18</v>
      </c>
      <c r="S52" s="94" t="s">
        <v>19</v>
      </c>
      <c r="T52" s="94"/>
      <c r="U52" s="142"/>
      <c r="V52" s="64" t="s">
        <v>17</v>
      </c>
      <c r="W52" s="64">
        <v>86137</v>
      </c>
      <c r="X52" s="64">
        <v>543650</v>
      </c>
      <c r="Y52" s="64">
        <v>18531</v>
      </c>
      <c r="Z52" s="64">
        <v>98338</v>
      </c>
      <c r="AA52" s="64">
        <v>20249</v>
      </c>
      <c r="AB52" s="64" t="s">
        <v>17</v>
      </c>
      <c r="AC52" s="64">
        <v>22173</v>
      </c>
      <c r="AD52" s="64" t="s">
        <v>17</v>
      </c>
      <c r="AE52" s="463" t="s">
        <v>2049</v>
      </c>
      <c r="AF52" s="93" t="s">
        <v>18</v>
      </c>
      <c r="AG52" s="94" t="s">
        <v>19</v>
      </c>
    </row>
    <row r="53" spans="1:35" s="229" customFormat="1" ht="11.25" customHeight="1" x14ac:dyDescent="0.2">
      <c r="A53" s="92"/>
      <c r="B53" s="94"/>
      <c r="C53" s="94"/>
      <c r="D53" s="94"/>
      <c r="E53" s="153"/>
      <c r="F53" s="193"/>
      <c r="G53" s="193"/>
      <c r="H53" s="156"/>
      <c r="I53" s="156"/>
      <c r="J53" s="193"/>
      <c r="K53" s="193"/>
      <c r="L53" s="156"/>
      <c r="M53" s="77"/>
      <c r="N53" s="92"/>
      <c r="O53" s="94"/>
      <c r="R53" s="92"/>
      <c r="S53" s="94"/>
      <c r="T53" s="94"/>
      <c r="U53" s="94"/>
      <c r="V53" s="153"/>
      <c r="W53" s="153"/>
      <c r="X53" s="153"/>
      <c r="Y53" s="153"/>
      <c r="Z53" s="153"/>
      <c r="AA53" s="153"/>
      <c r="AB53" s="153"/>
      <c r="AC53" s="153"/>
      <c r="AD53" s="153"/>
      <c r="AE53" s="184"/>
      <c r="AF53" s="92"/>
      <c r="AG53" s="94"/>
    </row>
    <row r="54" spans="1:35" s="229" customFormat="1" ht="11.25" customHeight="1" x14ac:dyDescent="0.2">
      <c r="A54" s="92"/>
      <c r="B54" s="94"/>
      <c r="C54" s="94"/>
      <c r="D54" s="94"/>
      <c r="E54" s="153"/>
      <c r="F54" s="193"/>
      <c r="G54" s="193"/>
      <c r="H54" s="156"/>
      <c r="I54" s="156"/>
      <c r="J54" s="193"/>
      <c r="K54" s="193"/>
      <c r="L54" s="156"/>
      <c r="M54" s="77"/>
      <c r="N54" s="92"/>
      <c r="O54" s="94"/>
      <c r="R54" s="92"/>
      <c r="S54" s="94"/>
      <c r="T54" s="94"/>
      <c r="U54" s="94"/>
      <c r="V54" s="153"/>
      <c r="W54" s="153"/>
      <c r="X54" s="153"/>
      <c r="Y54" s="153"/>
      <c r="Z54" s="153"/>
      <c r="AA54" s="153"/>
      <c r="AB54" s="153"/>
      <c r="AC54" s="153"/>
      <c r="AD54" s="153"/>
      <c r="AE54" s="184"/>
      <c r="AF54" s="92"/>
      <c r="AG54" s="94"/>
    </row>
    <row r="55" spans="1:35" s="229" customFormat="1" ht="11.25" customHeight="1" x14ac:dyDescent="0.2">
      <c r="A55" s="92"/>
      <c r="B55" s="94"/>
      <c r="C55" s="94"/>
      <c r="D55" s="94"/>
      <c r="E55" s="153"/>
      <c r="F55" s="193"/>
      <c r="G55" s="193"/>
      <c r="H55" s="156"/>
      <c r="I55" s="156"/>
      <c r="J55" s="193"/>
      <c r="K55" s="193"/>
      <c r="L55" s="156"/>
      <c r="M55" s="77"/>
      <c r="N55" s="92"/>
      <c r="O55" s="94"/>
      <c r="R55" s="92"/>
      <c r="S55" s="94"/>
      <c r="T55" s="94"/>
      <c r="U55" s="94"/>
      <c r="V55" s="153"/>
      <c r="W55" s="153"/>
      <c r="X55" s="153"/>
      <c r="Y55" s="153"/>
      <c r="Z55" s="153"/>
      <c r="AA55" s="153"/>
      <c r="AB55" s="153"/>
      <c r="AC55" s="153"/>
      <c r="AD55" s="153"/>
      <c r="AE55" s="184"/>
      <c r="AF55" s="92"/>
      <c r="AG55" s="94"/>
    </row>
    <row r="56" spans="1:35" s="229" customFormat="1" ht="11.25" customHeight="1" x14ac:dyDescent="0.2">
      <c r="A56" s="92"/>
      <c r="B56" s="94"/>
      <c r="C56" s="94"/>
      <c r="D56" s="94"/>
      <c r="E56" s="153"/>
      <c r="F56" s="193"/>
      <c r="G56" s="193"/>
      <c r="H56" s="156"/>
      <c r="I56" s="156"/>
      <c r="J56" s="193"/>
      <c r="K56" s="193"/>
      <c r="L56" s="156"/>
      <c r="M56" s="77"/>
      <c r="N56" s="92"/>
      <c r="O56" s="94"/>
      <c r="R56" s="92"/>
      <c r="S56" s="94"/>
      <c r="T56" s="94"/>
      <c r="U56" s="94"/>
      <c r="V56" s="153"/>
      <c r="W56" s="153"/>
      <c r="X56" s="153"/>
      <c r="Y56" s="153"/>
      <c r="Z56" s="153"/>
      <c r="AA56" s="153"/>
      <c r="AB56" s="153"/>
      <c r="AC56" s="153"/>
      <c r="AD56" s="153"/>
      <c r="AE56" s="184"/>
      <c r="AF56" s="92"/>
      <c r="AG56" s="94"/>
    </row>
    <row r="57" spans="1:35" s="229" customFormat="1" ht="11.25" customHeight="1" x14ac:dyDescent="0.2">
      <c r="A57" s="92"/>
      <c r="B57" s="94"/>
      <c r="C57" s="94"/>
      <c r="D57" s="94"/>
      <c r="E57" s="153"/>
      <c r="F57" s="193"/>
      <c r="G57" s="193"/>
      <c r="H57" s="156"/>
      <c r="I57" s="156"/>
      <c r="J57" s="193"/>
      <c r="K57" s="193"/>
      <c r="L57" s="156"/>
      <c r="M57" s="77"/>
      <c r="N57" s="92"/>
      <c r="O57" s="94"/>
      <c r="R57" s="92"/>
      <c r="S57" s="94"/>
      <c r="T57" s="94"/>
      <c r="U57" s="94"/>
      <c r="V57" s="153"/>
      <c r="W57" s="153"/>
      <c r="X57" s="153"/>
      <c r="Y57" s="153"/>
      <c r="Z57" s="153"/>
      <c r="AA57" s="153"/>
      <c r="AB57" s="153"/>
      <c r="AC57" s="153"/>
      <c r="AD57" s="153"/>
      <c r="AE57" s="184"/>
      <c r="AF57" s="92"/>
      <c r="AG57" s="94"/>
    </row>
    <row r="58" spans="1:35" ht="11.25" customHeight="1" x14ac:dyDescent="0.2">
      <c r="A58" s="270"/>
      <c r="B58" s="86"/>
      <c r="C58" s="270"/>
      <c r="D58" s="270"/>
      <c r="E58" s="669" t="s">
        <v>1971</v>
      </c>
      <c r="F58" s="669"/>
      <c r="G58" s="669"/>
      <c r="H58" s="669"/>
      <c r="I58" s="676" t="s">
        <v>1971</v>
      </c>
      <c r="J58" s="676"/>
      <c r="K58" s="676"/>
      <c r="L58" s="676"/>
      <c r="M58" s="676"/>
      <c r="N58" s="194"/>
      <c r="O58" s="194"/>
      <c r="P58" s="194"/>
      <c r="Q58" s="271"/>
      <c r="R58" s="313"/>
      <c r="S58" s="86"/>
      <c r="T58" s="313"/>
      <c r="U58" s="313"/>
      <c r="V58" s="669" t="s">
        <v>1971</v>
      </c>
      <c r="W58" s="697"/>
      <c r="X58" s="697"/>
      <c r="Y58" s="697"/>
      <c r="Z58" s="697"/>
      <c r="AA58" s="676" t="s">
        <v>1971</v>
      </c>
      <c r="AB58" s="698"/>
      <c r="AC58" s="698"/>
      <c r="AD58" s="698"/>
      <c r="AE58" s="698"/>
      <c r="AF58" s="194"/>
      <c r="AG58" s="194"/>
      <c r="AH58" s="194"/>
      <c r="AI58" s="314"/>
    </row>
    <row r="59" spans="1:35" ht="11.25" customHeight="1" x14ac:dyDescent="0.2">
      <c r="A59" s="428"/>
      <c r="B59" s="86"/>
      <c r="C59" s="428"/>
      <c r="D59" s="428"/>
      <c r="E59" s="427"/>
      <c r="F59" s="427"/>
      <c r="G59" s="427"/>
      <c r="H59" s="427"/>
      <c r="I59" s="427"/>
      <c r="J59" s="427"/>
      <c r="K59" s="427"/>
      <c r="L59" s="427"/>
      <c r="M59" s="427"/>
      <c r="N59" s="194"/>
      <c r="O59" s="194"/>
      <c r="P59" s="194"/>
      <c r="Q59" s="429"/>
      <c r="R59" s="428"/>
      <c r="S59" s="86"/>
      <c r="T59" s="428"/>
      <c r="U59" s="428"/>
      <c r="V59" s="430"/>
      <c r="W59" s="431"/>
      <c r="X59" s="431"/>
      <c r="Y59" s="431"/>
      <c r="Z59" s="431"/>
      <c r="AA59" s="427"/>
      <c r="AB59" s="431"/>
      <c r="AC59" s="431"/>
      <c r="AD59" s="431"/>
      <c r="AE59" s="431"/>
      <c r="AF59" s="194"/>
      <c r="AG59" s="194"/>
      <c r="AH59" s="194"/>
      <c r="AI59" s="429"/>
    </row>
    <row r="60" spans="1:35" ht="11.25" customHeight="1" x14ac:dyDescent="0.2">
      <c r="A60" s="670" t="s">
        <v>25</v>
      </c>
      <c r="B60" s="670"/>
      <c r="C60" s="670"/>
      <c r="D60" s="671"/>
      <c r="E60" s="182" t="s">
        <v>1986</v>
      </c>
      <c r="F60" s="182" t="s">
        <v>1986</v>
      </c>
      <c r="G60" s="182" t="s">
        <v>1986</v>
      </c>
      <c r="H60" s="182" t="s">
        <v>1986</v>
      </c>
      <c r="I60" s="182" t="s">
        <v>1986</v>
      </c>
      <c r="J60" s="182" t="s">
        <v>1986</v>
      </c>
      <c r="K60" s="182" t="s">
        <v>1986</v>
      </c>
      <c r="L60" s="182" t="s">
        <v>1986</v>
      </c>
      <c r="M60" s="64" t="s">
        <v>1986</v>
      </c>
      <c r="N60" s="674" t="s">
        <v>25</v>
      </c>
      <c r="O60" s="670"/>
      <c r="P60" s="670"/>
      <c r="Q60" s="670"/>
      <c r="R60" s="670" t="s">
        <v>25</v>
      </c>
      <c r="S60" s="670"/>
      <c r="T60" s="670"/>
      <c r="U60" s="671"/>
      <c r="V60" s="182" t="s">
        <v>1986</v>
      </c>
      <c r="W60" s="182" t="s">
        <v>1986</v>
      </c>
      <c r="X60" s="182" t="s">
        <v>1986</v>
      </c>
      <c r="Y60" s="182" t="s">
        <v>1986</v>
      </c>
      <c r="Z60" s="182" t="s">
        <v>1986</v>
      </c>
      <c r="AA60" s="182" t="s">
        <v>1986</v>
      </c>
      <c r="AB60" s="182" t="s">
        <v>1986</v>
      </c>
      <c r="AC60" s="182" t="s">
        <v>1986</v>
      </c>
      <c r="AD60" s="182" t="s">
        <v>1986</v>
      </c>
      <c r="AE60" s="64" t="s">
        <v>1986</v>
      </c>
      <c r="AF60" s="674" t="s">
        <v>25</v>
      </c>
      <c r="AG60" s="670"/>
      <c r="AH60" s="670"/>
      <c r="AI60" s="670"/>
    </row>
    <row r="61" spans="1:35" s="97" customFormat="1" ht="11.25" customHeight="1" x14ac:dyDescent="0.2">
      <c r="A61" s="670" t="s">
        <v>24</v>
      </c>
      <c r="B61" s="670"/>
      <c r="C61" s="670"/>
      <c r="D61" s="671"/>
      <c r="E61" s="182"/>
      <c r="F61" s="182"/>
      <c r="G61" s="182"/>
      <c r="H61" s="182"/>
      <c r="I61" s="182"/>
      <c r="J61" s="182"/>
      <c r="K61" s="182"/>
      <c r="L61" s="182"/>
      <c r="M61" s="64"/>
      <c r="N61" s="672" t="s">
        <v>24</v>
      </c>
      <c r="O61" s="673"/>
      <c r="P61" s="673"/>
      <c r="Q61" s="673"/>
      <c r="R61" s="670" t="s">
        <v>24</v>
      </c>
      <c r="S61" s="670"/>
      <c r="T61" s="670"/>
      <c r="U61" s="671"/>
      <c r="V61" s="182"/>
      <c r="W61" s="182"/>
      <c r="X61" s="182"/>
      <c r="Y61" s="182"/>
      <c r="Z61" s="182"/>
      <c r="AA61" s="182"/>
      <c r="AB61" s="182"/>
      <c r="AC61" s="182"/>
      <c r="AD61" s="182"/>
      <c r="AE61" s="64"/>
      <c r="AF61" s="672" t="s">
        <v>24</v>
      </c>
      <c r="AG61" s="673"/>
      <c r="AH61" s="673"/>
      <c r="AI61" s="673"/>
    </row>
    <row r="62" spans="1:35" ht="11.25" customHeight="1" x14ac:dyDescent="0.2">
      <c r="A62" s="670" t="s">
        <v>21</v>
      </c>
      <c r="B62" s="670"/>
      <c r="C62" s="670"/>
      <c r="D62" s="671"/>
      <c r="E62" s="182" t="s">
        <v>1986</v>
      </c>
      <c r="F62" s="182" t="s">
        <v>1986</v>
      </c>
      <c r="G62" s="182" t="s">
        <v>1986</v>
      </c>
      <c r="H62" s="182" t="s">
        <v>1986</v>
      </c>
      <c r="I62" s="182" t="s">
        <v>1986</v>
      </c>
      <c r="J62" s="182" t="s">
        <v>1986</v>
      </c>
      <c r="K62" s="182" t="s">
        <v>1986</v>
      </c>
      <c r="L62" s="182" t="s">
        <v>1986</v>
      </c>
      <c r="M62" s="64" t="s">
        <v>1986</v>
      </c>
      <c r="N62" s="672" t="s">
        <v>21</v>
      </c>
      <c r="O62" s="673"/>
      <c r="P62" s="673"/>
      <c r="Q62" s="673"/>
      <c r="R62" s="670" t="s">
        <v>21</v>
      </c>
      <c r="S62" s="670"/>
      <c r="T62" s="670"/>
      <c r="U62" s="671"/>
      <c r="V62" s="182" t="s">
        <v>1986</v>
      </c>
      <c r="W62" s="182" t="s">
        <v>1986</v>
      </c>
      <c r="X62" s="182" t="s">
        <v>1986</v>
      </c>
      <c r="Y62" s="182" t="s">
        <v>1986</v>
      </c>
      <c r="Z62" s="182" t="s">
        <v>1986</v>
      </c>
      <c r="AA62" s="182" t="s">
        <v>1986</v>
      </c>
      <c r="AB62" s="182" t="s">
        <v>1986</v>
      </c>
      <c r="AC62" s="182" t="s">
        <v>1986</v>
      </c>
      <c r="AD62" s="182" t="s">
        <v>1986</v>
      </c>
      <c r="AE62" s="64" t="s">
        <v>1986</v>
      </c>
      <c r="AF62" s="672" t="s">
        <v>21</v>
      </c>
      <c r="AG62" s="673"/>
      <c r="AH62" s="673"/>
      <c r="AI62" s="673"/>
    </row>
    <row r="63" spans="1:35" ht="11.25" customHeight="1" x14ac:dyDescent="0.2">
      <c r="A63" s="670" t="s">
        <v>22</v>
      </c>
      <c r="B63" s="670"/>
      <c r="C63" s="670"/>
      <c r="D63" s="671"/>
      <c r="E63" s="182" t="s">
        <v>1986</v>
      </c>
      <c r="F63" s="182" t="s">
        <v>1986</v>
      </c>
      <c r="G63" s="182" t="s">
        <v>1986</v>
      </c>
      <c r="H63" s="182" t="s">
        <v>1986</v>
      </c>
      <c r="I63" s="182" t="s">
        <v>1986</v>
      </c>
      <c r="J63" s="182" t="s">
        <v>1986</v>
      </c>
      <c r="K63" s="182" t="s">
        <v>1986</v>
      </c>
      <c r="L63" s="182" t="s">
        <v>1986</v>
      </c>
      <c r="M63" s="64" t="s">
        <v>1986</v>
      </c>
      <c r="N63" s="672" t="s">
        <v>22</v>
      </c>
      <c r="O63" s="673"/>
      <c r="P63" s="673"/>
      <c r="Q63" s="673"/>
      <c r="R63" s="670" t="s">
        <v>22</v>
      </c>
      <c r="S63" s="670"/>
      <c r="T63" s="670"/>
      <c r="U63" s="671"/>
      <c r="V63" s="182" t="s">
        <v>1986</v>
      </c>
      <c r="W63" s="182" t="s">
        <v>1986</v>
      </c>
      <c r="X63" s="182" t="s">
        <v>1986</v>
      </c>
      <c r="Y63" s="182" t="s">
        <v>1986</v>
      </c>
      <c r="Z63" s="182" t="s">
        <v>1986</v>
      </c>
      <c r="AA63" s="182" t="s">
        <v>1986</v>
      </c>
      <c r="AB63" s="182" t="s">
        <v>1986</v>
      </c>
      <c r="AC63" s="182" t="s">
        <v>1986</v>
      </c>
      <c r="AD63" s="182" t="s">
        <v>1986</v>
      </c>
      <c r="AE63" s="64" t="s">
        <v>1986</v>
      </c>
      <c r="AF63" s="672" t="s">
        <v>22</v>
      </c>
      <c r="AG63" s="673"/>
      <c r="AH63" s="673"/>
      <c r="AI63" s="673"/>
    </row>
    <row r="64" spans="1:35" ht="11.25" customHeight="1" x14ac:dyDescent="0.2">
      <c r="A64" s="670" t="s">
        <v>23</v>
      </c>
      <c r="B64" s="670"/>
      <c r="C64" s="670"/>
      <c r="D64" s="671"/>
      <c r="E64" s="182" t="s">
        <v>1986</v>
      </c>
      <c r="F64" s="182" t="s">
        <v>1986</v>
      </c>
      <c r="G64" s="182" t="s">
        <v>1986</v>
      </c>
      <c r="H64" s="182" t="s">
        <v>1986</v>
      </c>
      <c r="I64" s="182" t="s">
        <v>1986</v>
      </c>
      <c r="J64" s="182" t="s">
        <v>1986</v>
      </c>
      <c r="K64" s="182" t="s">
        <v>1986</v>
      </c>
      <c r="L64" s="182" t="s">
        <v>1986</v>
      </c>
      <c r="M64" s="64" t="s">
        <v>1986</v>
      </c>
      <c r="N64" s="672" t="s">
        <v>23</v>
      </c>
      <c r="O64" s="673"/>
      <c r="P64" s="673"/>
      <c r="Q64" s="673"/>
      <c r="R64" s="670" t="s">
        <v>23</v>
      </c>
      <c r="S64" s="670"/>
      <c r="T64" s="670"/>
      <c r="U64" s="671"/>
      <c r="V64" s="182" t="s">
        <v>1986</v>
      </c>
      <c r="W64" s="182" t="s">
        <v>1986</v>
      </c>
      <c r="X64" s="182" t="s">
        <v>1986</v>
      </c>
      <c r="Y64" s="182" t="s">
        <v>1986</v>
      </c>
      <c r="Z64" s="182" t="s">
        <v>1986</v>
      </c>
      <c r="AA64" s="182" t="s">
        <v>1986</v>
      </c>
      <c r="AB64" s="182" t="s">
        <v>1986</v>
      </c>
      <c r="AC64" s="182" t="s">
        <v>1986</v>
      </c>
      <c r="AD64" s="182" t="s">
        <v>1986</v>
      </c>
      <c r="AE64" s="64" t="s">
        <v>1986</v>
      </c>
      <c r="AF64" s="672" t="s">
        <v>23</v>
      </c>
      <c r="AG64" s="673"/>
      <c r="AH64" s="673"/>
      <c r="AI64" s="673"/>
    </row>
    <row r="65" spans="1:35" ht="11.25" customHeight="1" x14ac:dyDescent="0.2">
      <c r="A65" s="670" t="s">
        <v>20</v>
      </c>
      <c r="B65" s="670"/>
      <c r="C65" s="670"/>
      <c r="D65" s="671"/>
      <c r="E65" s="352">
        <v>244842</v>
      </c>
      <c r="F65" s="352">
        <v>2947</v>
      </c>
      <c r="G65" s="352">
        <v>464</v>
      </c>
      <c r="H65" s="352">
        <v>57450</v>
      </c>
      <c r="I65" s="352">
        <v>26364</v>
      </c>
      <c r="J65" s="352">
        <v>3579</v>
      </c>
      <c r="K65" s="352">
        <v>23575</v>
      </c>
      <c r="L65" s="352">
        <v>37204</v>
      </c>
      <c r="M65" s="352">
        <v>7100</v>
      </c>
      <c r="N65" s="672" t="s">
        <v>20</v>
      </c>
      <c r="O65" s="673"/>
      <c r="P65" s="673"/>
      <c r="Q65" s="673"/>
      <c r="R65" s="670" t="s">
        <v>20</v>
      </c>
      <c r="S65" s="670"/>
      <c r="T65" s="670"/>
      <c r="U65" s="671"/>
      <c r="V65" s="352">
        <v>4612</v>
      </c>
      <c r="W65" s="352">
        <v>9626</v>
      </c>
      <c r="X65" s="352">
        <v>25980</v>
      </c>
      <c r="Y65" s="352">
        <v>9693</v>
      </c>
      <c r="Z65" s="352">
        <v>16289</v>
      </c>
      <c r="AA65" s="352">
        <v>9049</v>
      </c>
      <c r="AB65" s="352">
        <v>526</v>
      </c>
      <c r="AC65" s="352">
        <v>2827</v>
      </c>
      <c r="AD65" s="352">
        <v>1610</v>
      </c>
      <c r="AE65" s="352">
        <v>5949</v>
      </c>
      <c r="AF65" s="672" t="s">
        <v>20</v>
      </c>
      <c r="AG65" s="673"/>
      <c r="AH65" s="673"/>
      <c r="AI65" s="673"/>
    </row>
    <row r="66" spans="1:35" ht="11.25" customHeight="1" x14ac:dyDescent="0.2">
      <c r="A66" s="670" t="s">
        <v>41</v>
      </c>
      <c r="B66" s="670"/>
      <c r="C66" s="670"/>
      <c r="D66" s="671"/>
      <c r="E66" s="352"/>
      <c r="F66" s="175"/>
      <c r="G66" s="193"/>
      <c r="H66" s="193"/>
      <c r="I66" s="182"/>
      <c r="J66" s="153"/>
      <c r="K66" s="153"/>
      <c r="L66" s="153"/>
      <c r="M66" s="77"/>
      <c r="N66" s="672" t="s">
        <v>24</v>
      </c>
      <c r="O66" s="673"/>
      <c r="P66" s="673"/>
      <c r="Q66" s="673"/>
      <c r="R66" s="670" t="s">
        <v>41</v>
      </c>
      <c r="S66" s="670"/>
      <c r="T66" s="670"/>
      <c r="U66" s="671"/>
      <c r="V66" s="185"/>
      <c r="W66" s="185"/>
      <c r="X66" s="185"/>
      <c r="Y66" s="185"/>
      <c r="Z66" s="185"/>
      <c r="AA66" s="185"/>
      <c r="AB66" s="193"/>
      <c r="AC66" s="185"/>
      <c r="AD66" s="185"/>
      <c r="AE66" s="184"/>
      <c r="AF66" s="672" t="s">
        <v>24</v>
      </c>
      <c r="AG66" s="673"/>
      <c r="AH66" s="673"/>
      <c r="AI66" s="673"/>
    </row>
    <row r="67" spans="1:35" ht="22.5" customHeight="1" x14ac:dyDescent="0.2">
      <c r="A67" s="681" t="s">
        <v>1958</v>
      </c>
      <c r="B67" s="681"/>
      <c r="C67" s="681"/>
      <c r="D67" s="682"/>
      <c r="E67" s="352"/>
      <c r="F67" s="175"/>
      <c r="G67" s="153"/>
      <c r="H67" s="153"/>
      <c r="I67" s="153"/>
      <c r="J67" s="153"/>
      <c r="K67" s="153"/>
      <c r="L67" s="153"/>
      <c r="M67" s="153"/>
      <c r="N67" s="683" t="s">
        <v>1958</v>
      </c>
      <c r="O67" s="681"/>
      <c r="P67" s="681"/>
      <c r="Q67" s="681"/>
      <c r="R67" s="681" t="s">
        <v>1958</v>
      </c>
      <c r="S67" s="681"/>
      <c r="T67" s="681"/>
      <c r="U67" s="682"/>
      <c r="V67" s="185"/>
      <c r="W67" s="185"/>
      <c r="X67" s="185"/>
      <c r="Y67" s="185"/>
      <c r="Z67" s="185"/>
      <c r="AA67" s="185"/>
      <c r="AB67" s="185"/>
      <c r="AC67" s="185"/>
      <c r="AD67" s="185"/>
      <c r="AE67" s="184"/>
      <c r="AF67" s="683" t="s">
        <v>1958</v>
      </c>
      <c r="AG67" s="681"/>
      <c r="AH67" s="681"/>
      <c r="AI67" s="681"/>
    </row>
    <row r="68" spans="1:35" s="229" customFormat="1" ht="11.25" customHeight="1" x14ac:dyDescent="0.2">
      <c r="A68" s="270"/>
      <c r="B68" s="88" t="s">
        <v>37</v>
      </c>
      <c r="C68" s="91">
        <v>5000</v>
      </c>
      <c r="D68" s="140"/>
      <c r="E68" s="352">
        <v>183</v>
      </c>
      <c r="F68" s="352">
        <v>1</v>
      </c>
      <c r="G68" s="463" t="s">
        <v>2049</v>
      </c>
      <c r="H68" s="352">
        <v>16</v>
      </c>
      <c r="I68" s="352">
        <v>3</v>
      </c>
      <c r="J68" s="352">
        <v>1</v>
      </c>
      <c r="K68" s="463" t="s">
        <v>2049</v>
      </c>
      <c r="L68" s="352">
        <v>30</v>
      </c>
      <c r="M68" s="352">
        <v>5</v>
      </c>
      <c r="N68" s="272"/>
      <c r="O68" s="88" t="s">
        <v>37</v>
      </c>
      <c r="P68" s="91">
        <v>5000</v>
      </c>
      <c r="R68" s="313"/>
      <c r="S68" s="88" t="s">
        <v>37</v>
      </c>
      <c r="T68" s="91">
        <v>5000</v>
      </c>
      <c r="U68" s="140"/>
      <c r="V68" s="352">
        <v>5</v>
      </c>
      <c r="W68" s="352">
        <v>11</v>
      </c>
      <c r="X68" s="352">
        <v>8</v>
      </c>
      <c r="Y68" s="352">
        <v>15</v>
      </c>
      <c r="Z68" s="352">
        <v>26</v>
      </c>
      <c r="AA68" s="352">
        <v>15</v>
      </c>
      <c r="AB68" s="352">
        <v>2</v>
      </c>
      <c r="AC68" s="352">
        <v>2</v>
      </c>
      <c r="AD68" s="352">
        <v>2</v>
      </c>
      <c r="AE68" s="463" t="s">
        <v>2049</v>
      </c>
      <c r="AF68" s="317"/>
      <c r="AG68" s="88" t="s">
        <v>37</v>
      </c>
      <c r="AH68" s="91">
        <v>5000</v>
      </c>
    </row>
    <row r="69" spans="1:35" s="229" customFormat="1" ht="11.25" customHeight="1" x14ac:dyDescent="0.2">
      <c r="A69" s="89">
        <v>5000</v>
      </c>
      <c r="B69" s="86" t="s">
        <v>17</v>
      </c>
      <c r="C69" s="91">
        <v>10000</v>
      </c>
      <c r="D69" s="140"/>
      <c r="E69" s="352">
        <v>366</v>
      </c>
      <c r="F69" s="352">
        <v>4</v>
      </c>
      <c r="G69" s="463" t="s">
        <v>2049</v>
      </c>
      <c r="H69" s="352">
        <v>37</v>
      </c>
      <c r="I69" s="352">
        <v>2</v>
      </c>
      <c r="J69" s="352">
        <v>2</v>
      </c>
      <c r="K69" s="352">
        <v>70</v>
      </c>
      <c r="L69" s="352">
        <v>56</v>
      </c>
      <c r="M69" s="352">
        <v>9</v>
      </c>
      <c r="N69" s="90">
        <v>5000</v>
      </c>
      <c r="O69" s="86" t="s">
        <v>17</v>
      </c>
      <c r="P69" s="91">
        <v>10000</v>
      </c>
      <c r="R69" s="89">
        <v>5000</v>
      </c>
      <c r="S69" s="86" t="s">
        <v>17</v>
      </c>
      <c r="T69" s="91">
        <v>10000</v>
      </c>
      <c r="U69" s="140"/>
      <c r="V69" s="352">
        <v>9</v>
      </c>
      <c r="W69" s="352">
        <v>21</v>
      </c>
      <c r="X69" s="352">
        <v>11</v>
      </c>
      <c r="Y69" s="352">
        <v>29</v>
      </c>
      <c r="Z69" s="352">
        <v>45</v>
      </c>
      <c r="AA69" s="352">
        <v>27</v>
      </c>
      <c r="AB69" s="352">
        <v>3</v>
      </c>
      <c r="AC69" s="352">
        <v>7</v>
      </c>
      <c r="AD69" s="463" t="s">
        <v>2049</v>
      </c>
      <c r="AE69" s="352">
        <v>22</v>
      </c>
      <c r="AF69" s="90">
        <v>5000</v>
      </c>
      <c r="AG69" s="86" t="s">
        <v>17</v>
      </c>
      <c r="AH69" s="91">
        <v>10000</v>
      </c>
    </row>
    <row r="70" spans="1:35" s="229" customFormat="1" ht="11.25" customHeight="1" x14ac:dyDescent="0.2">
      <c r="A70" s="89">
        <v>10000</v>
      </c>
      <c r="B70" s="86" t="s">
        <v>17</v>
      </c>
      <c r="C70" s="91">
        <v>15000</v>
      </c>
      <c r="D70" s="140"/>
      <c r="E70" s="352">
        <v>475</v>
      </c>
      <c r="F70" s="352">
        <v>2</v>
      </c>
      <c r="G70" s="463" t="s">
        <v>2049</v>
      </c>
      <c r="H70" s="352">
        <v>51</v>
      </c>
      <c r="I70" s="352">
        <v>3</v>
      </c>
      <c r="J70" s="352">
        <v>2</v>
      </c>
      <c r="K70" s="352">
        <v>86</v>
      </c>
      <c r="L70" s="352">
        <v>84</v>
      </c>
      <c r="M70" s="352">
        <v>11</v>
      </c>
      <c r="N70" s="90">
        <v>10000</v>
      </c>
      <c r="O70" s="86" t="s">
        <v>17</v>
      </c>
      <c r="P70" s="91">
        <v>15000</v>
      </c>
      <c r="R70" s="89">
        <v>10000</v>
      </c>
      <c r="S70" s="86" t="s">
        <v>17</v>
      </c>
      <c r="T70" s="91">
        <v>15000</v>
      </c>
      <c r="U70" s="140"/>
      <c r="V70" s="352">
        <v>13</v>
      </c>
      <c r="W70" s="352">
        <v>27</v>
      </c>
      <c r="X70" s="352">
        <v>11</v>
      </c>
      <c r="Y70" s="352">
        <v>35</v>
      </c>
      <c r="Z70" s="352">
        <v>60</v>
      </c>
      <c r="AA70" s="352">
        <v>32</v>
      </c>
      <c r="AB70" s="463" t="s">
        <v>2049</v>
      </c>
      <c r="AC70" s="352">
        <v>8</v>
      </c>
      <c r="AD70" s="352">
        <v>11</v>
      </c>
      <c r="AE70" s="352">
        <v>32</v>
      </c>
      <c r="AF70" s="90">
        <v>10000</v>
      </c>
      <c r="AG70" s="86" t="s">
        <v>17</v>
      </c>
      <c r="AH70" s="91">
        <v>15000</v>
      </c>
    </row>
    <row r="71" spans="1:35" s="229" customFormat="1" ht="11.25" customHeight="1" x14ac:dyDescent="0.2">
      <c r="A71" s="91">
        <v>15000</v>
      </c>
      <c r="B71" s="86" t="s">
        <v>17</v>
      </c>
      <c r="C71" s="91">
        <v>24500</v>
      </c>
      <c r="D71" s="140"/>
      <c r="E71" s="352">
        <v>1067</v>
      </c>
      <c r="F71" s="352">
        <v>16</v>
      </c>
      <c r="G71" s="463" t="s">
        <v>2049</v>
      </c>
      <c r="H71" s="352">
        <v>116</v>
      </c>
      <c r="I71" s="352">
        <v>8</v>
      </c>
      <c r="J71" s="352">
        <v>11</v>
      </c>
      <c r="K71" s="352">
        <v>218</v>
      </c>
      <c r="L71" s="352">
        <v>173</v>
      </c>
      <c r="M71" s="352">
        <v>26</v>
      </c>
      <c r="N71" s="90">
        <v>15000</v>
      </c>
      <c r="O71" s="86" t="s">
        <v>17</v>
      </c>
      <c r="P71" s="91">
        <v>24500</v>
      </c>
      <c r="R71" s="91">
        <v>15000</v>
      </c>
      <c r="S71" s="86" t="s">
        <v>17</v>
      </c>
      <c r="T71" s="91">
        <v>24500</v>
      </c>
      <c r="U71" s="140"/>
      <c r="V71" s="352">
        <v>32</v>
      </c>
      <c r="W71" s="352">
        <v>57</v>
      </c>
      <c r="X71" s="352">
        <v>22</v>
      </c>
      <c r="Y71" s="352">
        <v>73</v>
      </c>
      <c r="Z71" s="352">
        <v>129</v>
      </c>
      <c r="AA71" s="352">
        <v>73</v>
      </c>
      <c r="AB71" s="463" t="s">
        <v>2049</v>
      </c>
      <c r="AC71" s="352">
        <v>21</v>
      </c>
      <c r="AD71" s="352">
        <v>26</v>
      </c>
      <c r="AE71" s="352">
        <v>54</v>
      </c>
      <c r="AF71" s="90">
        <v>15000</v>
      </c>
      <c r="AG71" s="86" t="s">
        <v>17</v>
      </c>
      <c r="AH71" s="91">
        <v>24500</v>
      </c>
    </row>
    <row r="72" spans="1:35" s="229" customFormat="1" ht="11.25" customHeight="1" x14ac:dyDescent="0.2">
      <c r="A72" s="89">
        <v>24500</v>
      </c>
      <c r="B72" s="86" t="s">
        <v>17</v>
      </c>
      <c r="C72" s="91">
        <v>50000</v>
      </c>
      <c r="D72" s="140"/>
      <c r="E72" s="352">
        <v>12707</v>
      </c>
      <c r="F72" s="352">
        <v>66</v>
      </c>
      <c r="G72" s="352">
        <v>8</v>
      </c>
      <c r="H72" s="352">
        <v>1128</v>
      </c>
      <c r="I72" s="352">
        <v>53</v>
      </c>
      <c r="J72" s="352">
        <v>65</v>
      </c>
      <c r="K72" s="352">
        <v>2812</v>
      </c>
      <c r="L72" s="352">
        <v>2310</v>
      </c>
      <c r="M72" s="352">
        <v>469</v>
      </c>
      <c r="N72" s="90">
        <v>24500</v>
      </c>
      <c r="O72" s="86" t="s">
        <v>17</v>
      </c>
      <c r="P72" s="91">
        <v>50000</v>
      </c>
      <c r="R72" s="89">
        <v>24500</v>
      </c>
      <c r="S72" s="86" t="s">
        <v>17</v>
      </c>
      <c r="T72" s="91">
        <v>50000</v>
      </c>
      <c r="U72" s="140"/>
      <c r="V72" s="352">
        <v>672</v>
      </c>
      <c r="W72" s="352">
        <v>368</v>
      </c>
      <c r="X72" s="352">
        <v>869</v>
      </c>
      <c r="Y72" s="352">
        <v>551</v>
      </c>
      <c r="Z72" s="352">
        <v>790</v>
      </c>
      <c r="AA72" s="352">
        <v>863</v>
      </c>
      <c r="AB72" s="352">
        <v>37</v>
      </c>
      <c r="AC72" s="352">
        <v>86</v>
      </c>
      <c r="AD72" s="352">
        <v>173</v>
      </c>
      <c r="AE72" s="352">
        <v>1385</v>
      </c>
      <c r="AF72" s="90">
        <v>24500</v>
      </c>
      <c r="AG72" s="86" t="s">
        <v>17</v>
      </c>
      <c r="AH72" s="91">
        <v>50000</v>
      </c>
    </row>
    <row r="73" spans="1:35" s="229" customFormat="1" ht="11.25" customHeight="1" x14ac:dyDescent="0.2">
      <c r="A73" s="89">
        <v>50000</v>
      </c>
      <c r="B73" s="86" t="s">
        <v>17</v>
      </c>
      <c r="C73" s="91">
        <v>100000</v>
      </c>
      <c r="D73" s="140"/>
      <c r="E73" s="352">
        <v>23745</v>
      </c>
      <c r="F73" s="352">
        <v>147</v>
      </c>
      <c r="G73" s="352">
        <v>17</v>
      </c>
      <c r="H73" s="352">
        <v>2749</v>
      </c>
      <c r="I73" s="352">
        <v>140</v>
      </c>
      <c r="J73" s="352">
        <v>95</v>
      </c>
      <c r="K73" s="352">
        <v>4599</v>
      </c>
      <c r="L73" s="352">
        <v>4798</v>
      </c>
      <c r="M73" s="352">
        <v>918</v>
      </c>
      <c r="N73" s="90">
        <v>50000</v>
      </c>
      <c r="O73" s="86" t="s">
        <v>17</v>
      </c>
      <c r="P73" s="91">
        <v>100000</v>
      </c>
      <c r="R73" s="89">
        <v>50000</v>
      </c>
      <c r="S73" s="86" t="s">
        <v>17</v>
      </c>
      <c r="T73" s="91">
        <v>100000</v>
      </c>
      <c r="U73" s="140"/>
      <c r="V73" s="352">
        <v>1065</v>
      </c>
      <c r="W73" s="352">
        <v>732</v>
      </c>
      <c r="X73" s="352">
        <v>1890</v>
      </c>
      <c r="Y73" s="352">
        <v>1185</v>
      </c>
      <c r="Z73" s="352">
        <v>1503</v>
      </c>
      <c r="AA73" s="352">
        <v>1669</v>
      </c>
      <c r="AB73" s="352">
        <v>59</v>
      </c>
      <c r="AC73" s="352">
        <v>158</v>
      </c>
      <c r="AD73" s="352">
        <v>259</v>
      </c>
      <c r="AE73" s="352">
        <v>1763</v>
      </c>
      <c r="AF73" s="90">
        <v>50000</v>
      </c>
      <c r="AG73" s="86" t="s">
        <v>17</v>
      </c>
      <c r="AH73" s="91">
        <v>100000</v>
      </c>
    </row>
    <row r="74" spans="1:35" s="229" customFormat="1" ht="11.25" customHeight="1" x14ac:dyDescent="0.2">
      <c r="A74" s="89">
        <v>100000</v>
      </c>
      <c r="B74" s="86" t="s">
        <v>17</v>
      </c>
      <c r="C74" s="91">
        <v>500000</v>
      </c>
      <c r="D74" s="140"/>
      <c r="E74" s="352">
        <v>63045</v>
      </c>
      <c r="F74" s="352">
        <v>1181</v>
      </c>
      <c r="G74" s="352">
        <v>154</v>
      </c>
      <c r="H74" s="352">
        <v>11239</v>
      </c>
      <c r="I74" s="352">
        <v>1003</v>
      </c>
      <c r="J74" s="352">
        <v>606</v>
      </c>
      <c r="K74" s="352">
        <v>9587</v>
      </c>
      <c r="L74" s="352">
        <v>15571</v>
      </c>
      <c r="M74" s="352">
        <v>2750</v>
      </c>
      <c r="N74" s="90">
        <v>100000</v>
      </c>
      <c r="O74" s="86" t="s">
        <v>17</v>
      </c>
      <c r="P74" s="91">
        <v>500000</v>
      </c>
      <c r="R74" s="89">
        <v>100000</v>
      </c>
      <c r="S74" s="86" t="s">
        <v>17</v>
      </c>
      <c r="T74" s="91">
        <v>500000</v>
      </c>
      <c r="U74" s="140"/>
      <c r="V74" s="352">
        <v>1684</v>
      </c>
      <c r="W74" s="352">
        <v>2090</v>
      </c>
      <c r="X74" s="352">
        <v>2264</v>
      </c>
      <c r="Y74" s="352">
        <v>3459</v>
      </c>
      <c r="Z74" s="352">
        <v>4704</v>
      </c>
      <c r="AA74" s="352">
        <v>3384</v>
      </c>
      <c r="AB74" s="352">
        <v>209</v>
      </c>
      <c r="AC74" s="352">
        <v>669</v>
      </c>
      <c r="AD74" s="352">
        <v>688</v>
      </c>
      <c r="AE74" s="352">
        <v>1803</v>
      </c>
      <c r="AF74" s="90">
        <v>100000</v>
      </c>
      <c r="AG74" s="86" t="s">
        <v>17</v>
      </c>
      <c r="AH74" s="91">
        <v>500000</v>
      </c>
    </row>
    <row r="75" spans="1:35" s="229" customFormat="1" ht="11.25" customHeight="1" x14ac:dyDescent="0.2">
      <c r="A75" s="92">
        <v>500000</v>
      </c>
      <c r="B75" s="86" t="s">
        <v>17</v>
      </c>
      <c r="C75" s="88" t="s">
        <v>91</v>
      </c>
      <c r="D75" s="141"/>
      <c r="E75" s="352">
        <v>24745</v>
      </c>
      <c r="F75" s="352">
        <v>597</v>
      </c>
      <c r="G75" s="463" t="s">
        <v>2049</v>
      </c>
      <c r="H75" s="352">
        <v>6345</v>
      </c>
      <c r="I75" s="352">
        <v>442</v>
      </c>
      <c r="J75" s="352">
        <v>568</v>
      </c>
      <c r="K75" s="352">
        <v>2785</v>
      </c>
      <c r="L75" s="352">
        <v>5593</v>
      </c>
      <c r="M75" s="352">
        <v>772</v>
      </c>
      <c r="N75" s="93">
        <v>500000</v>
      </c>
      <c r="O75" s="86" t="s">
        <v>17</v>
      </c>
      <c r="P75" s="88" t="s">
        <v>91</v>
      </c>
      <c r="R75" s="92">
        <v>500000</v>
      </c>
      <c r="S75" s="86" t="s">
        <v>17</v>
      </c>
      <c r="T75" s="88" t="s">
        <v>91</v>
      </c>
      <c r="U75" s="141"/>
      <c r="V75" s="352">
        <v>603</v>
      </c>
      <c r="W75" s="352">
        <v>1263</v>
      </c>
      <c r="X75" s="352">
        <v>213</v>
      </c>
      <c r="Y75" s="352">
        <v>1358</v>
      </c>
      <c r="Z75" s="352">
        <v>1794</v>
      </c>
      <c r="AA75" s="352">
        <v>1169</v>
      </c>
      <c r="AB75" s="463" t="s">
        <v>2049</v>
      </c>
      <c r="AC75" s="352">
        <v>403</v>
      </c>
      <c r="AD75" s="352">
        <v>356</v>
      </c>
      <c r="AE75" s="352">
        <v>327</v>
      </c>
      <c r="AF75" s="93">
        <v>500000</v>
      </c>
      <c r="AG75" s="86" t="s">
        <v>17</v>
      </c>
      <c r="AH75" s="88" t="s">
        <v>91</v>
      </c>
    </row>
    <row r="76" spans="1:35" s="229" customFormat="1" ht="11.25" customHeight="1" x14ac:dyDescent="0.2">
      <c r="A76" s="92" t="s">
        <v>91</v>
      </c>
      <c r="B76" s="86" t="s">
        <v>17</v>
      </c>
      <c r="C76" s="88" t="s">
        <v>18</v>
      </c>
      <c r="D76" s="141"/>
      <c r="E76" s="352">
        <v>48690</v>
      </c>
      <c r="F76" s="352">
        <v>933</v>
      </c>
      <c r="G76" s="352">
        <v>171</v>
      </c>
      <c r="H76" s="352">
        <v>19964</v>
      </c>
      <c r="I76" s="352">
        <v>2992</v>
      </c>
      <c r="J76" s="352">
        <v>1162</v>
      </c>
      <c r="K76" s="352">
        <v>2888</v>
      </c>
      <c r="L76" s="352">
        <v>6709</v>
      </c>
      <c r="M76" s="352">
        <v>1101</v>
      </c>
      <c r="N76" s="93" t="s">
        <v>91</v>
      </c>
      <c r="O76" s="86" t="s">
        <v>17</v>
      </c>
      <c r="P76" s="88" t="s">
        <v>18</v>
      </c>
      <c r="R76" s="92" t="s">
        <v>91</v>
      </c>
      <c r="S76" s="86" t="s">
        <v>17</v>
      </c>
      <c r="T76" s="88" t="s">
        <v>18</v>
      </c>
      <c r="U76" s="141"/>
      <c r="V76" s="352">
        <v>529</v>
      </c>
      <c r="W76" s="352">
        <v>2045</v>
      </c>
      <c r="X76" s="352">
        <v>1665</v>
      </c>
      <c r="Y76" s="352">
        <v>2338</v>
      </c>
      <c r="Z76" s="352">
        <v>3798</v>
      </c>
      <c r="AA76" s="352">
        <v>1110</v>
      </c>
      <c r="AB76" s="463" t="s">
        <v>2049</v>
      </c>
      <c r="AC76" s="352">
        <v>698</v>
      </c>
      <c r="AD76" s="463" t="s">
        <v>2049</v>
      </c>
      <c r="AE76" s="352">
        <v>349</v>
      </c>
      <c r="AF76" s="93" t="s">
        <v>91</v>
      </c>
      <c r="AG76" s="86" t="s">
        <v>17</v>
      </c>
      <c r="AH76" s="88" t="s">
        <v>18</v>
      </c>
    </row>
    <row r="77" spans="1:35" s="229" customFormat="1" ht="11.25" customHeight="1" x14ac:dyDescent="0.2">
      <c r="A77" s="92" t="s">
        <v>18</v>
      </c>
      <c r="B77" s="94" t="s">
        <v>19</v>
      </c>
      <c r="C77" s="94"/>
      <c r="D77" s="142"/>
      <c r="E77" s="352">
        <v>69819</v>
      </c>
      <c r="F77" s="64" t="s">
        <v>17</v>
      </c>
      <c r="G77" s="64" t="s">
        <v>17</v>
      </c>
      <c r="H77" s="352">
        <v>15804</v>
      </c>
      <c r="I77" s="352">
        <v>21718</v>
      </c>
      <c r="J77" s="352">
        <v>1067</v>
      </c>
      <c r="K77" s="463" t="s">
        <v>2049</v>
      </c>
      <c r="L77" s="352">
        <v>1882</v>
      </c>
      <c r="M77" s="352">
        <v>1039</v>
      </c>
      <c r="N77" s="93" t="s">
        <v>18</v>
      </c>
      <c r="O77" s="94" t="s">
        <v>19</v>
      </c>
      <c r="R77" s="92" t="s">
        <v>18</v>
      </c>
      <c r="S77" s="94" t="s">
        <v>19</v>
      </c>
      <c r="T77" s="94"/>
      <c r="U77" s="142"/>
      <c r="V77" s="64" t="s">
        <v>17</v>
      </c>
      <c r="W77" s="352">
        <v>3012</v>
      </c>
      <c r="X77" s="352">
        <v>19026</v>
      </c>
      <c r="Y77" s="352">
        <v>649</v>
      </c>
      <c r="Z77" s="352">
        <v>3440</v>
      </c>
      <c r="AA77" s="352">
        <v>708</v>
      </c>
      <c r="AB77" s="64" t="s">
        <v>17</v>
      </c>
      <c r="AC77" s="352">
        <v>774</v>
      </c>
      <c r="AD77" s="64" t="s">
        <v>17</v>
      </c>
      <c r="AE77" s="463" t="s">
        <v>2049</v>
      </c>
      <c r="AF77" s="93" t="s">
        <v>18</v>
      </c>
      <c r="AG77" s="94" t="s">
        <v>19</v>
      </c>
    </row>
    <row r="78" spans="1:35" s="229" customFormat="1" ht="11.25" customHeight="1" x14ac:dyDescent="0.2">
      <c r="A78" s="92"/>
      <c r="B78" s="94"/>
      <c r="C78" s="94"/>
      <c r="D78" s="94"/>
      <c r="E78" s="153"/>
      <c r="F78" s="193"/>
      <c r="G78" s="193"/>
      <c r="H78" s="156"/>
      <c r="I78" s="156"/>
      <c r="J78" s="193"/>
      <c r="K78" s="193"/>
      <c r="L78" s="156"/>
      <c r="M78" s="77"/>
      <c r="N78" s="92"/>
      <c r="O78" s="94"/>
      <c r="R78" s="92"/>
      <c r="S78" s="94"/>
      <c r="T78" s="94"/>
      <c r="U78" s="94"/>
      <c r="V78" s="5"/>
      <c r="W78" s="5"/>
      <c r="X78" s="5"/>
      <c r="Y78" s="5"/>
      <c r="Z78" s="5"/>
      <c r="AA78" s="84"/>
      <c r="AB78" s="193"/>
      <c r="AC78" s="193"/>
      <c r="AD78" s="193"/>
      <c r="AE78" s="84"/>
      <c r="AF78" s="92"/>
      <c r="AG78" s="94"/>
    </row>
    <row r="79" spans="1:35" ht="11.25" customHeight="1" x14ac:dyDescent="0.2">
      <c r="A79" s="83"/>
      <c r="B79" s="83"/>
      <c r="C79" s="83"/>
      <c r="D79" s="83"/>
      <c r="E79" s="83"/>
      <c r="F79" s="83"/>
      <c r="G79" s="83"/>
      <c r="H79" s="83"/>
      <c r="M79" s="87"/>
      <c r="N79" s="271"/>
      <c r="O79" s="271"/>
      <c r="P79" s="271"/>
      <c r="Q79" s="271"/>
      <c r="R79" s="33"/>
      <c r="S79" s="94"/>
      <c r="T79" s="89"/>
      <c r="U79" s="89"/>
      <c r="Z79" s="5"/>
      <c r="AF79" s="314"/>
      <c r="AG79" s="314"/>
      <c r="AH79" s="314"/>
      <c r="AI79" s="314"/>
    </row>
    <row r="80" spans="1:35" s="33" customFormat="1" ht="11.25" customHeight="1" x14ac:dyDescent="0.2">
      <c r="I80" s="84"/>
      <c r="J80" s="84"/>
      <c r="K80" s="84"/>
      <c r="L80" s="84"/>
      <c r="M80" s="87"/>
      <c r="N80" s="85"/>
      <c r="O80" s="85"/>
      <c r="P80" s="85"/>
      <c r="Q80" s="85"/>
      <c r="R80" s="685"/>
      <c r="S80" s="685"/>
      <c r="T80" s="685"/>
      <c r="U80" s="685"/>
      <c r="V80" s="685"/>
      <c r="W80" s="685"/>
      <c r="X80" s="685"/>
      <c r="Y80" s="685"/>
      <c r="Z80" s="5"/>
      <c r="AA80" s="84"/>
      <c r="AB80" s="84"/>
      <c r="AC80" s="84"/>
      <c r="AD80" s="84"/>
      <c r="AE80" s="84"/>
      <c r="AF80" s="85"/>
      <c r="AG80" s="85"/>
      <c r="AH80" s="85"/>
      <c r="AI80" s="85"/>
    </row>
    <row r="81" spans="1:35" ht="11.25" customHeight="1" x14ac:dyDescent="0.2">
      <c r="A81" s="83"/>
      <c r="B81" s="83"/>
      <c r="C81" s="83"/>
      <c r="D81" s="83"/>
      <c r="E81" s="83"/>
      <c r="F81" s="83"/>
      <c r="G81" s="83"/>
      <c r="H81" s="83"/>
      <c r="R81" s="33"/>
      <c r="S81" s="86"/>
      <c r="T81" s="270"/>
      <c r="U81" s="270"/>
      <c r="Z81" s="5"/>
    </row>
    <row r="82" spans="1:35" ht="12.75" customHeight="1" x14ac:dyDescent="0.2">
      <c r="A82" s="99"/>
      <c r="B82" s="86"/>
      <c r="C82" s="270"/>
      <c r="D82" s="270"/>
      <c r="F82" s="5"/>
      <c r="G82" s="5"/>
      <c r="H82" s="5"/>
      <c r="I82" s="5"/>
      <c r="J82" s="5"/>
      <c r="K82" s="5"/>
      <c r="R82" s="99"/>
      <c r="S82" s="86"/>
      <c r="T82" s="313"/>
      <c r="U82" s="313"/>
      <c r="V82" s="5"/>
      <c r="W82" s="5"/>
      <c r="X82" s="5"/>
      <c r="Y82" s="5"/>
      <c r="Z82" s="5"/>
    </row>
    <row r="83" spans="1:35" ht="12.75" x14ac:dyDescent="0.2">
      <c r="A83" s="99"/>
      <c r="B83" s="86"/>
      <c r="C83" s="270"/>
      <c r="D83" s="270"/>
      <c r="F83" s="5"/>
      <c r="G83" s="5"/>
      <c r="H83" s="5"/>
      <c r="I83" s="5"/>
      <c r="J83" s="5"/>
      <c r="K83" s="5"/>
      <c r="R83" s="99"/>
      <c r="S83" s="86"/>
      <c r="T83" s="313"/>
      <c r="U83" s="313"/>
      <c r="V83" s="5"/>
      <c r="W83" s="5"/>
      <c r="X83" s="5"/>
      <c r="Y83" s="5"/>
      <c r="Z83" s="5"/>
    </row>
    <row r="84" spans="1:35" ht="12.75" x14ac:dyDescent="0.2">
      <c r="A84" s="33"/>
      <c r="B84" s="86"/>
      <c r="C84" s="270"/>
      <c r="D84" s="270"/>
      <c r="F84" s="5"/>
      <c r="G84" s="5"/>
      <c r="H84" s="5"/>
      <c r="I84" s="5"/>
      <c r="J84" s="5"/>
      <c r="K84" s="5"/>
      <c r="R84" s="33"/>
      <c r="S84" s="86"/>
      <c r="T84" s="313"/>
      <c r="U84" s="313"/>
      <c r="V84" s="5"/>
      <c r="W84" s="5"/>
      <c r="X84" s="5"/>
      <c r="Y84" s="5"/>
      <c r="Z84" s="5"/>
    </row>
    <row r="85" spans="1:35" ht="12.75" x14ac:dyDescent="0.2">
      <c r="A85" s="270"/>
      <c r="B85" s="86"/>
      <c r="C85" s="270"/>
      <c r="D85" s="270"/>
      <c r="F85" s="5"/>
      <c r="G85" s="5"/>
      <c r="H85" s="5"/>
      <c r="I85" s="5"/>
      <c r="J85" s="5"/>
      <c r="K85" s="5"/>
      <c r="R85" s="313"/>
      <c r="S85" s="86"/>
      <c r="T85" s="313"/>
      <c r="U85" s="313"/>
      <c r="V85" s="5"/>
      <c r="W85" s="5"/>
      <c r="X85" s="5"/>
      <c r="Y85" s="5"/>
      <c r="Z85" s="5"/>
    </row>
    <row r="86" spans="1:35" ht="12.75" x14ac:dyDescent="0.2">
      <c r="A86" s="270"/>
      <c r="B86" s="86"/>
      <c r="C86" s="270"/>
      <c r="D86" s="270"/>
      <c r="F86" s="5"/>
      <c r="G86" s="5"/>
      <c r="H86" s="5"/>
      <c r="I86" s="5"/>
      <c r="J86" s="5"/>
      <c r="K86" s="5"/>
      <c r="R86" s="313"/>
      <c r="S86" s="86"/>
      <c r="T86" s="313"/>
      <c r="U86" s="313"/>
      <c r="V86" s="5"/>
      <c r="W86" s="5"/>
      <c r="X86" s="5"/>
      <c r="Y86" s="5"/>
      <c r="Z86" s="5"/>
    </row>
    <row r="87" spans="1:35" ht="12.75" x14ac:dyDescent="0.2">
      <c r="A87" s="270"/>
      <c r="B87" s="86"/>
      <c r="C87" s="270"/>
      <c r="D87" s="270"/>
      <c r="F87" s="5"/>
      <c r="G87" s="5"/>
      <c r="H87" s="5"/>
      <c r="I87" s="5"/>
      <c r="J87" s="5"/>
      <c r="K87" s="5"/>
      <c r="L87" s="83"/>
      <c r="M87" s="83"/>
      <c r="N87" s="83"/>
      <c r="O87" s="83"/>
      <c r="P87" s="83"/>
      <c r="Q87" s="83"/>
      <c r="R87" s="313"/>
      <c r="S87" s="86"/>
      <c r="T87" s="313"/>
      <c r="U87" s="313"/>
      <c r="V87" s="5"/>
      <c r="W87" s="5"/>
      <c r="X87" s="5"/>
      <c r="Y87" s="5"/>
      <c r="Z87" s="5"/>
      <c r="AF87" s="83"/>
      <c r="AG87" s="83"/>
      <c r="AH87" s="83"/>
      <c r="AI87" s="83"/>
    </row>
    <row r="88" spans="1:35" ht="12.75" x14ac:dyDescent="0.2">
      <c r="A88" s="270"/>
      <c r="B88" s="86"/>
      <c r="C88" s="270"/>
      <c r="D88" s="270"/>
      <c r="F88" s="5"/>
      <c r="G88" s="5"/>
      <c r="H88" s="5"/>
      <c r="I88" s="5"/>
      <c r="J88" s="5"/>
      <c r="K88" s="5"/>
      <c r="L88" s="83"/>
      <c r="M88" s="83"/>
      <c r="N88" s="83"/>
      <c r="O88" s="83"/>
      <c r="P88" s="83"/>
      <c r="Q88" s="83"/>
      <c r="R88" s="313"/>
      <c r="S88" s="86"/>
      <c r="T88" s="313"/>
      <c r="U88" s="313"/>
      <c r="AF88" s="83"/>
      <c r="AG88" s="83"/>
      <c r="AH88" s="83"/>
      <c r="AI88" s="83"/>
    </row>
    <row r="89" spans="1:35" ht="12.75" x14ac:dyDescent="0.2">
      <c r="A89" s="270"/>
      <c r="B89" s="94"/>
      <c r="C89" s="270"/>
      <c r="D89" s="270"/>
      <c r="F89" s="5"/>
      <c r="G89" s="5"/>
      <c r="H89" s="5"/>
      <c r="I89" s="5"/>
      <c r="J89" s="5"/>
      <c r="K89" s="5"/>
      <c r="L89" s="83"/>
      <c r="M89" s="83"/>
      <c r="N89" s="83"/>
      <c r="O89" s="83"/>
      <c r="P89" s="83"/>
      <c r="Q89" s="83"/>
      <c r="R89" s="313"/>
      <c r="S89" s="94"/>
      <c r="T89" s="313"/>
      <c r="U89" s="313"/>
      <c r="AF89" s="83"/>
      <c r="AG89" s="83"/>
      <c r="AH89" s="83"/>
      <c r="AI89" s="83"/>
    </row>
    <row r="90" spans="1:35" ht="12.75" x14ac:dyDescent="0.2">
      <c r="A90" s="270"/>
      <c r="B90" s="86"/>
      <c r="C90" s="270"/>
      <c r="D90" s="270"/>
      <c r="F90" s="5"/>
      <c r="G90" s="5"/>
      <c r="H90" s="5"/>
      <c r="I90" s="5"/>
      <c r="J90" s="5"/>
      <c r="K90" s="5"/>
      <c r="L90" s="83"/>
      <c r="M90" s="83"/>
      <c r="N90" s="83"/>
      <c r="O90" s="83"/>
      <c r="P90" s="83"/>
      <c r="Q90" s="83"/>
      <c r="R90" s="313"/>
      <c r="S90" s="86"/>
      <c r="T90" s="313"/>
      <c r="U90" s="313"/>
      <c r="AF90" s="83"/>
      <c r="AG90" s="83"/>
      <c r="AH90" s="83"/>
      <c r="AI90" s="83"/>
    </row>
    <row r="91" spans="1:35" ht="12.75" x14ac:dyDescent="0.2">
      <c r="A91" s="267"/>
      <c r="B91" s="95"/>
      <c r="C91" s="267"/>
      <c r="D91" s="267"/>
      <c r="F91" s="5"/>
      <c r="G91" s="5"/>
      <c r="H91" s="5"/>
      <c r="I91" s="5"/>
      <c r="J91" s="5"/>
      <c r="K91" s="5"/>
      <c r="L91" s="83"/>
      <c r="M91" s="83"/>
      <c r="N91" s="83"/>
      <c r="O91" s="83"/>
      <c r="P91" s="83"/>
      <c r="Q91" s="83"/>
      <c r="R91" s="318"/>
      <c r="S91" s="322"/>
      <c r="T91" s="318"/>
      <c r="U91" s="318"/>
      <c r="AF91" s="83"/>
      <c r="AG91" s="83"/>
      <c r="AH91" s="83"/>
      <c r="AI91" s="83"/>
    </row>
    <row r="92" spans="1:35" ht="12.75" x14ac:dyDescent="0.2">
      <c r="A92" s="229"/>
      <c r="B92" s="100"/>
      <c r="C92" s="229"/>
      <c r="D92" s="229"/>
      <c r="F92" s="5"/>
      <c r="G92" s="5"/>
      <c r="H92" s="5"/>
      <c r="I92" s="5"/>
      <c r="J92" s="5"/>
      <c r="K92" s="5"/>
      <c r="L92" s="83"/>
      <c r="M92" s="83"/>
      <c r="N92" s="83"/>
      <c r="O92" s="83"/>
      <c r="P92" s="83"/>
      <c r="Q92" s="83"/>
      <c r="R92" s="229"/>
      <c r="S92" s="100"/>
      <c r="T92" s="229"/>
      <c r="U92" s="229"/>
      <c r="AF92" s="83"/>
      <c r="AG92" s="83"/>
      <c r="AH92" s="83"/>
      <c r="AI92" s="83"/>
    </row>
    <row r="93" spans="1:35" x14ac:dyDescent="0.2">
      <c r="A93" s="229"/>
      <c r="B93" s="100"/>
      <c r="C93" s="229"/>
      <c r="D93" s="229"/>
      <c r="L93" s="83"/>
      <c r="M93" s="83"/>
      <c r="N93" s="83"/>
      <c r="O93" s="83"/>
      <c r="P93" s="83"/>
      <c r="Q93" s="83"/>
      <c r="R93" s="229"/>
      <c r="S93" s="100"/>
      <c r="T93" s="229"/>
      <c r="U93" s="229"/>
      <c r="AF93" s="83"/>
      <c r="AG93" s="83"/>
      <c r="AH93" s="83"/>
      <c r="AI93" s="83"/>
    </row>
    <row r="94" spans="1:35" ht="12" customHeight="1" x14ac:dyDescent="0.2">
      <c r="A94" s="229"/>
      <c r="B94" s="100"/>
      <c r="C94" s="229"/>
      <c r="D94" s="229"/>
      <c r="L94" s="83"/>
      <c r="M94" s="83"/>
      <c r="N94" s="83"/>
      <c r="O94" s="83"/>
      <c r="P94" s="83"/>
      <c r="Q94" s="83"/>
      <c r="R94" s="229"/>
      <c r="S94" s="100"/>
      <c r="T94" s="229"/>
      <c r="U94" s="229"/>
      <c r="AF94" s="83"/>
      <c r="AG94" s="83"/>
      <c r="AH94" s="83"/>
      <c r="AI94" s="83"/>
    </row>
    <row r="95" spans="1:35" x14ac:dyDescent="0.2">
      <c r="A95" s="229"/>
      <c r="B95" s="100"/>
      <c r="C95" s="229"/>
      <c r="D95" s="229"/>
      <c r="L95" s="83"/>
      <c r="M95" s="83"/>
      <c r="N95" s="83"/>
      <c r="O95" s="83"/>
      <c r="P95" s="83"/>
      <c r="Q95" s="83"/>
      <c r="R95" s="229"/>
      <c r="S95" s="100"/>
      <c r="T95" s="229"/>
      <c r="U95" s="229"/>
      <c r="AF95" s="83"/>
      <c r="AG95" s="83"/>
      <c r="AH95" s="83"/>
      <c r="AI95" s="83"/>
    </row>
    <row r="96" spans="1:35" x14ac:dyDescent="0.2">
      <c r="A96" s="229"/>
      <c r="B96" s="100"/>
      <c r="C96" s="229"/>
      <c r="D96" s="229"/>
      <c r="L96" s="83"/>
      <c r="M96" s="83"/>
      <c r="N96" s="83"/>
      <c r="O96" s="83"/>
      <c r="P96" s="83"/>
      <c r="Q96" s="83"/>
      <c r="R96" s="229"/>
      <c r="S96" s="100"/>
      <c r="T96" s="229"/>
      <c r="U96" s="229"/>
      <c r="AF96" s="83"/>
      <c r="AG96" s="83"/>
      <c r="AH96" s="83"/>
      <c r="AI96" s="83"/>
    </row>
    <row r="97" spans="1:35" x14ac:dyDescent="0.2">
      <c r="A97" s="229"/>
      <c r="B97" s="100"/>
      <c r="C97" s="229"/>
      <c r="D97" s="229"/>
      <c r="L97" s="83"/>
      <c r="M97" s="83"/>
      <c r="N97" s="83"/>
      <c r="O97" s="83"/>
      <c r="P97" s="83"/>
      <c r="Q97" s="83"/>
      <c r="R97" s="229"/>
      <c r="S97" s="100"/>
      <c r="T97" s="229"/>
      <c r="U97" s="229"/>
      <c r="AF97" s="83"/>
      <c r="AG97" s="83"/>
      <c r="AH97" s="83"/>
      <c r="AI97" s="83"/>
    </row>
    <row r="98" spans="1:35" x14ac:dyDescent="0.2">
      <c r="A98" s="229"/>
      <c r="B98" s="100"/>
      <c r="C98" s="229"/>
      <c r="D98" s="229"/>
      <c r="L98" s="83"/>
      <c r="M98" s="83"/>
      <c r="N98" s="83"/>
      <c r="O98" s="83"/>
      <c r="P98" s="83"/>
      <c r="Q98" s="83"/>
      <c r="R98" s="229"/>
      <c r="S98" s="100"/>
      <c r="T98" s="229"/>
      <c r="U98" s="229"/>
      <c r="AF98" s="83"/>
      <c r="AG98" s="83"/>
      <c r="AH98" s="83"/>
      <c r="AI98" s="83"/>
    </row>
    <row r="99" spans="1:35" x14ac:dyDescent="0.2">
      <c r="A99" s="229"/>
      <c r="B99" s="100"/>
      <c r="C99" s="229"/>
      <c r="D99" s="229"/>
      <c r="L99" s="83"/>
      <c r="M99" s="83"/>
      <c r="N99" s="83"/>
      <c r="O99" s="83"/>
      <c r="P99" s="83"/>
      <c r="Q99" s="83"/>
      <c r="R99" s="229"/>
      <c r="S99" s="100"/>
      <c r="T99" s="229"/>
      <c r="U99" s="229"/>
      <c r="AF99" s="83"/>
      <c r="AG99" s="83"/>
      <c r="AH99" s="83"/>
      <c r="AI99" s="83"/>
    </row>
    <row r="100" spans="1:35" x14ac:dyDescent="0.2">
      <c r="A100" s="229"/>
      <c r="B100" s="100"/>
      <c r="C100" s="229"/>
      <c r="D100" s="229"/>
      <c r="L100" s="83"/>
      <c r="M100" s="83"/>
      <c r="N100" s="83"/>
      <c r="O100" s="83"/>
      <c r="P100" s="83"/>
      <c r="Q100" s="83"/>
      <c r="R100" s="229"/>
      <c r="S100" s="100"/>
      <c r="T100" s="229"/>
      <c r="U100" s="229"/>
      <c r="AF100" s="83"/>
      <c r="AG100" s="83"/>
      <c r="AH100" s="83"/>
      <c r="AI100" s="83"/>
    </row>
    <row r="101" spans="1:35" x14ac:dyDescent="0.2">
      <c r="A101" s="229"/>
      <c r="B101" s="100"/>
      <c r="C101" s="229"/>
      <c r="D101" s="229"/>
      <c r="L101" s="83"/>
      <c r="M101" s="83"/>
      <c r="N101" s="83"/>
      <c r="O101" s="83"/>
      <c r="P101" s="83"/>
      <c r="Q101" s="83"/>
      <c r="R101" s="229"/>
      <c r="S101" s="100"/>
      <c r="T101" s="229"/>
      <c r="U101" s="229"/>
      <c r="AF101" s="83"/>
      <c r="AG101" s="83"/>
      <c r="AH101" s="83"/>
      <c r="AI101" s="83"/>
    </row>
    <row r="102" spans="1:35" x14ac:dyDescent="0.2">
      <c r="A102" s="229"/>
      <c r="B102" s="100"/>
      <c r="C102" s="229"/>
      <c r="D102" s="229"/>
      <c r="L102" s="83"/>
      <c r="M102" s="83"/>
      <c r="N102" s="83"/>
      <c r="O102" s="83"/>
      <c r="P102" s="83"/>
      <c r="Q102" s="83"/>
      <c r="R102" s="229"/>
      <c r="S102" s="100"/>
      <c r="T102" s="229"/>
      <c r="U102" s="229"/>
      <c r="AF102" s="83"/>
      <c r="AG102" s="83"/>
      <c r="AH102" s="83"/>
      <c r="AI102" s="83"/>
    </row>
    <row r="103" spans="1:35" x14ac:dyDescent="0.2">
      <c r="A103" s="229"/>
      <c r="B103" s="100"/>
      <c r="C103" s="229"/>
      <c r="D103" s="229"/>
      <c r="E103" s="83"/>
      <c r="F103" s="83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229"/>
      <c r="S103" s="100"/>
      <c r="T103" s="229"/>
      <c r="U103" s="229"/>
      <c r="AF103" s="83"/>
      <c r="AG103" s="83"/>
      <c r="AH103" s="83"/>
      <c r="AI103" s="83"/>
    </row>
    <row r="104" spans="1:35" x14ac:dyDescent="0.2">
      <c r="A104" s="229"/>
      <c r="B104" s="100"/>
      <c r="C104" s="229"/>
      <c r="D104" s="229"/>
      <c r="E104" s="83"/>
      <c r="F104" s="83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229"/>
      <c r="S104" s="100"/>
      <c r="T104" s="229"/>
      <c r="U104" s="229"/>
      <c r="AF104" s="83"/>
      <c r="AG104" s="83"/>
      <c r="AH104" s="83"/>
      <c r="AI104" s="83"/>
    </row>
  </sheetData>
  <mergeCells count="127">
    <mergeCell ref="AA5:AE5"/>
    <mergeCell ref="V5:Z5"/>
    <mergeCell ref="F5:H5"/>
    <mergeCell ref="A5:D6"/>
    <mergeCell ref="R5:U6"/>
    <mergeCell ref="N5:Q6"/>
    <mergeCell ref="V8:Z8"/>
    <mergeCell ref="AA8:AE8"/>
    <mergeCell ref="AF63:AI63"/>
    <mergeCell ref="V31:Z31"/>
    <mergeCell ref="AA31:AE31"/>
    <mergeCell ref="AA58:AE58"/>
    <mergeCell ref="V58:Z58"/>
    <mergeCell ref="V7:Z7"/>
    <mergeCell ref="AA7:AE7"/>
    <mergeCell ref="R61:U61"/>
    <mergeCell ref="R39:U39"/>
    <mergeCell ref="R40:U40"/>
    <mergeCell ref="R41:U41"/>
    <mergeCell ref="R42:U42"/>
    <mergeCell ref="R60:U60"/>
    <mergeCell ref="R33:U33"/>
    <mergeCell ref="R35:U35"/>
    <mergeCell ref="R36:U36"/>
    <mergeCell ref="AF64:AI64"/>
    <mergeCell ref="AF65:AI65"/>
    <mergeCell ref="AF66:AI66"/>
    <mergeCell ref="AF67:AI67"/>
    <mergeCell ref="AF60:AI60"/>
    <mergeCell ref="AF61:AI61"/>
    <mergeCell ref="AF62:AI62"/>
    <mergeCell ref="AF5:AI6"/>
    <mergeCell ref="AF41:AI41"/>
    <mergeCell ref="AF42:AI42"/>
    <mergeCell ref="AF36:AI36"/>
    <mergeCell ref="AF37:AI37"/>
    <mergeCell ref="AF38:AI38"/>
    <mergeCell ref="AF35:AI35"/>
    <mergeCell ref="AF10:AI10"/>
    <mergeCell ref="AF12:AI12"/>
    <mergeCell ref="AF13:AI13"/>
    <mergeCell ref="AF14:AI14"/>
    <mergeCell ref="AF15:AI15"/>
    <mergeCell ref="AF16:AI16"/>
    <mergeCell ref="R37:U37"/>
    <mergeCell ref="AF17:AI17"/>
    <mergeCell ref="AF18:AI18"/>
    <mergeCell ref="AF19:AI19"/>
    <mergeCell ref="AF33:AI33"/>
    <mergeCell ref="AF39:AI39"/>
    <mergeCell ref="AF40:AI40"/>
    <mergeCell ref="R38:U38"/>
    <mergeCell ref="R15:U15"/>
    <mergeCell ref="R16:U16"/>
    <mergeCell ref="R17:U17"/>
    <mergeCell ref="R18:U18"/>
    <mergeCell ref="R19:U19"/>
    <mergeCell ref="R10:U10"/>
    <mergeCell ref="R12:U12"/>
    <mergeCell ref="R13:U13"/>
    <mergeCell ref="R14:U14"/>
    <mergeCell ref="R80:Y80"/>
    <mergeCell ref="A66:D66"/>
    <mergeCell ref="N66:Q66"/>
    <mergeCell ref="A67:D67"/>
    <mergeCell ref="N67:Q67"/>
    <mergeCell ref="A65:D65"/>
    <mergeCell ref="N65:Q65"/>
    <mergeCell ref="A62:D62"/>
    <mergeCell ref="N62:Q62"/>
    <mergeCell ref="A63:D63"/>
    <mergeCell ref="N63:Q63"/>
    <mergeCell ref="R66:U66"/>
    <mergeCell ref="R67:U67"/>
    <mergeCell ref="R62:U62"/>
    <mergeCell ref="R63:U63"/>
    <mergeCell ref="R64:U64"/>
    <mergeCell ref="R65:U65"/>
    <mergeCell ref="A61:D61"/>
    <mergeCell ref="N61:Q61"/>
    <mergeCell ref="E58:H58"/>
    <mergeCell ref="I58:M58"/>
    <mergeCell ref="A64:D64"/>
    <mergeCell ref="N64:Q64"/>
    <mergeCell ref="A41:D41"/>
    <mergeCell ref="N41:Q41"/>
    <mergeCell ref="A42:D42"/>
    <mergeCell ref="N42:Q42"/>
    <mergeCell ref="A60:D60"/>
    <mergeCell ref="N60:Q60"/>
    <mergeCell ref="A39:D39"/>
    <mergeCell ref="N39:Q39"/>
    <mergeCell ref="A40:D40"/>
    <mergeCell ref="N40:Q40"/>
    <mergeCell ref="A37:D37"/>
    <mergeCell ref="N37:Q37"/>
    <mergeCell ref="A38:D38"/>
    <mergeCell ref="N38:Q38"/>
    <mergeCell ref="A35:D35"/>
    <mergeCell ref="N35:Q35"/>
    <mergeCell ref="A36:D36"/>
    <mergeCell ref="N36:Q36"/>
    <mergeCell ref="I31:M31"/>
    <mergeCell ref="A33:D33"/>
    <mergeCell ref="N33:Q33"/>
    <mergeCell ref="A18:D18"/>
    <mergeCell ref="N18:Q18"/>
    <mergeCell ref="A19:D19"/>
    <mergeCell ref="N19:Q19"/>
    <mergeCell ref="A16:D16"/>
    <mergeCell ref="N16:Q16"/>
    <mergeCell ref="A17:D17"/>
    <mergeCell ref="N17:Q17"/>
    <mergeCell ref="E31:H31"/>
    <mergeCell ref="A3:H3"/>
    <mergeCell ref="A14:D14"/>
    <mergeCell ref="N14:Q14"/>
    <mergeCell ref="A15:D15"/>
    <mergeCell ref="N15:Q15"/>
    <mergeCell ref="A12:D12"/>
    <mergeCell ref="N12:Q12"/>
    <mergeCell ref="A13:D13"/>
    <mergeCell ref="N13:Q13"/>
    <mergeCell ref="E8:H8"/>
    <mergeCell ref="I8:M8"/>
    <mergeCell ref="A10:D10"/>
    <mergeCell ref="N10:Q10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0" orientation="portrait" r:id="rId1"/>
  <headerFooter>
    <oddFooter>&amp;C&amp;6© Statistisches Landesamt des Freistaates Sachsen | L IV 13- j/15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showGridLines="0" zoomScaleNormal="100" workbookViewId="0"/>
  </sheetViews>
  <sheetFormatPr baseColWidth="10" defaultColWidth="11.42578125" defaultRowHeight="12.75" x14ac:dyDescent="0.2"/>
  <cols>
    <col min="1" max="1" width="10" style="101" customWidth="1"/>
    <col min="2" max="2" width="4.85546875" style="102" customWidth="1"/>
    <col min="3" max="3" width="7.140625" style="102" customWidth="1"/>
    <col min="4" max="4" width="11.42578125" style="101" customWidth="1"/>
    <col min="5" max="5" width="10.140625" style="103" customWidth="1"/>
    <col min="6" max="6" width="10.42578125" style="103" customWidth="1"/>
    <col min="7" max="7" width="10.140625" style="103" customWidth="1"/>
    <col min="8" max="8" width="12.42578125" style="103" customWidth="1"/>
    <col min="9" max="9" width="10.140625" style="103" customWidth="1"/>
    <col min="10" max="10" width="3.5703125" style="103" customWidth="1"/>
    <col min="11" max="15" width="11.42578125" style="5"/>
    <col min="16" max="16384" width="11.42578125" style="101"/>
  </cols>
  <sheetData>
    <row r="1" spans="1:16" ht="11.25" customHeight="1" x14ac:dyDescent="0.2">
      <c r="A1" s="359" t="s">
        <v>1940</v>
      </c>
    </row>
    <row r="2" spans="1:16" ht="11.25" customHeight="1" x14ac:dyDescent="0.2"/>
    <row r="3" spans="1:16" s="54" customFormat="1" ht="22.5" customHeight="1" x14ac:dyDescent="0.2">
      <c r="A3" s="668" t="s">
        <v>1969</v>
      </c>
      <c r="B3" s="669"/>
      <c r="C3" s="669"/>
      <c r="D3" s="669"/>
      <c r="E3" s="669"/>
      <c r="F3" s="669"/>
      <c r="G3" s="669"/>
      <c r="H3" s="669"/>
      <c r="I3" s="669"/>
      <c r="J3" s="269"/>
      <c r="K3" s="5"/>
      <c r="L3" s="5"/>
      <c r="M3" s="5"/>
      <c r="N3" s="5"/>
      <c r="O3" s="5"/>
    </row>
    <row r="4" spans="1:16" ht="11.25" customHeight="1" x14ac:dyDescent="0.2"/>
    <row r="5" spans="1:16" s="33" customFormat="1" ht="56.25" customHeight="1" x14ac:dyDescent="0.2">
      <c r="A5" s="702" t="s">
        <v>36</v>
      </c>
      <c r="B5" s="703"/>
      <c r="C5" s="703"/>
      <c r="D5" s="703"/>
      <c r="E5" s="104" t="s">
        <v>0</v>
      </c>
      <c r="F5" s="104" t="s">
        <v>1411</v>
      </c>
      <c r="G5" s="104" t="s">
        <v>1412</v>
      </c>
      <c r="H5" s="104" t="s">
        <v>1413</v>
      </c>
      <c r="I5" s="105" t="s">
        <v>1414</v>
      </c>
      <c r="J5" s="154"/>
      <c r="K5" s="5"/>
      <c r="L5" s="5"/>
      <c r="M5" s="5"/>
      <c r="N5" s="5"/>
      <c r="O5" s="5"/>
    </row>
    <row r="6" spans="1:16" s="33" customFormat="1" ht="11.25" customHeight="1" x14ac:dyDescent="0.2">
      <c r="A6" s="387"/>
      <c r="B6" s="387"/>
      <c r="C6" s="387"/>
      <c r="D6" s="387"/>
      <c r="E6" s="388"/>
      <c r="F6" s="388"/>
      <c r="G6" s="388"/>
      <c r="H6" s="388"/>
      <c r="I6" s="388"/>
      <c r="J6" s="154"/>
      <c r="K6" s="5"/>
      <c r="L6" s="5"/>
      <c r="M6" s="5"/>
      <c r="N6" s="5"/>
      <c r="O6" s="5"/>
    </row>
    <row r="7" spans="1:16" s="229" customFormat="1" ht="11.25" customHeight="1" x14ac:dyDescent="0.2">
      <c r="A7" s="270"/>
      <c r="B7" s="86"/>
      <c r="C7" s="86"/>
      <c r="D7" s="270"/>
      <c r="E7" s="704" t="s">
        <v>42</v>
      </c>
      <c r="F7" s="704"/>
      <c r="G7" s="704"/>
      <c r="H7" s="704"/>
      <c r="I7" s="704"/>
      <c r="J7" s="155"/>
      <c r="K7" s="5"/>
      <c r="L7" s="5"/>
      <c r="M7" s="5"/>
      <c r="N7" s="5"/>
      <c r="O7" s="5"/>
    </row>
    <row r="8" spans="1:16" s="229" customFormat="1" ht="11.25" customHeight="1" x14ac:dyDescent="0.2">
      <c r="A8" s="365"/>
      <c r="B8" s="86"/>
      <c r="C8" s="86"/>
      <c r="D8" s="365"/>
      <c r="E8" s="155"/>
      <c r="F8" s="155"/>
      <c r="G8" s="155"/>
      <c r="H8" s="155"/>
      <c r="I8" s="155"/>
      <c r="J8" s="155"/>
      <c r="K8" s="5"/>
      <c r="L8" s="5"/>
      <c r="M8" s="5"/>
      <c r="N8" s="5"/>
      <c r="O8" s="5"/>
    </row>
    <row r="9" spans="1:16" s="229" customFormat="1" ht="11.25" customHeight="1" x14ac:dyDescent="0.2">
      <c r="A9" s="267" t="s">
        <v>0</v>
      </c>
      <c r="B9" s="95"/>
      <c r="C9" s="95"/>
      <c r="D9" s="268"/>
      <c r="E9" s="219">
        <v>186721</v>
      </c>
      <c r="F9" s="106">
        <v>124980</v>
      </c>
      <c r="G9" s="106">
        <v>15212</v>
      </c>
      <c r="H9" s="106">
        <v>43970</v>
      </c>
      <c r="I9" s="106">
        <v>2559</v>
      </c>
      <c r="J9" s="106"/>
      <c r="K9" s="5"/>
      <c r="L9" s="5"/>
      <c r="M9" s="5"/>
      <c r="N9" s="5"/>
      <c r="O9" s="5"/>
    </row>
    <row r="10" spans="1:16" s="229" customFormat="1" ht="11.25" customHeight="1" x14ac:dyDescent="0.2">
      <c r="A10" s="363"/>
      <c r="B10" s="369"/>
      <c r="C10" s="369"/>
      <c r="D10" s="364"/>
      <c r="E10" s="219"/>
      <c r="F10" s="106"/>
      <c r="G10" s="106"/>
      <c r="H10" s="106"/>
      <c r="I10" s="106"/>
      <c r="J10" s="106"/>
      <c r="K10" s="5"/>
      <c r="L10" s="5"/>
      <c r="M10" s="5"/>
      <c r="N10" s="5"/>
      <c r="O10" s="5"/>
    </row>
    <row r="11" spans="1:16" s="107" customFormat="1" ht="11.25" customHeight="1" x14ac:dyDescent="0.2">
      <c r="A11" s="670" t="s">
        <v>25</v>
      </c>
      <c r="B11" s="670"/>
      <c r="C11" s="670"/>
      <c r="D11" s="671"/>
      <c r="E11" s="185">
        <v>123519</v>
      </c>
      <c r="F11" s="27">
        <v>84141</v>
      </c>
      <c r="G11" s="193">
        <v>8864</v>
      </c>
      <c r="H11" s="193">
        <v>28418</v>
      </c>
      <c r="I11" s="193">
        <v>2096</v>
      </c>
      <c r="J11" s="193"/>
      <c r="K11" s="5"/>
      <c r="L11" s="5"/>
      <c r="M11" s="5"/>
      <c r="N11" s="5"/>
      <c r="O11" s="5"/>
    </row>
    <row r="12" spans="1:16" s="107" customFormat="1" ht="11.25" customHeight="1" x14ac:dyDescent="0.2">
      <c r="A12" s="670" t="s">
        <v>24</v>
      </c>
      <c r="B12" s="670"/>
      <c r="C12" s="670"/>
      <c r="D12" s="671"/>
      <c r="E12" s="27"/>
      <c r="F12" s="36"/>
      <c r="G12" s="36"/>
      <c r="H12" s="36"/>
      <c r="I12" s="193"/>
      <c r="J12" s="193"/>
      <c r="K12" s="5"/>
      <c r="L12" s="5"/>
      <c r="M12" s="5"/>
      <c r="N12" s="5"/>
      <c r="O12" s="5"/>
      <c r="P12" s="5"/>
    </row>
    <row r="13" spans="1:16" s="229" customFormat="1" ht="11.25" customHeight="1" x14ac:dyDescent="0.2">
      <c r="A13" s="670" t="s">
        <v>21</v>
      </c>
      <c r="B13" s="670"/>
      <c r="C13" s="670"/>
      <c r="D13" s="671"/>
      <c r="E13" s="27">
        <v>48510</v>
      </c>
      <c r="F13" s="27">
        <v>28340</v>
      </c>
      <c r="G13" s="193">
        <v>3810</v>
      </c>
      <c r="H13" s="193">
        <v>15473</v>
      </c>
      <c r="I13" s="193">
        <v>887</v>
      </c>
      <c r="J13" s="193"/>
      <c r="K13" s="5"/>
      <c r="L13" s="5"/>
      <c r="M13" s="5"/>
      <c r="N13" s="5"/>
      <c r="O13" s="5"/>
      <c r="P13" s="5"/>
    </row>
    <row r="14" spans="1:16" s="229" customFormat="1" ht="11.25" customHeight="1" x14ac:dyDescent="0.2">
      <c r="A14" s="670" t="s">
        <v>22</v>
      </c>
      <c r="B14" s="670"/>
      <c r="C14" s="670"/>
      <c r="D14" s="671"/>
      <c r="E14" s="27">
        <v>34564</v>
      </c>
      <c r="F14" s="27">
        <v>18494</v>
      </c>
      <c r="G14" s="27">
        <v>2386</v>
      </c>
      <c r="H14" s="193">
        <v>12900</v>
      </c>
      <c r="I14" s="193">
        <v>784</v>
      </c>
      <c r="J14" s="193"/>
      <c r="K14" s="5"/>
      <c r="L14" s="5"/>
      <c r="M14" s="5"/>
      <c r="N14" s="5"/>
      <c r="O14" s="5"/>
      <c r="P14" s="5"/>
    </row>
    <row r="15" spans="1:16" s="229" customFormat="1" ht="11.25" customHeight="1" x14ac:dyDescent="0.2">
      <c r="A15" s="670" t="s">
        <v>23</v>
      </c>
      <c r="B15" s="670"/>
      <c r="C15" s="670"/>
      <c r="D15" s="671"/>
      <c r="E15" s="27">
        <v>40445</v>
      </c>
      <c r="F15" s="27">
        <v>37307</v>
      </c>
      <c r="G15" s="193">
        <v>2668</v>
      </c>
      <c r="H15" s="193">
        <v>45</v>
      </c>
      <c r="I15" s="193">
        <v>425</v>
      </c>
      <c r="J15" s="193"/>
      <c r="K15" s="5"/>
      <c r="L15" s="5"/>
      <c r="M15" s="5"/>
      <c r="N15" s="5"/>
      <c r="O15" s="5"/>
      <c r="P15" s="5"/>
    </row>
    <row r="16" spans="1:16" s="229" customFormat="1" ht="11.25" customHeight="1" x14ac:dyDescent="0.2">
      <c r="A16" s="670" t="s">
        <v>20</v>
      </c>
      <c r="B16" s="670"/>
      <c r="C16" s="670"/>
      <c r="D16" s="671"/>
      <c r="E16" s="27">
        <v>63202</v>
      </c>
      <c r="F16" s="27">
        <v>40839</v>
      </c>
      <c r="G16" s="193">
        <v>6348</v>
      </c>
      <c r="H16" s="193">
        <v>15552</v>
      </c>
      <c r="I16" s="193">
        <v>463</v>
      </c>
      <c r="J16" s="193"/>
      <c r="K16" s="5"/>
      <c r="L16" s="5"/>
      <c r="M16" s="5"/>
      <c r="N16" s="5"/>
      <c r="O16" s="5"/>
      <c r="P16" s="5"/>
    </row>
    <row r="17" spans="1:28" s="229" customFormat="1" ht="11.25" customHeight="1" x14ac:dyDescent="0.2">
      <c r="A17" s="670" t="s">
        <v>24</v>
      </c>
      <c r="B17" s="670"/>
      <c r="C17" s="670"/>
      <c r="D17" s="671"/>
      <c r="E17" s="27"/>
      <c r="F17" s="27"/>
      <c r="G17" s="27"/>
      <c r="H17" s="193"/>
      <c r="I17" s="193"/>
      <c r="J17" s="193"/>
      <c r="K17" s="5"/>
      <c r="L17" s="5"/>
      <c r="M17" s="5"/>
      <c r="N17" s="5"/>
      <c r="O17" s="5"/>
      <c r="P17" s="5"/>
    </row>
    <row r="18" spans="1:28" s="83" customFormat="1" ht="22.5" customHeight="1" x14ac:dyDescent="0.2">
      <c r="A18" s="681" t="s">
        <v>1958</v>
      </c>
      <c r="B18" s="681"/>
      <c r="C18" s="681"/>
      <c r="D18" s="682"/>
      <c r="E18" s="27"/>
      <c r="K18" s="5"/>
      <c r="L18" s="5"/>
      <c r="M18" s="5"/>
      <c r="N18" s="5"/>
      <c r="O18" s="5"/>
      <c r="P18" s="5"/>
      <c r="Q18" s="82"/>
      <c r="R18" s="82"/>
      <c r="S18" s="82"/>
      <c r="T18" s="82"/>
      <c r="U18" s="82"/>
      <c r="V18" s="82"/>
      <c r="W18" s="82"/>
      <c r="X18" s="82"/>
      <c r="Y18" s="82"/>
      <c r="Z18" s="82"/>
      <c r="AA18" s="82"/>
      <c r="AB18" s="82"/>
    </row>
    <row r="19" spans="1:28" s="229" customFormat="1" ht="11.25" customHeight="1" x14ac:dyDescent="0.2">
      <c r="A19" s="270"/>
      <c r="B19" s="88" t="s">
        <v>37</v>
      </c>
      <c r="C19" s="91">
        <v>5000</v>
      </c>
      <c r="D19" s="290"/>
      <c r="E19" s="27">
        <v>2591</v>
      </c>
      <c r="F19" s="193" t="s">
        <v>17</v>
      </c>
      <c r="G19" s="193" t="s">
        <v>17</v>
      </c>
      <c r="H19" s="193">
        <v>2587</v>
      </c>
      <c r="I19" s="193">
        <v>4</v>
      </c>
      <c r="J19" s="193"/>
      <c r="K19" s="5"/>
      <c r="L19" s="5"/>
      <c r="M19" s="5"/>
      <c r="N19" s="5"/>
      <c r="O19" s="5"/>
      <c r="P19" s="5"/>
    </row>
    <row r="20" spans="1:28" s="229" customFormat="1" ht="11.25" customHeight="1" x14ac:dyDescent="0.2">
      <c r="A20" s="89">
        <v>5000</v>
      </c>
      <c r="B20" s="86" t="s">
        <v>17</v>
      </c>
      <c r="C20" s="91">
        <v>10000</v>
      </c>
      <c r="D20" s="290"/>
      <c r="E20" s="27">
        <v>1597</v>
      </c>
      <c r="F20" s="193" t="s">
        <v>17</v>
      </c>
      <c r="G20" s="193" t="s">
        <v>17</v>
      </c>
      <c r="H20" s="193">
        <v>1434</v>
      </c>
      <c r="I20" s="193">
        <v>163</v>
      </c>
      <c r="J20" s="193"/>
      <c r="K20" s="5"/>
      <c r="L20" s="5"/>
      <c r="M20" s="5"/>
      <c r="N20" s="5"/>
      <c r="O20" s="5"/>
      <c r="P20" s="5"/>
    </row>
    <row r="21" spans="1:28" s="229" customFormat="1" ht="11.25" customHeight="1" x14ac:dyDescent="0.2">
      <c r="A21" s="89">
        <v>10000</v>
      </c>
      <c r="B21" s="86" t="s">
        <v>17</v>
      </c>
      <c r="C21" s="91">
        <v>15000</v>
      </c>
      <c r="D21" s="290"/>
      <c r="E21" s="27">
        <v>1148</v>
      </c>
      <c r="F21" s="463" t="s">
        <v>2048</v>
      </c>
      <c r="G21" s="463" t="s">
        <v>2048</v>
      </c>
      <c r="H21" s="193">
        <v>1060</v>
      </c>
      <c r="I21" s="463" t="s">
        <v>2048</v>
      </c>
      <c r="J21" s="193"/>
      <c r="K21" s="5"/>
      <c r="L21" s="5"/>
      <c r="M21" s="5"/>
      <c r="N21" s="5"/>
      <c r="O21" s="5"/>
      <c r="P21" s="5"/>
    </row>
    <row r="22" spans="1:28" s="229" customFormat="1" ht="11.25" customHeight="1" x14ac:dyDescent="0.2">
      <c r="A22" s="91">
        <v>15000</v>
      </c>
      <c r="B22" s="86" t="s">
        <v>17</v>
      </c>
      <c r="C22" s="91">
        <v>24500</v>
      </c>
      <c r="D22" s="290"/>
      <c r="E22" s="27">
        <v>1610</v>
      </c>
      <c r="F22" s="463" t="s">
        <v>2048</v>
      </c>
      <c r="G22" s="463" t="s">
        <v>2048</v>
      </c>
      <c r="H22" s="193">
        <v>1535</v>
      </c>
      <c r="I22" s="463" t="s">
        <v>2048</v>
      </c>
      <c r="J22" s="193"/>
      <c r="K22" s="5"/>
      <c r="L22" s="5"/>
      <c r="M22" s="5"/>
      <c r="N22" s="5"/>
      <c r="O22" s="5"/>
      <c r="P22" s="5"/>
    </row>
    <row r="23" spans="1:28" s="229" customFormat="1" ht="11.25" customHeight="1" x14ac:dyDescent="0.2">
      <c r="A23" s="89">
        <v>24500</v>
      </c>
      <c r="B23" s="86" t="s">
        <v>17</v>
      </c>
      <c r="C23" s="91">
        <v>50000</v>
      </c>
      <c r="D23" s="290"/>
      <c r="E23" s="27">
        <v>30130</v>
      </c>
      <c r="F23" s="193">
        <v>25755</v>
      </c>
      <c r="G23" s="27">
        <v>2006</v>
      </c>
      <c r="H23" s="193">
        <v>2323</v>
      </c>
      <c r="I23" s="193">
        <v>46</v>
      </c>
      <c r="J23" s="193"/>
      <c r="K23" s="5"/>
      <c r="L23" s="5"/>
      <c r="M23" s="5"/>
      <c r="N23" s="5"/>
      <c r="O23" s="5"/>
      <c r="P23" s="5"/>
    </row>
    <row r="24" spans="1:28" s="229" customFormat="1" ht="11.25" customHeight="1" x14ac:dyDescent="0.2">
      <c r="A24" s="89">
        <v>50000</v>
      </c>
      <c r="B24" s="86" t="s">
        <v>17</v>
      </c>
      <c r="C24" s="91">
        <v>100000</v>
      </c>
      <c r="D24" s="290"/>
      <c r="E24" s="27">
        <v>14154</v>
      </c>
      <c r="F24" s="193">
        <v>10138</v>
      </c>
      <c r="G24" s="27">
        <v>1918</v>
      </c>
      <c r="H24" s="193">
        <v>2066</v>
      </c>
      <c r="I24" s="193">
        <v>32</v>
      </c>
      <c r="J24" s="193"/>
      <c r="K24" s="5"/>
      <c r="L24" s="5"/>
      <c r="M24" s="5"/>
      <c r="N24" s="5"/>
      <c r="O24" s="5"/>
      <c r="P24" s="5"/>
    </row>
    <row r="25" spans="1:28" s="229" customFormat="1" ht="11.25" customHeight="1" x14ac:dyDescent="0.2">
      <c r="A25" s="89">
        <v>100000</v>
      </c>
      <c r="B25" s="86" t="s">
        <v>17</v>
      </c>
      <c r="C25" s="91">
        <v>500000</v>
      </c>
      <c r="D25" s="290"/>
      <c r="E25" s="27">
        <v>10089</v>
      </c>
      <c r="F25" s="193">
        <v>4741</v>
      </c>
      <c r="G25" s="193">
        <v>2001</v>
      </c>
      <c r="H25" s="193">
        <v>3308</v>
      </c>
      <c r="I25" s="193">
        <v>39</v>
      </c>
      <c r="J25" s="193"/>
      <c r="K25" s="5"/>
      <c r="L25" s="5"/>
      <c r="M25" s="5"/>
      <c r="N25" s="5"/>
      <c r="O25" s="5"/>
      <c r="P25" s="5"/>
    </row>
    <row r="26" spans="1:28" s="229" customFormat="1" ht="11.25" customHeight="1" x14ac:dyDescent="0.2">
      <c r="A26" s="92">
        <v>500000</v>
      </c>
      <c r="B26" s="86" t="s">
        <v>17</v>
      </c>
      <c r="C26" s="88" t="s">
        <v>91</v>
      </c>
      <c r="D26" s="291" t="s">
        <v>43</v>
      </c>
      <c r="E26" s="27">
        <v>1043</v>
      </c>
      <c r="F26" s="193">
        <v>169</v>
      </c>
      <c r="G26" s="193">
        <v>232</v>
      </c>
      <c r="H26" s="193">
        <v>638</v>
      </c>
      <c r="I26" s="193">
        <v>4</v>
      </c>
      <c r="J26" s="193"/>
      <c r="K26" s="5"/>
      <c r="L26" s="5"/>
      <c r="M26" s="5"/>
      <c r="N26" s="5"/>
      <c r="O26" s="5"/>
      <c r="P26" s="5"/>
    </row>
    <row r="27" spans="1:28" s="229" customFormat="1" ht="11.25" customHeight="1" x14ac:dyDescent="0.2">
      <c r="A27" s="92" t="s">
        <v>91</v>
      </c>
      <c r="B27" s="86" t="s">
        <v>17</v>
      </c>
      <c r="C27" s="88" t="s">
        <v>18</v>
      </c>
      <c r="D27" s="291" t="s">
        <v>43</v>
      </c>
      <c r="E27" s="27">
        <v>719</v>
      </c>
      <c r="F27" s="193">
        <v>32</v>
      </c>
      <c r="G27" s="27">
        <v>164</v>
      </c>
      <c r="H27" s="193">
        <v>519</v>
      </c>
      <c r="I27" s="193">
        <v>4</v>
      </c>
      <c r="J27" s="193"/>
      <c r="K27" s="5"/>
      <c r="L27" s="5"/>
      <c r="M27" s="5"/>
      <c r="N27" s="5"/>
      <c r="O27" s="5"/>
      <c r="P27" s="5"/>
    </row>
    <row r="28" spans="1:28" s="229" customFormat="1" ht="11.25" customHeight="1" x14ac:dyDescent="0.2">
      <c r="A28" s="92" t="s">
        <v>18</v>
      </c>
      <c r="B28" s="94" t="s">
        <v>19</v>
      </c>
      <c r="C28" s="94"/>
      <c r="D28" s="291"/>
      <c r="E28" s="27">
        <v>121</v>
      </c>
      <c r="F28" s="463" t="s">
        <v>2048</v>
      </c>
      <c r="G28" s="463" t="s">
        <v>2048</v>
      </c>
      <c r="H28" s="193">
        <v>82</v>
      </c>
      <c r="I28" s="193">
        <v>13</v>
      </c>
      <c r="J28" s="193"/>
      <c r="K28" s="5"/>
      <c r="L28" s="5"/>
      <c r="M28" s="5"/>
      <c r="N28" s="5"/>
      <c r="O28" s="5"/>
      <c r="P28" s="5"/>
    </row>
    <row r="29" spans="1:28" s="229" customFormat="1" ht="11.25" customHeight="1" x14ac:dyDescent="0.2">
      <c r="A29" s="92"/>
      <c r="B29" s="94"/>
      <c r="C29" s="94"/>
      <c r="D29" s="109"/>
      <c r="E29" s="27"/>
      <c r="F29" s="193"/>
      <c r="G29" s="193"/>
      <c r="H29" s="193"/>
      <c r="I29" s="193"/>
      <c r="J29" s="193"/>
      <c r="K29" s="5"/>
      <c r="L29" s="5"/>
      <c r="M29" s="5"/>
      <c r="N29" s="5"/>
      <c r="O29" s="5"/>
      <c r="P29" s="5"/>
    </row>
    <row r="30" spans="1:28" s="229" customFormat="1" ht="11.25" customHeight="1" x14ac:dyDescent="0.2">
      <c r="A30" s="270"/>
      <c r="B30" s="86"/>
      <c r="C30" s="86"/>
      <c r="D30" s="270"/>
      <c r="E30" s="669" t="s">
        <v>1970</v>
      </c>
      <c r="F30" s="669"/>
      <c r="G30" s="669"/>
      <c r="H30" s="669"/>
      <c r="I30" s="669"/>
      <c r="J30" s="273"/>
      <c r="K30" s="5"/>
      <c r="L30" s="5"/>
      <c r="M30" s="5"/>
      <c r="N30" s="5"/>
      <c r="O30" s="5"/>
    </row>
    <row r="31" spans="1:28" s="229" customFormat="1" ht="11.25" customHeight="1" x14ac:dyDescent="0.2">
      <c r="A31" s="365"/>
      <c r="B31" s="86"/>
      <c r="C31" s="86"/>
      <c r="D31" s="365"/>
      <c r="E31" s="368"/>
      <c r="F31" s="368"/>
      <c r="G31" s="368"/>
      <c r="H31" s="368"/>
      <c r="I31" s="368"/>
      <c r="J31" s="368"/>
      <c r="K31" s="5"/>
      <c r="L31" s="5"/>
      <c r="M31" s="5"/>
      <c r="N31" s="5"/>
      <c r="O31" s="5"/>
    </row>
    <row r="32" spans="1:28" s="229" customFormat="1" ht="11.25" customHeight="1" x14ac:dyDescent="0.2">
      <c r="A32" s="677" t="s">
        <v>0</v>
      </c>
      <c r="B32" s="677"/>
      <c r="C32" s="677"/>
      <c r="D32" s="678"/>
      <c r="E32" s="106">
        <v>6889153</v>
      </c>
      <c r="F32" s="106">
        <v>2821151</v>
      </c>
      <c r="G32" s="106">
        <v>1228701</v>
      </c>
      <c r="H32" s="106">
        <v>2431885</v>
      </c>
      <c r="I32" s="106">
        <v>407416</v>
      </c>
      <c r="J32" s="106"/>
      <c r="K32" s="5"/>
      <c r="L32" s="5"/>
      <c r="M32" s="5"/>
      <c r="N32" s="5"/>
      <c r="O32" s="5"/>
    </row>
    <row r="33" spans="1:28" s="229" customFormat="1" ht="11.25" customHeight="1" x14ac:dyDescent="0.2">
      <c r="A33" s="363"/>
      <c r="B33" s="363"/>
      <c r="C33" s="363"/>
      <c r="D33" s="364"/>
      <c r="E33" s="106"/>
      <c r="F33" s="106"/>
      <c r="G33" s="106"/>
      <c r="H33" s="106"/>
      <c r="I33" s="106"/>
      <c r="J33" s="106"/>
      <c r="K33" s="5"/>
      <c r="L33" s="5"/>
      <c r="M33" s="5"/>
      <c r="N33" s="5"/>
      <c r="O33" s="5"/>
    </row>
    <row r="34" spans="1:28" s="107" customFormat="1" ht="11.25" customHeight="1" x14ac:dyDescent="0.2">
      <c r="A34" s="670" t="s">
        <v>25</v>
      </c>
      <c r="B34" s="670"/>
      <c r="C34" s="670"/>
      <c r="D34" s="671"/>
      <c r="E34" s="27">
        <v>-1265544</v>
      </c>
      <c r="F34" s="27">
        <v>252665</v>
      </c>
      <c r="G34" s="193">
        <v>-227230</v>
      </c>
      <c r="H34" s="193">
        <v>-1248693</v>
      </c>
      <c r="I34" s="193">
        <v>-42286</v>
      </c>
      <c r="J34" s="193"/>
      <c r="K34" s="5"/>
      <c r="L34" s="5"/>
      <c r="M34" s="5"/>
      <c r="N34" s="5"/>
      <c r="O34" s="5"/>
    </row>
    <row r="35" spans="1:28" s="229" customFormat="1" ht="11.25" customHeight="1" x14ac:dyDescent="0.2">
      <c r="A35" s="670" t="s">
        <v>24</v>
      </c>
      <c r="B35" s="670"/>
      <c r="C35" s="670"/>
      <c r="D35" s="671"/>
      <c r="E35" s="153"/>
      <c r="F35" s="27"/>
      <c r="G35" s="27"/>
      <c r="H35" s="27"/>
      <c r="I35" s="193"/>
      <c r="J35" s="193"/>
      <c r="K35" s="5"/>
      <c r="L35" s="5"/>
      <c r="M35" s="5"/>
      <c r="N35" s="5"/>
      <c r="O35" s="5"/>
    </row>
    <row r="36" spans="1:28" s="229" customFormat="1" ht="11.25" customHeight="1" x14ac:dyDescent="0.2">
      <c r="A36" s="670" t="s">
        <v>21</v>
      </c>
      <c r="B36" s="670"/>
      <c r="C36" s="670"/>
      <c r="D36" s="671"/>
      <c r="E36" s="193">
        <v>-1711822</v>
      </c>
      <c r="F36" s="193">
        <v>-165305</v>
      </c>
      <c r="G36" s="193">
        <v>-254589</v>
      </c>
      <c r="H36" s="193">
        <v>-1248800</v>
      </c>
      <c r="I36" s="193">
        <v>-43129</v>
      </c>
      <c r="J36" s="193"/>
      <c r="K36" s="5"/>
      <c r="L36" s="5"/>
      <c r="M36" s="5"/>
      <c r="N36" s="5"/>
      <c r="O36" s="5"/>
    </row>
    <row r="37" spans="1:28" s="229" customFormat="1" ht="11.25" customHeight="1" x14ac:dyDescent="0.2">
      <c r="A37" s="670" t="s">
        <v>22</v>
      </c>
      <c r="B37" s="670"/>
      <c r="C37" s="670"/>
      <c r="D37" s="671"/>
      <c r="E37" s="193" t="s">
        <v>17</v>
      </c>
      <c r="F37" s="193" t="s">
        <v>17</v>
      </c>
      <c r="G37" s="193" t="s">
        <v>17</v>
      </c>
      <c r="H37" s="193" t="s">
        <v>17</v>
      </c>
      <c r="I37" s="193" t="s">
        <v>17</v>
      </c>
      <c r="J37" s="193"/>
      <c r="K37" s="5"/>
      <c r="L37" s="5"/>
      <c r="M37" s="5"/>
      <c r="N37" s="5"/>
      <c r="O37" s="5"/>
    </row>
    <row r="38" spans="1:28" s="229" customFormat="1" ht="11.25" customHeight="1" x14ac:dyDescent="0.2">
      <c r="A38" s="670" t="s">
        <v>23</v>
      </c>
      <c r="B38" s="670"/>
      <c r="C38" s="670"/>
      <c r="D38" s="671"/>
      <c r="E38" s="193">
        <v>446278</v>
      </c>
      <c r="F38" s="193">
        <v>417970</v>
      </c>
      <c r="G38" s="193">
        <v>27359</v>
      </c>
      <c r="H38" s="193">
        <v>107</v>
      </c>
      <c r="I38" s="193">
        <v>842</v>
      </c>
      <c r="J38" s="193"/>
      <c r="K38" s="5"/>
      <c r="L38" s="5"/>
      <c r="M38" s="5"/>
      <c r="N38" s="5"/>
      <c r="O38" s="5"/>
    </row>
    <row r="39" spans="1:28" s="229" customFormat="1" ht="11.25" customHeight="1" x14ac:dyDescent="0.2">
      <c r="A39" s="670" t="s">
        <v>20</v>
      </c>
      <c r="B39" s="670"/>
      <c r="C39" s="670"/>
      <c r="D39" s="671"/>
      <c r="E39" s="27">
        <v>8154697</v>
      </c>
      <c r="F39" s="27">
        <v>2568486</v>
      </c>
      <c r="G39" s="193">
        <v>1455931</v>
      </c>
      <c r="H39" s="27">
        <v>3680578</v>
      </c>
      <c r="I39" s="193">
        <v>449702</v>
      </c>
      <c r="J39" s="193"/>
      <c r="K39" s="5"/>
      <c r="L39" s="5"/>
      <c r="M39" s="5"/>
      <c r="N39" s="5"/>
      <c r="O39" s="5"/>
    </row>
    <row r="40" spans="1:28" s="229" customFormat="1" ht="11.25" customHeight="1" x14ac:dyDescent="0.2">
      <c r="A40" s="670" t="s">
        <v>24</v>
      </c>
      <c r="B40" s="670"/>
      <c r="C40" s="670"/>
      <c r="D40" s="671"/>
      <c r="E40" s="153"/>
      <c r="F40" s="27"/>
      <c r="G40" s="27"/>
      <c r="H40" s="27"/>
      <c r="K40" s="5"/>
      <c r="L40" s="5"/>
      <c r="M40" s="5"/>
      <c r="N40" s="5"/>
      <c r="O40" s="5"/>
    </row>
    <row r="41" spans="1:28" s="83" customFormat="1" ht="22.5" customHeight="1" x14ac:dyDescent="0.2">
      <c r="A41" s="681" t="s">
        <v>1958</v>
      </c>
      <c r="B41" s="681"/>
      <c r="C41" s="681"/>
      <c r="D41" s="682"/>
      <c r="E41" s="153"/>
      <c r="F41" s="153"/>
      <c r="G41" s="153"/>
      <c r="H41" s="153"/>
      <c r="I41" s="153"/>
      <c r="J41" s="108"/>
      <c r="K41" s="5"/>
      <c r="L41" s="5"/>
      <c r="M41" s="5"/>
      <c r="N41" s="5"/>
      <c r="O41" s="5"/>
      <c r="P41" s="5"/>
      <c r="Q41" s="82"/>
      <c r="R41" s="82"/>
      <c r="S41" s="82"/>
      <c r="T41" s="82"/>
      <c r="U41" s="82"/>
      <c r="V41" s="82"/>
      <c r="W41" s="82"/>
      <c r="X41" s="82"/>
      <c r="Y41" s="82"/>
      <c r="Z41" s="82"/>
      <c r="AA41" s="82"/>
      <c r="AB41" s="82"/>
    </row>
    <row r="42" spans="1:28" s="229" customFormat="1" ht="11.25" customHeight="1" x14ac:dyDescent="0.2">
      <c r="A42" s="270"/>
      <c r="B42" s="88" t="s">
        <v>37</v>
      </c>
      <c r="C42" s="91">
        <v>5000</v>
      </c>
      <c r="D42" s="290"/>
      <c r="E42" s="193">
        <v>5256</v>
      </c>
      <c r="F42" s="193" t="s">
        <v>17</v>
      </c>
      <c r="G42" s="193" t="s">
        <v>17</v>
      </c>
      <c r="H42" s="193">
        <v>5251</v>
      </c>
      <c r="I42" s="193">
        <v>6</v>
      </c>
      <c r="J42" s="193"/>
      <c r="K42" s="5"/>
      <c r="L42" s="5"/>
      <c r="M42" s="5"/>
      <c r="N42" s="5"/>
      <c r="O42" s="5"/>
      <c r="P42" s="5"/>
    </row>
    <row r="43" spans="1:28" s="229" customFormat="1" ht="11.25" customHeight="1" x14ac:dyDescent="0.2">
      <c r="A43" s="89">
        <v>5000</v>
      </c>
      <c r="B43" s="86" t="s">
        <v>17</v>
      </c>
      <c r="C43" s="91">
        <v>10000</v>
      </c>
      <c r="D43" s="290"/>
      <c r="E43" s="193">
        <v>11421</v>
      </c>
      <c r="F43" s="193" t="s">
        <v>17</v>
      </c>
      <c r="G43" s="193" t="s">
        <v>17</v>
      </c>
      <c r="H43" s="193">
        <v>10245</v>
      </c>
      <c r="I43" s="193">
        <v>1176</v>
      </c>
      <c r="J43" s="193"/>
      <c r="K43" s="5"/>
      <c r="L43" s="5"/>
      <c r="M43" s="5"/>
      <c r="N43" s="5"/>
      <c r="O43" s="5"/>
      <c r="P43" s="5"/>
    </row>
    <row r="44" spans="1:28" s="229" customFormat="1" ht="11.25" customHeight="1" x14ac:dyDescent="0.2">
      <c r="A44" s="89">
        <v>10000</v>
      </c>
      <c r="B44" s="86" t="s">
        <v>17</v>
      </c>
      <c r="C44" s="91">
        <v>15000</v>
      </c>
      <c r="D44" s="290"/>
      <c r="E44" s="193">
        <v>14054</v>
      </c>
      <c r="F44" s="463" t="s">
        <v>2048</v>
      </c>
      <c r="G44" s="463" t="s">
        <v>2048</v>
      </c>
      <c r="H44" s="193">
        <v>12998</v>
      </c>
      <c r="I44" s="463" t="s">
        <v>2048</v>
      </c>
      <c r="J44" s="193"/>
      <c r="K44" s="5"/>
      <c r="L44" s="5"/>
      <c r="M44" s="5"/>
      <c r="N44" s="5"/>
      <c r="O44" s="5"/>
      <c r="P44" s="5"/>
    </row>
    <row r="45" spans="1:28" s="229" customFormat="1" ht="11.25" customHeight="1" x14ac:dyDescent="0.2">
      <c r="A45" s="91">
        <v>15000</v>
      </c>
      <c r="B45" s="86" t="s">
        <v>17</v>
      </c>
      <c r="C45" s="91">
        <v>24500</v>
      </c>
      <c r="D45" s="290"/>
      <c r="E45" s="193">
        <v>30968</v>
      </c>
      <c r="F45" s="463" t="s">
        <v>2048</v>
      </c>
      <c r="G45" s="463" t="s">
        <v>2048</v>
      </c>
      <c r="H45" s="193">
        <v>29515</v>
      </c>
      <c r="I45" s="463" t="s">
        <v>2048</v>
      </c>
      <c r="J45" s="193"/>
      <c r="K45" s="5"/>
      <c r="L45" s="5"/>
      <c r="M45" s="5"/>
      <c r="N45" s="5"/>
      <c r="O45" s="5"/>
      <c r="P45" s="5"/>
    </row>
    <row r="46" spans="1:28" s="229" customFormat="1" ht="11.25" customHeight="1" x14ac:dyDescent="0.2">
      <c r="A46" s="89">
        <v>24500</v>
      </c>
      <c r="B46" s="86" t="s">
        <v>17</v>
      </c>
      <c r="C46" s="91">
        <v>50000</v>
      </c>
      <c r="D46" s="290"/>
      <c r="E46" s="193">
        <v>1043660</v>
      </c>
      <c r="F46" s="193">
        <v>885696</v>
      </c>
      <c r="G46" s="27">
        <v>72893</v>
      </c>
      <c r="H46" s="193">
        <v>83456</v>
      </c>
      <c r="I46" s="193">
        <v>1616</v>
      </c>
      <c r="J46" s="193"/>
      <c r="K46" s="5"/>
      <c r="L46" s="5"/>
      <c r="M46" s="5"/>
      <c r="N46" s="5"/>
      <c r="O46" s="5"/>
      <c r="P46" s="5"/>
    </row>
    <row r="47" spans="1:28" s="229" customFormat="1" ht="11.25" customHeight="1" x14ac:dyDescent="0.2">
      <c r="A47" s="89">
        <v>50000</v>
      </c>
      <c r="B47" s="86" t="s">
        <v>17</v>
      </c>
      <c r="C47" s="91">
        <v>100000</v>
      </c>
      <c r="D47" s="290"/>
      <c r="E47" s="193">
        <v>974181</v>
      </c>
      <c r="F47" s="193">
        <v>690088</v>
      </c>
      <c r="G47" s="27">
        <v>134688</v>
      </c>
      <c r="H47" s="193">
        <v>147155</v>
      </c>
      <c r="I47" s="193">
        <v>2249</v>
      </c>
      <c r="J47" s="193"/>
      <c r="K47" s="5"/>
      <c r="L47" s="5"/>
      <c r="M47" s="5"/>
      <c r="N47" s="5"/>
      <c r="O47" s="5"/>
      <c r="P47" s="5"/>
    </row>
    <row r="48" spans="1:28" s="229" customFormat="1" ht="11.25" customHeight="1" x14ac:dyDescent="0.2">
      <c r="A48" s="89">
        <v>100000</v>
      </c>
      <c r="B48" s="86" t="s">
        <v>17</v>
      </c>
      <c r="C48" s="91">
        <v>500000</v>
      </c>
      <c r="D48" s="290"/>
      <c r="E48" s="193">
        <v>1966801</v>
      </c>
      <c r="F48" s="193">
        <v>820718</v>
      </c>
      <c r="G48" s="193">
        <v>410777</v>
      </c>
      <c r="H48" s="193">
        <v>727543</v>
      </c>
      <c r="I48" s="193">
        <v>7763</v>
      </c>
      <c r="J48" s="193"/>
      <c r="K48" s="5"/>
      <c r="L48" s="5"/>
      <c r="M48" s="5"/>
      <c r="N48" s="5"/>
      <c r="O48" s="5"/>
      <c r="P48" s="5"/>
    </row>
    <row r="49" spans="1:16" s="229" customFormat="1" ht="11.25" customHeight="1" x14ac:dyDescent="0.2">
      <c r="A49" s="92">
        <v>500000</v>
      </c>
      <c r="B49" s="86" t="s">
        <v>17</v>
      </c>
      <c r="C49" s="88" t="s">
        <v>91</v>
      </c>
      <c r="D49" s="291" t="s">
        <v>43</v>
      </c>
      <c r="E49" s="193">
        <v>716847</v>
      </c>
      <c r="F49" s="193">
        <v>112708</v>
      </c>
      <c r="G49" s="193">
        <v>157334</v>
      </c>
      <c r="H49" s="193">
        <v>444289</v>
      </c>
      <c r="I49" s="193">
        <v>2517</v>
      </c>
      <c r="J49" s="193"/>
      <c r="K49" s="5"/>
      <c r="L49" s="5"/>
      <c r="M49" s="5"/>
      <c r="N49" s="5"/>
      <c r="O49" s="5"/>
      <c r="P49" s="5"/>
    </row>
    <row r="50" spans="1:16" s="229" customFormat="1" ht="11.25" customHeight="1" x14ac:dyDescent="0.2">
      <c r="A50" s="92" t="s">
        <v>91</v>
      </c>
      <c r="B50" s="86" t="s">
        <v>17</v>
      </c>
      <c r="C50" s="88" t="s">
        <v>18</v>
      </c>
      <c r="D50" s="291" t="s">
        <v>43</v>
      </c>
      <c r="E50" s="193">
        <v>1395966</v>
      </c>
      <c r="F50" s="193">
        <v>47767</v>
      </c>
      <c r="G50" s="27">
        <v>323197</v>
      </c>
      <c r="H50" s="193">
        <v>1016348</v>
      </c>
      <c r="I50" s="193">
        <v>8655</v>
      </c>
      <c r="J50" s="193"/>
      <c r="K50" s="5"/>
      <c r="L50" s="5"/>
      <c r="M50" s="5"/>
      <c r="N50" s="5"/>
      <c r="O50" s="5"/>
      <c r="P50" s="5"/>
    </row>
    <row r="51" spans="1:16" s="229" customFormat="1" ht="11.25" customHeight="1" x14ac:dyDescent="0.2">
      <c r="A51" s="92" t="s">
        <v>18</v>
      </c>
      <c r="B51" s="94" t="s">
        <v>19</v>
      </c>
      <c r="C51" s="94"/>
      <c r="D51" s="291"/>
      <c r="E51" s="193">
        <v>1995543</v>
      </c>
      <c r="F51" s="463" t="s">
        <v>2048</v>
      </c>
      <c r="G51" s="463" t="s">
        <v>2048</v>
      </c>
      <c r="H51" s="193">
        <v>1203778</v>
      </c>
      <c r="I51" s="193">
        <v>423302</v>
      </c>
      <c r="J51" s="193"/>
      <c r="K51" s="5"/>
      <c r="L51" s="5"/>
      <c r="M51" s="5"/>
      <c r="N51" s="5"/>
      <c r="O51" s="5"/>
      <c r="P51" s="5"/>
    </row>
    <row r="52" spans="1:16" s="229" customFormat="1" ht="11.25" customHeight="1" x14ac:dyDescent="0.2">
      <c r="A52" s="92"/>
      <c r="B52" s="94"/>
      <c r="C52" s="94"/>
      <c r="D52" s="109"/>
      <c r="E52" s="193"/>
      <c r="F52" s="193"/>
      <c r="G52" s="193"/>
      <c r="H52" s="193"/>
      <c r="I52" s="193"/>
      <c r="J52" s="193"/>
      <c r="K52" s="5"/>
      <c r="L52" s="5"/>
      <c r="M52" s="5"/>
      <c r="N52" s="5"/>
      <c r="O52" s="5"/>
      <c r="P52" s="5"/>
    </row>
    <row r="53" spans="1:16" s="229" customFormat="1" ht="11.25" customHeight="1" x14ac:dyDescent="0.2">
      <c r="A53" s="92"/>
      <c r="B53" s="94"/>
      <c r="C53" s="94"/>
      <c r="D53" s="109"/>
      <c r="E53" s="193"/>
      <c r="F53" s="193"/>
      <c r="G53" s="193"/>
      <c r="H53" s="193"/>
      <c r="I53" s="193"/>
      <c r="J53" s="193"/>
      <c r="K53" s="5"/>
      <c r="L53" s="5"/>
      <c r="M53" s="5"/>
      <c r="N53" s="5"/>
      <c r="O53" s="5"/>
      <c r="P53" s="5"/>
    </row>
    <row r="54" spans="1:16" s="229" customFormat="1" ht="11.25" customHeight="1" x14ac:dyDescent="0.2">
      <c r="A54" s="92"/>
      <c r="B54" s="94"/>
      <c r="C54" s="94"/>
      <c r="D54" s="109"/>
      <c r="E54" s="193"/>
      <c r="F54" s="193"/>
      <c r="G54" s="193"/>
      <c r="H54" s="193"/>
      <c r="I54" s="193"/>
      <c r="J54" s="193"/>
      <c r="K54" s="5"/>
      <c r="L54" s="5"/>
      <c r="M54" s="5"/>
      <c r="N54" s="5"/>
      <c r="O54" s="5"/>
      <c r="P54" s="5"/>
    </row>
    <row r="55" spans="1:16" s="229" customFormat="1" ht="11.25" customHeight="1" x14ac:dyDescent="0.2">
      <c r="A55" s="92"/>
      <c r="B55" s="94"/>
      <c r="C55" s="94"/>
      <c r="D55" s="109"/>
      <c r="E55" s="193"/>
      <c r="F55" s="193"/>
      <c r="G55" s="193"/>
      <c r="H55" s="193"/>
      <c r="I55" s="193"/>
      <c r="J55" s="193"/>
      <c r="K55" s="5"/>
      <c r="L55" s="5"/>
      <c r="M55" s="5"/>
      <c r="N55" s="5"/>
      <c r="O55" s="5"/>
      <c r="P55" s="5"/>
    </row>
    <row r="56" spans="1:16" s="229" customFormat="1" ht="11.25" customHeight="1" x14ac:dyDescent="0.2">
      <c r="A56" s="92"/>
      <c r="B56" s="94"/>
      <c r="C56" s="94"/>
      <c r="D56" s="109"/>
      <c r="E56" s="193"/>
      <c r="F56" s="193"/>
      <c r="G56" s="193"/>
      <c r="H56" s="193"/>
      <c r="I56" s="193"/>
      <c r="J56" s="193"/>
      <c r="K56" s="5"/>
      <c r="L56" s="5"/>
      <c r="M56" s="5"/>
      <c r="N56" s="5"/>
      <c r="O56" s="5"/>
      <c r="P56" s="5"/>
    </row>
    <row r="57" spans="1:16" s="229" customFormat="1" ht="11.25" customHeight="1" x14ac:dyDescent="0.2">
      <c r="A57" s="92"/>
      <c r="B57" s="94"/>
      <c r="C57" s="94"/>
      <c r="D57" s="109"/>
      <c r="E57" s="193"/>
      <c r="F57" s="193"/>
      <c r="G57" s="193"/>
      <c r="H57" s="193"/>
      <c r="I57" s="193"/>
      <c r="J57" s="193"/>
      <c r="K57" s="5"/>
      <c r="L57" s="5"/>
      <c r="M57" s="5"/>
      <c r="N57" s="5"/>
      <c r="O57" s="5"/>
      <c r="P57" s="5"/>
    </row>
    <row r="58" spans="1:16" s="229" customFormat="1" ht="11.25" customHeight="1" x14ac:dyDescent="0.2">
      <c r="A58" s="92"/>
      <c r="B58" s="94"/>
      <c r="C58" s="94"/>
      <c r="D58" s="109"/>
      <c r="E58" s="193"/>
      <c r="F58" s="193"/>
      <c r="G58" s="193"/>
      <c r="H58" s="193"/>
      <c r="I58" s="193"/>
      <c r="J58" s="193"/>
      <c r="K58" s="5"/>
      <c r="L58" s="5"/>
      <c r="M58" s="5"/>
      <c r="N58" s="5"/>
      <c r="O58" s="5"/>
      <c r="P58" s="5"/>
    </row>
    <row r="59" spans="1:16" s="229" customFormat="1" ht="11.25" customHeight="1" x14ac:dyDescent="0.2">
      <c r="A59" s="92"/>
      <c r="B59" s="94"/>
      <c r="C59" s="94"/>
      <c r="D59" s="109"/>
      <c r="E59" s="193"/>
      <c r="F59" s="193"/>
      <c r="G59" s="193"/>
      <c r="H59" s="193"/>
      <c r="I59" s="193"/>
      <c r="J59" s="193"/>
      <c r="K59" s="5"/>
      <c r="L59" s="5"/>
      <c r="M59" s="5"/>
      <c r="N59" s="5"/>
      <c r="O59" s="5"/>
      <c r="P59" s="5"/>
    </row>
    <row r="60" spans="1:16" s="229" customFormat="1" ht="11.25" customHeight="1" x14ac:dyDescent="0.2">
      <c r="A60" s="92"/>
      <c r="B60" s="94"/>
      <c r="C60" s="94"/>
      <c r="D60" s="109"/>
      <c r="E60" s="193"/>
      <c r="F60" s="193"/>
      <c r="G60" s="193"/>
      <c r="H60" s="193"/>
      <c r="I60" s="193"/>
      <c r="J60" s="193"/>
      <c r="K60" s="5"/>
      <c r="L60" s="5"/>
      <c r="M60" s="5"/>
      <c r="N60" s="5"/>
      <c r="O60" s="5"/>
      <c r="P60" s="5"/>
    </row>
    <row r="61" spans="1:16" s="229" customFormat="1" ht="11.25" customHeight="1" x14ac:dyDescent="0.2">
      <c r="A61" s="92"/>
      <c r="B61" s="94"/>
      <c r="C61" s="94"/>
      <c r="D61" s="109"/>
      <c r="E61" s="193"/>
      <c r="F61" s="193"/>
      <c r="G61" s="193"/>
      <c r="H61" s="193"/>
      <c r="I61" s="193"/>
      <c r="J61" s="193"/>
      <c r="K61" s="5"/>
      <c r="L61" s="5"/>
      <c r="M61" s="5"/>
      <c r="N61" s="5"/>
      <c r="O61" s="5"/>
      <c r="P61" s="5"/>
    </row>
    <row r="62" spans="1:16" s="229" customFormat="1" ht="11.25" customHeight="1" x14ac:dyDescent="0.2">
      <c r="A62" s="92"/>
      <c r="B62" s="94"/>
      <c r="C62" s="94"/>
      <c r="D62" s="109"/>
      <c r="E62" s="193"/>
      <c r="F62" s="193"/>
      <c r="G62" s="193"/>
      <c r="H62" s="193"/>
      <c r="I62" s="193"/>
      <c r="J62" s="193"/>
      <c r="K62" s="5"/>
      <c r="L62" s="5"/>
      <c r="M62" s="5"/>
      <c r="N62" s="5"/>
      <c r="O62" s="5"/>
      <c r="P62" s="5"/>
    </row>
    <row r="63" spans="1:16" s="229" customFormat="1" ht="11.25" customHeight="1" x14ac:dyDescent="0.2">
      <c r="A63" s="92"/>
      <c r="B63" s="94"/>
      <c r="C63" s="94"/>
      <c r="D63" s="109"/>
      <c r="E63" s="193"/>
      <c r="F63" s="193"/>
      <c r="G63" s="193"/>
      <c r="H63" s="193"/>
      <c r="I63" s="193"/>
      <c r="J63" s="193"/>
      <c r="K63" s="5"/>
      <c r="L63" s="5"/>
      <c r="M63" s="5"/>
      <c r="N63" s="5"/>
      <c r="O63" s="5"/>
      <c r="P63" s="5"/>
    </row>
    <row r="64" spans="1:16" s="229" customFormat="1" ht="11.25" customHeight="1" x14ac:dyDescent="0.2">
      <c r="A64" s="270"/>
      <c r="B64" s="86"/>
      <c r="C64" s="86"/>
      <c r="D64" s="270"/>
      <c r="E64" s="675" t="s">
        <v>1971</v>
      </c>
      <c r="F64" s="675"/>
      <c r="G64" s="675"/>
      <c r="H64" s="675"/>
      <c r="I64" s="675"/>
      <c r="J64" s="95"/>
      <c r="K64" s="5"/>
      <c r="L64" s="5"/>
      <c r="M64" s="5"/>
      <c r="N64" s="5"/>
      <c r="O64" s="5"/>
    </row>
    <row r="65" spans="1:28" s="229" customFormat="1" ht="11.25" customHeight="1" x14ac:dyDescent="0.2">
      <c r="A65" s="365"/>
      <c r="B65" s="86"/>
      <c r="C65" s="86"/>
      <c r="D65" s="365"/>
      <c r="E65" s="369"/>
      <c r="F65" s="369"/>
      <c r="G65" s="369"/>
      <c r="H65" s="369"/>
      <c r="I65" s="369"/>
      <c r="J65" s="369"/>
      <c r="K65" s="5"/>
      <c r="L65" s="5"/>
      <c r="M65" s="5"/>
      <c r="N65" s="5"/>
      <c r="O65" s="5"/>
    </row>
    <row r="66" spans="1:28" s="107" customFormat="1" ht="11.25" customHeight="1" x14ac:dyDescent="0.2">
      <c r="A66" s="670" t="s">
        <v>25</v>
      </c>
      <c r="B66" s="670"/>
      <c r="C66" s="670"/>
      <c r="D66" s="671"/>
      <c r="E66" s="423">
        <v>0</v>
      </c>
      <c r="F66" s="423">
        <v>0</v>
      </c>
      <c r="G66" s="423">
        <v>0</v>
      </c>
      <c r="H66" s="423">
        <v>0</v>
      </c>
      <c r="I66" s="423">
        <v>0</v>
      </c>
      <c r="J66" s="36"/>
      <c r="K66" s="5"/>
      <c r="L66" s="5"/>
      <c r="M66" s="5"/>
      <c r="N66" s="5"/>
      <c r="O66" s="5"/>
    </row>
    <row r="67" spans="1:28" s="107" customFormat="1" ht="11.25" customHeight="1" x14ac:dyDescent="0.2">
      <c r="A67" s="670" t="s">
        <v>24</v>
      </c>
      <c r="B67" s="670"/>
      <c r="C67" s="670"/>
      <c r="D67" s="671"/>
      <c r="E67" s="423"/>
      <c r="F67" s="423"/>
      <c r="G67" s="423"/>
      <c r="H67" s="423"/>
      <c r="I67" s="423"/>
      <c r="J67" s="193"/>
      <c r="K67" s="5"/>
      <c r="L67" s="5"/>
      <c r="M67" s="5"/>
      <c r="N67" s="5"/>
      <c r="O67" s="5"/>
    </row>
    <row r="68" spans="1:28" s="229" customFormat="1" ht="11.25" customHeight="1" x14ac:dyDescent="0.2">
      <c r="A68" s="670" t="s">
        <v>21</v>
      </c>
      <c r="B68" s="670"/>
      <c r="C68" s="670"/>
      <c r="D68" s="671"/>
      <c r="E68" s="423">
        <v>0</v>
      </c>
      <c r="F68" s="423">
        <v>0</v>
      </c>
      <c r="G68" s="423">
        <v>0</v>
      </c>
      <c r="H68" s="423">
        <v>0</v>
      </c>
      <c r="I68" s="423">
        <v>0</v>
      </c>
      <c r="J68" s="27"/>
      <c r="K68" s="5"/>
      <c r="L68" s="5"/>
      <c r="M68" s="5"/>
      <c r="N68" s="5"/>
      <c r="O68" s="5"/>
      <c r="P68" s="5"/>
    </row>
    <row r="69" spans="1:28" s="229" customFormat="1" ht="11.25" customHeight="1" x14ac:dyDescent="0.2">
      <c r="A69" s="670" t="s">
        <v>22</v>
      </c>
      <c r="B69" s="670"/>
      <c r="C69" s="670"/>
      <c r="D69" s="671"/>
      <c r="E69" s="423">
        <v>0</v>
      </c>
      <c r="F69" s="423">
        <v>0</v>
      </c>
      <c r="G69" s="423">
        <v>0</v>
      </c>
      <c r="H69" s="423">
        <v>0</v>
      </c>
      <c r="I69" s="423">
        <v>0</v>
      </c>
      <c r="J69" s="193"/>
      <c r="K69" s="5"/>
      <c r="L69" s="5"/>
      <c r="M69" s="5"/>
      <c r="N69" s="5"/>
      <c r="O69" s="5"/>
      <c r="P69" s="5"/>
    </row>
    <row r="70" spans="1:28" s="229" customFormat="1" ht="11.25" customHeight="1" x14ac:dyDescent="0.2">
      <c r="A70" s="670" t="s">
        <v>23</v>
      </c>
      <c r="B70" s="670"/>
      <c r="C70" s="670"/>
      <c r="D70" s="671"/>
      <c r="E70" s="423">
        <v>0</v>
      </c>
      <c r="F70" s="423">
        <v>0</v>
      </c>
      <c r="G70" s="423">
        <v>0</v>
      </c>
      <c r="H70" s="423">
        <v>0</v>
      </c>
      <c r="I70" s="423">
        <v>0</v>
      </c>
      <c r="J70" s="36"/>
      <c r="K70" s="5"/>
      <c r="L70" s="5"/>
      <c r="M70" s="5"/>
      <c r="N70" s="5"/>
      <c r="O70" s="5"/>
      <c r="P70" s="5"/>
    </row>
    <row r="71" spans="1:28" s="229" customFormat="1" ht="11.25" customHeight="1" x14ac:dyDescent="0.2">
      <c r="A71" s="670" t="s">
        <v>20</v>
      </c>
      <c r="B71" s="670"/>
      <c r="C71" s="670"/>
      <c r="D71" s="671"/>
      <c r="E71" s="27">
        <v>244842</v>
      </c>
      <c r="F71" s="193">
        <v>54869</v>
      </c>
      <c r="G71" s="193">
        <v>45515</v>
      </c>
      <c r="H71" s="27">
        <v>128798</v>
      </c>
      <c r="I71" s="193">
        <v>15660</v>
      </c>
      <c r="J71" s="193"/>
      <c r="K71" s="5"/>
      <c r="L71" s="5"/>
      <c r="M71" s="5"/>
      <c r="N71" s="5"/>
      <c r="O71" s="5"/>
      <c r="P71" s="5"/>
    </row>
    <row r="72" spans="1:28" s="229" customFormat="1" ht="11.25" customHeight="1" x14ac:dyDescent="0.2">
      <c r="A72" s="670" t="s">
        <v>24</v>
      </c>
      <c r="B72" s="670"/>
      <c r="C72" s="670"/>
      <c r="D72" s="671"/>
      <c r="E72" s="27"/>
      <c r="F72" s="193"/>
      <c r="G72" s="27"/>
      <c r="H72" s="27"/>
      <c r="K72" s="5"/>
      <c r="L72" s="5"/>
      <c r="M72" s="5"/>
      <c r="N72" s="5"/>
      <c r="O72" s="5"/>
      <c r="P72" s="5"/>
    </row>
    <row r="73" spans="1:28" s="83" customFormat="1" ht="22.5" customHeight="1" x14ac:dyDescent="0.2">
      <c r="A73" s="681" t="s">
        <v>1958</v>
      </c>
      <c r="B73" s="681"/>
      <c r="C73" s="681"/>
      <c r="D73" s="682"/>
      <c r="E73" s="27"/>
      <c r="G73" s="153"/>
      <c r="H73" s="153"/>
      <c r="I73" s="153"/>
      <c r="J73" s="108"/>
      <c r="K73" s="5"/>
      <c r="L73" s="5"/>
      <c r="M73" s="5"/>
      <c r="N73" s="5"/>
      <c r="O73" s="5"/>
      <c r="P73" s="5"/>
      <c r="Q73" s="82"/>
      <c r="R73" s="82"/>
      <c r="S73" s="82"/>
      <c r="T73" s="82"/>
      <c r="U73" s="82"/>
      <c r="V73" s="82"/>
      <c r="W73" s="82"/>
      <c r="X73" s="82"/>
      <c r="Y73" s="82"/>
      <c r="Z73" s="82"/>
      <c r="AA73" s="82"/>
      <c r="AB73" s="82"/>
    </row>
    <row r="74" spans="1:28" s="229" customFormat="1" ht="11.25" customHeight="1" x14ac:dyDescent="0.2">
      <c r="A74" s="270"/>
      <c r="B74" s="88" t="s">
        <v>37</v>
      </c>
      <c r="C74" s="91">
        <v>5000</v>
      </c>
      <c r="D74" s="290"/>
      <c r="E74" s="153">
        <v>183</v>
      </c>
      <c r="F74" s="193" t="s">
        <v>17</v>
      </c>
      <c r="G74" s="193" t="s">
        <v>17</v>
      </c>
      <c r="H74" s="193">
        <v>183</v>
      </c>
      <c r="I74" s="193">
        <v>0</v>
      </c>
      <c r="J74" s="98"/>
      <c r="K74" s="5"/>
      <c r="L74" s="5"/>
      <c r="M74" s="5"/>
      <c r="N74" s="5"/>
      <c r="O74" s="5"/>
      <c r="P74" s="5"/>
    </row>
    <row r="75" spans="1:28" s="229" customFormat="1" ht="11.25" customHeight="1" x14ac:dyDescent="0.2">
      <c r="A75" s="89">
        <v>5000</v>
      </c>
      <c r="B75" s="86" t="s">
        <v>17</v>
      </c>
      <c r="C75" s="91">
        <v>10000</v>
      </c>
      <c r="D75" s="290"/>
      <c r="E75" s="153">
        <v>366</v>
      </c>
      <c r="F75" s="193" t="s">
        <v>17</v>
      </c>
      <c r="G75" s="193" t="s">
        <v>17</v>
      </c>
      <c r="H75" s="193">
        <v>353</v>
      </c>
      <c r="I75" s="193">
        <v>13</v>
      </c>
      <c r="J75" s="193"/>
      <c r="K75" s="5"/>
      <c r="L75" s="5"/>
      <c r="M75" s="5"/>
      <c r="N75" s="5"/>
      <c r="O75" s="5"/>
      <c r="P75" s="5"/>
    </row>
    <row r="76" spans="1:28" s="229" customFormat="1" ht="11.25" customHeight="1" x14ac:dyDescent="0.2">
      <c r="A76" s="89">
        <v>10000</v>
      </c>
      <c r="B76" s="86" t="s">
        <v>17</v>
      </c>
      <c r="C76" s="91">
        <v>15000</v>
      </c>
      <c r="D76" s="290"/>
      <c r="E76" s="153">
        <v>475</v>
      </c>
      <c r="F76" s="463" t="s">
        <v>2048</v>
      </c>
      <c r="G76" s="463" t="s">
        <v>2048</v>
      </c>
      <c r="H76" s="193">
        <v>453</v>
      </c>
      <c r="I76" s="463" t="s">
        <v>2048</v>
      </c>
      <c r="J76" s="193"/>
      <c r="K76" s="5"/>
      <c r="L76" s="5"/>
      <c r="M76" s="5"/>
      <c r="N76" s="5"/>
      <c r="O76" s="5"/>
      <c r="P76" s="5"/>
    </row>
    <row r="77" spans="1:28" s="229" customFormat="1" ht="11.25" customHeight="1" x14ac:dyDescent="0.2">
      <c r="A77" s="91">
        <v>15000</v>
      </c>
      <c r="B77" s="86" t="s">
        <v>17</v>
      </c>
      <c r="C77" s="91">
        <v>24500</v>
      </c>
      <c r="D77" s="290"/>
      <c r="E77" s="153">
        <v>1067</v>
      </c>
      <c r="F77" s="463" t="s">
        <v>2048</v>
      </c>
      <c r="G77" s="463" t="s">
        <v>2048</v>
      </c>
      <c r="H77" s="193">
        <v>1030</v>
      </c>
      <c r="I77" s="463" t="s">
        <v>2048</v>
      </c>
      <c r="J77" s="193"/>
      <c r="K77" s="5"/>
      <c r="L77" s="5"/>
      <c r="M77" s="5"/>
      <c r="N77" s="5"/>
      <c r="O77" s="5"/>
      <c r="P77" s="5"/>
    </row>
    <row r="78" spans="1:28" s="229" customFormat="1" ht="11.25" customHeight="1" x14ac:dyDescent="0.2">
      <c r="A78" s="89">
        <v>24500</v>
      </c>
      <c r="B78" s="86" t="s">
        <v>17</v>
      </c>
      <c r="C78" s="91">
        <v>50000</v>
      </c>
      <c r="D78" s="290"/>
      <c r="E78" s="153">
        <v>12707</v>
      </c>
      <c r="F78" s="193">
        <v>8909</v>
      </c>
      <c r="G78" s="27">
        <v>832</v>
      </c>
      <c r="H78" s="193">
        <v>2918</v>
      </c>
      <c r="I78" s="193">
        <v>48</v>
      </c>
      <c r="J78" s="193"/>
      <c r="K78" s="5"/>
      <c r="L78" s="5"/>
      <c r="M78" s="5"/>
      <c r="N78" s="5"/>
      <c r="O78" s="5"/>
      <c r="P78" s="5"/>
    </row>
    <row r="79" spans="1:28" s="229" customFormat="1" ht="11.25" customHeight="1" x14ac:dyDescent="0.2">
      <c r="A79" s="89">
        <v>50000</v>
      </c>
      <c r="B79" s="86" t="s">
        <v>17</v>
      </c>
      <c r="C79" s="91">
        <v>100000</v>
      </c>
      <c r="D79" s="290"/>
      <c r="E79" s="153">
        <v>23745</v>
      </c>
      <c r="F79" s="193">
        <v>15457</v>
      </c>
      <c r="G79" s="27">
        <v>3068</v>
      </c>
      <c r="H79" s="193">
        <v>5147</v>
      </c>
      <c r="I79" s="193">
        <v>73</v>
      </c>
      <c r="J79" s="193"/>
      <c r="K79" s="5"/>
      <c r="L79" s="5"/>
      <c r="M79" s="5"/>
      <c r="N79" s="5"/>
      <c r="O79" s="5"/>
      <c r="P79" s="5"/>
    </row>
    <row r="80" spans="1:28" s="229" customFormat="1" ht="11.25" customHeight="1" x14ac:dyDescent="0.2">
      <c r="A80" s="89">
        <v>100000</v>
      </c>
      <c r="B80" s="86" t="s">
        <v>17</v>
      </c>
      <c r="C80" s="91">
        <v>500000</v>
      </c>
      <c r="D80" s="290"/>
      <c r="E80" s="153">
        <v>63045</v>
      </c>
      <c r="F80" s="193">
        <v>24659</v>
      </c>
      <c r="G80" s="193">
        <v>12661</v>
      </c>
      <c r="H80" s="193">
        <v>25460</v>
      </c>
      <c r="I80" s="193">
        <v>265</v>
      </c>
      <c r="J80" s="193"/>
      <c r="K80" s="5"/>
      <c r="L80" s="5"/>
      <c r="M80" s="5"/>
      <c r="N80" s="5"/>
      <c r="O80" s="5"/>
      <c r="P80" s="5"/>
    </row>
    <row r="81" spans="1:16" s="229" customFormat="1" ht="11.25" customHeight="1" x14ac:dyDescent="0.2">
      <c r="A81" s="92">
        <v>500000</v>
      </c>
      <c r="B81" s="86" t="s">
        <v>17</v>
      </c>
      <c r="C81" s="88" t="s">
        <v>91</v>
      </c>
      <c r="D81" s="291" t="s">
        <v>43</v>
      </c>
      <c r="E81" s="153">
        <v>24745</v>
      </c>
      <c r="F81" s="193">
        <v>3800</v>
      </c>
      <c r="G81" s="193">
        <v>5308</v>
      </c>
      <c r="H81" s="193">
        <v>15550</v>
      </c>
      <c r="I81" s="193">
        <v>88</v>
      </c>
      <c r="J81" s="193"/>
      <c r="K81" s="5"/>
      <c r="L81" s="5"/>
      <c r="M81" s="5"/>
      <c r="N81" s="5"/>
      <c r="O81" s="5"/>
      <c r="P81" s="5"/>
    </row>
    <row r="82" spans="1:16" s="229" customFormat="1" ht="11.25" customHeight="1" x14ac:dyDescent="0.2">
      <c r="A82" s="92" t="s">
        <v>91</v>
      </c>
      <c r="B82" s="86" t="s">
        <v>17</v>
      </c>
      <c r="C82" s="88" t="s">
        <v>18</v>
      </c>
      <c r="D82" s="291" t="s">
        <v>43</v>
      </c>
      <c r="E82" s="153">
        <v>48690</v>
      </c>
      <c r="F82" s="193">
        <v>1644</v>
      </c>
      <c r="G82" s="27">
        <v>11171</v>
      </c>
      <c r="H82" s="193">
        <v>35572</v>
      </c>
      <c r="I82" s="193">
        <v>302</v>
      </c>
      <c r="J82" s="193"/>
      <c r="K82" s="5"/>
      <c r="L82" s="5"/>
      <c r="M82" s="5"/>
      <c r="N82" s="5"/>
      <c r="O82" s="5"/>
      <c r="P82" s="5"/>
    </row>
    <row r="83" spans="1:16" s="229" customFormat="1" ht="11.25" customHeight="1" x14ac:dyDescent="0.2">
      <c r="A83" s="92" t="s">
        <v>18</v>
      </c>
      <c r="B83" s="94" t="s">
        <v>19</v>
      </c>
      <c r="C83" s="94"/>
      <c r="D83" s="291"/>
      <c r="E83" s="153">
        <v>69819</v>
      </c>
      <c r="F83" s="463" t="s">
        <v>2048</v>
      </c>
      <c r="G83" s="463" t="s">
        <v>2048</v>
      </c>
      <c r="H83" s="193">
        <v>42132</v>
      </c>
      <c r="I83" s="193">
        <v>14813</v>
      </c>
      <c r="J83" s="193"/>
      <c r="K83" s="5"/>
      <c r="L83" s="5"/>
      <c r="M83" s="5"/>
      <c r="N83" s="5"/>
      <c r="O83" s="5"/>
      <c r="P83" s="5"/>
    </row>
    <row r="84" spans="1:16" s="229" customFormat="1" ht="12.75" customHeight="1" x14ac:dyDescent="0.2">
      <c r="A84" s="92"/>
      <c r="B84" s="94"/>
      <c r="C84" s="94"/>
      <c r="D84" s="109"/>
      <c r="E84" s="27"/>
      <c r="F84" s="193"/>
      <c r="G84" s="193"/>
      <c r="H84" s="193"/>
      <c r="I84" s="193"/>
      <c r="J84" s="193"/>
      <c r="K84" s="5"/>
      <c r="L84" s="5"/>
      <c r="M84" s="5"/>
      <c r="N84" s="5"/>
      <c r="O84" s="5"/>
      <c r="P84" s="5"/>
    </row>
    <row r="85" spans="1:16" x14ac:dyDescent="0.2">
      <c r="I85" s="193"/>
      <c r="J85" s="193"/>
    </row>
    <row r="86" spans="1:16" ht="9.75" customHeight="1" x14ac:dyDescent="0.2">
      <c r="A86" s="701"/>
      <c r="B86" s="701"/>
      <c r="C86" s="701"/>
      <c r="D86" s="701"/>
      <c r="E86" s="701"/>
      <c r="G86" s="98"/>
    </row>
    <row r="87" spans="1:16" ht="12.75" customHeight="1" x14ac:dyDescent="0.2"/>
    <row r="88" spans="1:16" ht="12.75" customHeight="1" x14ac:dyDescent="0.2"/>
    <row r="89" spans="1:16" ht="12.75" customHeight="1" x14ac:dyDescent="0.2"/>
    <row r="90" spans="1:16" ht="12.75" customHeight="1" x14ac:dyDescent="0.2"/>
    <row r="91" spans="1:16" ht="12.75" customHeight="1" x14ac:dyDescent="0.2"/>
    <row r="92" spans="1:16" ht="12.75" customHeight="1" x14ac:dyDescent="0.2"/>
    <row r="93" spans="1:16" ht="12.75" customHeight="1" x14ac:dyDescent="0.2"/>
    <row r="94" spans="1:16" ht="12" x14ac:dyDescent="0.2">
      <c r="B94" s="101"/>
      <c r="C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</row>
  </sheetData>
  <mergeCells count="31">
    <mergeCell ref="E64:I64"/>
    <mergeCell ref="A66:D66"/>
    <mergeCell ref="A71:D71"/>
    <mergeCell ref="A72:D72"/>
    <mergeCell ref="A73:D73"/>
    <mergeCell ref="A40:D40"/>
    <mergeCell ref="A67:D67"/>
    <mergeCell ref="A68:D68"/>
    <mergeCell ref="A69:D69"/>
    <mergeCell ref="A70:D70"/>
    <mergeCell ref="A35:D35"/>
    <mergeCell ref="A36:D36"/>
    <mergeCell ref="A37:D37"/>
    <mergeCell ref="A38:D38"/>
    <mergeCell ref="A39:D39"/>
    <mergeCell ref="A86:E86"/>
    <mergeCell ref="A3:I3"/>
    <mergeCell ref="A5:D5"/>
    <mergeCell ref="E7:I7"/>
    <mergeCell ref="E30:I30"/>
    <mergeCell ref="A18:D18"/>
    <mergeCell ref="A41:D41"/>
    <mergeCell ref="A11:D11"/>
    <mergeCell ref="A12:D12"/>
    <mergeCell ref="A13:D13"/>
    <mergeCell ref="A14:D14"/>
    <mergeCell ref="A15:D15"/>
    <mergeCell ref="A16:D16"/>
    <mergeCell ref="A17:D17"/>
    <mergeCell ref="A32:D32"/>
    <mergeCell ref="A34:D34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18" pageOrder="overThenDown" orientation="portrait" r:id="rId1"/>
  <headerFooter>
    <oddFooter>&amp;C&amp;6© Statistisches Landesamt des Freistaates Sachsen | L IV 13- j/15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8"/>
  <sheetViews>
    <sheetView showGridLines="0" zoomScaleNormal="100" workbookViewId="0"/>
  </sheetViews>
  <sheetFormatPr baseColWidth="10" defaultColWidth="11.42578125" defaultRowHeight="12.75" x14ac:dyDescent="0.2"/>
  <cols>
    <col min="1" max="1" width="4.5703125" style="229" customWidth="1"/>
    <col min="2" max="2" width="34.5703125" style="100" customWidth="1"/>
    <col min="3" max="4" width="7.5703125" style="229" customWidth="1"/>
    <col min="5" max="5" width="11.42578125" style="229" customWidth="1"/>
    <col min="6" max="6" width="7.5703125" style="229" customWidth="1"/>
    <col min="7" max="7" width="13.42578125" style="229" customWidth="1"/>
    <col min="8" max="8" width="10.5703125" style="229" customWidth="1"/>
    <col min="9" max="9" width="15" style="229" customWidth="1"/>
    <col min="10" max="10" width="8.42578125" style="229" customWidth="1"/>
    <col min="11" max="11" width="13" style="229" customWidth="1"/>
    <col min="12" max="12" width="5.140625" style="82" customWidth="1"/>
    <col min="13" max="13" width="34.5703125" style="110" customWidth="1"/>
    <col min="14" max="14" width="8.85546875" style="112" bestFit="1" customWidth="1"/>
    <col min="15" max="16384" width="11.42578125" style="229"/>
  </cols>
  <sheetData>
    <row r="1" spans="1:16" ht="11.25" customHeight="1" x14ac:dyDescent="0.2">
      <c r="A1" s="359" t="s">
        <v>1940</v>
      </c>
    </row>
    <row r="2" spans="1:16" ht="11.25" customHeight="1" x14ac:dyDescent="0.2"/>
    <row r="3" spans="1:16" s="54" customFormat="1" ht="22.5" customHeight="1" x14ac:dyDescent="0.2">
      <c r="A3" s="668" t="s">
        <v>1972</v>
      </c>
      <c r="B3" s="668"/>
      <c r="C3" s="668"/>
      <c r="D3" s="668"/>
      <c r="E3" s="668"/>
      <c r="F3" s="668"/>
      <c r="G3" s="668"/>
      <c r="L3" s="82"/>
      <c r="M3" s="157"/>
      <c r="N3" s="111"/>
    </row>
    <row r="4" spans="1:16" ht="11.25" customHeight="1" x14ac:dyDescent="0.2"/>
    <row r="5" spans="1:16" s="33" customFormat="1" ht="22.5" customHeight="1" x14ac:dyDescent="0.2">
      <c r="A5" s="705" t="s">
        <v>111</v>
      </c>
      <c r="B5" s="707" t="s">
        <v>44</v>
      </c>
      <c r="C5" s="707" t="s">
        <v>1468</v>
      </c>
      <c r="D5" s="709" t="s">
        <v>45</v>
      </c>
      <c r="E5" s="710"/>
      <c r="F5" s="709" t="s">
        <v>46</v>
      </c>
      <c r="G5" s="710"/>
      <c r="H5" s="710" t="s">
        <v>1427</v>
      </c>
      <c r="I5" s="710"/>
      <c r="J5" s="709" t="s">
        <v>1426</v>
      </c>
      <c r="K5" s="710"/>
      <c r="L5" s="714" t="s">
        <v>111</v>
      </c>
      <c r="M5" s="711" t="s">
        <v>44</v>
      </c>
      <c r="N5" s="113"/>
    </row>
    <row r="6" spans="1:16" ht="33.75" customHeight="1" x14ac:dyDescent="0.2">
      <c r="A6" s="706"/>
      <c r="B6" s="708"/>
      <c r="C6" s="708"/>
      <c r="D6" s="373" t="s">
        <v>3</v>
      </c>
      <c r="E6" s="373" t="s">
        <v>1415</v>
      </c>
      <c r="F6" s="373" t="s">
        <v>3</v>
      </c>
      <c r="G6" s="389" t="s">
        <v>1415</v>
      </c>
      <c r="H6" s="372" t="s">
        <v>3</v>
      </c>
      <c r="I6" s="390" t="s">
        <v>1415</v>
      </c>
      <c r="J6" s="373" t="s">
        <v>3</v>
      </c>
      <c r="K6" s="390" t="s">
        <v>1415</v>
      </c>
      <c r="L6" s="715"/>
      <c r="M6" s="712"/>
      <c r="N6" s="114"/>
    </row>
    <row r="7" spans="1:16" ht="11.25" customHeight="1" x14ac:dyDescent="0.2">
      <c r="A7" s="387"/>
      <c r="B7" s="387"/>
      <c r="C7" s="387"/>
      <c r="D7" s="387"/>
      <c r="E7" s="387"/>
      <c r="F7" s="387"/>
      <c r="G7" s="387"/>
      <c r="H7" s="387"/>
      <c r="I7" s="387"/>
      <c r="J7" s="387"/>
      <c r="K7" s="387"/>
      <c r="L7" s="387"/>
      <c r="M7" s="391"/>
      <c r="N7" s="114"/>
    </row>
    <row r="8" spans="1:16" s="115" customFormat="1" ht="11.25" customHeight="1" x14ac:dyDescent="0.2">
      <c r="B8" s="116"/>
      <c r="C8" s="675" t="s">
        <v>42</v>
      </c>
      <c r="D8" s="675"/>
      <c r="E8" s="675"/>
      <c r="F8" s="675"/>
      <c r="G8" s="675"/>
      <c r="H8" s="713" t="s">
        <v>42</v>
      </c>
      <c r="I8" s="713"/>
      <c r="J8" s="713"/>
      <c r="K8" s="713"/>
      <c r="L8" s="55"/>
      <c r="M8" s="117"/>
      <c r="N8" s="73"/>
    </row>
    <row r="9" spans="1:16" s="115" customFormat="1" ht="11.25" customHeight="1" x14ac:dyDescent="0.2">
      <c r="B9" s="116"/>
      <c r="C9" s="392"/>
      <c r="D9" s="392"/>
      <c r="E9" s="392"/>
      <c r="F9" s="392"/>
      <c r="G9" s="392"/>
      <c r="H9" s="393"/>
      <c r="I9" s="393"/>
      <c r="J9" s="393"/>
      <c r="K9" s="393"/>
      <c r="L9" s="55"/>
      <c r="M9" s="117"/>
      <c r="N9" s="73"/>
    </row>
    <row r="10" spans="1:16" s="58" customFormat="1" ht="11.25" customHeight="1" x14ac:dyDescent="0.2">
      <c r="A10" s="145" t="s">
        <v>112</v>
      </c>
      <c r="B10" s="292" t="s">
        <v>121</v>
      </c>
      <c r="C10" s="417">
        <v>186721</v>
      </c>
      <c r="D10" s="422">
        <v>124980</v>
      </c>
      <c r="E10" s="422">
        <v>40839</v>
      </c>
      <c r="F10" s="422">
        <v>15212</v>
      </c>
      <c r="G10" s="425">
        <v>6348</v>
      </c>
      <c r="H10" s="422">
        <v>43970</v>
      </c>
      <c r="I10" s="422">
        <v>15552</v>
      </c>
      <c r="J10" s="422">
        <v>2559</v>
      </c>
      <c r="K10" s="418">
        <v>463</v>
      </c>
      <c r="L10" s="246" t="s">
        <v>122</v>
      </c>
      <c r="M10" s="240" t="s">
        <v>121</v>
      </c>
      <c r="N10" s="78"/>
      <c r="O10" s="253"/>
      <c r="P10" s="253"/>
    </row>
    <row r="11" spans="1:16" s="58" customFormat="1" ht="11.25" customHeight="1" x14ac:dyDescent="0.2">
      <c r="A11" s="145"/>
      <c r="B11" s="292"/>
      <c r="C11" s="106"/>
      <c r="D11" s="106"/>
      <c r="E11" s="106"/>
      <c r="F11" s="106"/>
      <c r="G11" s="212"/>
      <c r="H11" s="106"/>
      <c r="I11" s="106"/>
      <c r="J11" s="106"/>
      <c r="K11" s="183"/>
      <c r="L11" s="246"/>
      <c r="M11" s="240"/>
      <c r="N11" s="78"/>
      <c r="O11" s="253"/>
      <c r="P11" s="253"/>
    </row>
    <row r="12" spans="1:16" s="59" customFormat="1" ht="11.25" customHeight="1" x14ac:dyDescent="0.2">
      <c r="A12" s="61" t="s">
        <v>9</v>
      </c>
      <c r="B12" s="293" t="s">
        <v>123</v>
      </c>
      <c r="C12" s="421">
        <v>1411</v>
      </c>
      <c r="D12" s="420">
        <v>546</v>
      </c>
      <c r="E12" s="420">
        <v>118</v>
      </c>
      <c r="F12" s="420">
        <v>156</v>
      </c>
      <c r="G12" s="471" t="s">
        <v>2048</v>
      </c>
      <c r="H12" s="420">
        <v>684</v>
      </c>
      <c r="I12" s="420">
        <v>277</v>
      </c>
      <c r="J12" s="420">
        <v>25</v>
      </c>
      <c r="K12" s="467" t="s">
        <v>2048</v>
      </c>
      <c r="L12" s="247" t="s">
        <v>30</v>
      </c>
      <c r="M12" s="241" t="s">
        <v>123</v>
      </c>
      <c r="N12" s="27"/>
      <c r="O12" s="253"/>
      <c r="P12" s="253"/>
    </row>
    <row r="13" spans="1:16" s="57" customFormat="1" ht="11.25" customHeight="1" x14ac:dyDescent="0.2">
      <c r="A13" s="55" t="s">
        <v>1441</v>
      </c>
      <c r="B13" s="293" t="s">
        <v>1371</v>
      </c>
      <c r="C13" s="421">
        <v>114</v>
      </c>
      <c r="D13" s="420">
        <v>13</v>
      </c>
      <c r="E13" s="420">
        <v>8</v>
      </c>
      <c r="F13" s="420">
        <v>23</v>
      </c>
      <c r="G13" s="426">
        <v>10</v>
      </c>
      <c r="H13" s="420">
        <v>78</v>
      </c>
      <c r="I13" s="420">
        <v>31</v>
      </c>
      <c r="J13" s="421" t="s">
        <v>1987</v>
      </c>
      <c r="K13" s="77" t="s">
        <v>1987</v>
      </c>
      <c r="L13" s="247" t="s">
        <v>38</v>
      </c>
      <c r="M13" s="241" t="s">
        <v>1371</v>
      </c>
      <c r="N13" s="27"/>
      <c r="O13" s="253"/>
      <c r="P13" s="253"/>
    </row>
    <row r="14" spans="1:16" s="59" customFormat="1" ht="11.25" customHeight="1" x14ac:dyDescent="0.2">
      <c r="A14" s="61" t="s">
        <v>47</v>
      </c>
      <c r="B14" s="294" t="s">
        <v>1369</v>
      </c>
      <c r="C14" s="421">
        <v>15586</v>
      </c>
      <c r="D14" s="420">
        <v>8400</v>
      </c>
      <c r="E14" s="420">
        <v>3524</v>
      </c>
      <c r="F14" s="420">
        <v>1394</v>
      </c>
      <c r="G14" s="471" t="s">
        <v>2048</v>
      </c>
      <c r="H14" s="420">
        <v>5786</v>
      </c>
      <c r="I14" s="420">
        <v>2406</v>
      </c>
      <c r="J14" s="420">
        <v>6</v>
      </c>
      <c r="K14" s="465" t="s">
        <v>2048</v>
      </c>
      <c r="L14" s="247" t="s">
        <v>104</v>
      </c>
      <c r="M14" s="242" t="s">
        <v>1369</v>
      </c>
      <c r="N14" s="27"/>
      <c r="O14" s="253"/>
      <c r="P14" s="253"/>
    </row>
    <row r="15" spans="1:16" s="59" customFormat="1" ht="11.25" customHeight="1" x14ac:dyDescent="0.2">
      <c r="A15" s="61" t="s">
        <v>10</v>
      </c>
      <c r="B15" s="294" t="s">
        <v>133</v>
      </c>
      <c r="C15" s="421">
        <v>11938</v>
      </c>
      <c r="D15" s="420">
        <v>9388</v>
      </c>
      <c r="E15" s="420">
        <v>91</v>
      </c>
      <c r="F15" s="420">
        <v>2089</v>
      </c>
      <c r="G15" s="426">
        <v>231</v>
      </c>
      <c r="H15" s="420">
        <v>417</v>
      </c>
      <c r="I15" s="420">
        <v>166</v>
      </c>
      <c r="J15" s="420">
        <v>44</v>
      </c>
      <c r="K15" s="77">
        <v>10</v>
      </c>
      <c r="L15" s="247" t="s">
        <v>31</v>
      </c>
      <c r="M15" s="242" t="s">
        <v>133</v>
      </c>
      <c r="N15" s="27"/>
      <c r="O15" s="253"/>
      <c r="P15" s="253"/>
    </row>
    <row r="16" spans="1:16" s="59" customFormat="1" ht="22.5" customHeight="1" x14ac:dyDescent="0.2">
      <c r="A16" s="55" t="s">
        <v>586</v>
      </c>
      <c r="B16" s="295" t="s">
        <v>1370</v>
      </c>
      <c r="C16" s="421">
        <v>678</v>
      </c>
      <c r="D16" s="420">
        <v>197</v>
      </c>
      <c r="E16" s="420">
        <v>84</v>
      </c>
      <c r="F16" s="420">
        <v>64</v>
      </c>
      <c r="G16" s="426">
        <v>38</v>
      </c>
      <c r="H16" s="420">
        <v>379</v>
      </c>
      <c r="I16" s="420">
        <v>165</v>
      </c>
      <c r="J16" s="420">
        <v>38</v>
      </c>
      <c r="K16" s="77">
        <v>20</v>
      </c>
      <c r="L16" s="446" t="s">
        <v>1935</v>
      </c>
      <c r="M16" s="263" t="s">
        <v>1370</v>
      </c>
      <c r="N16" s="79"/>
      <c r="O16" s="253"/>
      <c r="P16" s="253"/>
    </row>
    <row r="17" spans="1:16" s="59" customFormat="1" ht="11.25" customHeight="1" x14ac:dyDescent="0.2">
      <c r="A17" s="61" t="s">
        <v>48</v>
      </c>
      <c r="B17" s="294" t="s">
        <v>134</v>
      </c>
      <c r="C17" s="421">
        <v>27434</v>
      </c>
      <c r="D17" s="420">
        <v>19195</v>
      </c>
      <c r="E17" s="420">
        <v>9019</v>
      </c>
      <c r="F17" s="420">
        <v>1705</v>
      </c>
      <c r="G17" s="426">
        <v>1109</v>
      </c>
      <c r="H17" s="420">
        <v>6520</v>
      </c>
      <c r="I17" s="420">
        <v>2707</v>
      </c>
      <c r="J17" s="420">
        <v>14</v>
      </c>
      <c r="K17" s="77">
        <v>6</v>
      </c>
      <c r="L17" s="247" t="s">
        <v>105</v>
      </c>
      <c r="M17" s="242" t="s">
        <v>134</v>
      </c>
      <c r="N17" s="74"/>
      <c r="O17" s="253"/>
      <c r="P17" s="253"/>
    </row>
    <row r="18" spans="1:16" s="59" customFormat="1" ht="11.25" customHeight="1" x14ac:dyDescent="0.2">
      <c r="A18" s="61" t="s">
        <v>93</v>
      </c>
      <c r="B18" s="294" t="s">
        <v>135</v>
      </c>
      <c r="C18" s="421">
        <v>36411</v>
      </c>
      <c r="D18" s="420">
        <v>27111</v>
      </c>
      <c r="E18" s="420">
        <v>8288</v>
      </c>
      <c r="F18" s="420">
        <v>2563</v>
      </c>
      <c r="G18" s="426">
        <v>1223</v>
      </c>
      <c r="H18" s="420">
        <v>6704</v>
      </c>
      <c r="I18" s="420">
        <v>2537</v>
      </c>
      <c r="J18" s="420">
        <v>33</v>
      </c>
      <c r="K18" s="77">
        <v>5</v>
      </c>
      <c r="L18" s="247" t="s">
        <v>32</v>
      </c>
      <c r="M18" s="242" t="s">
        <v>136</v>
      </c>
      <c r="N18" s="74"/>
      <c r="O18" s="253"/>
      <c r="P18" s="253"/>
    </row>
    <row r="19" spans="1:16" s="59" customFormat="1" ht="11.25" customHeight="1" x14ac:dyDescent="0.2">
      <c r="A19" s="61" t="s">
        <v>49</v>
      </c>
      <c r="B19" s="296" t="s">
        <v>124</v>
      </c>
      <c r="C19" s="421">
        <v>5120</v>
      </c>
      <c r="D19" s="420">
        <v>3717</v>
      </c>
      <c r="E19" s="420">
        <v>1820</v>
      </c>
      <c r="F19" s="420">
        <v>338</v>
      </c>
      <c r="G19" s="426">
        <v>199</v>
      </c>
      <c r="H19" s="420">
        <v>1036</v>
      </c>
      <c r="I19" s="420">
        <v>419</v>
      </c>
      <c r="J19" s="420">
        <v>29</v>
      </c>
      <c r="K19" s="77">
        <v>5</v>
      </c>
      <c r="L19" s="247" t="s">
        <v>106</v>
      </c>
      <c r="M19" s="243" t="s">
        <v>124</v>
      </c>
      <c r="N19" s="27"/>
      <c r="O19" s="253"/>
      <c r="P19" s="253"/>
    </row>
    <row r="20" spans="1:16" s="59" customFormat="1" ht="11.25" customHeight="1" x14ac:dyDescent="0.2">
      <c r="A20" s="61" t="s">
        <v>11</v>
      </c>
      <c r="B20" s="297" t="s">
        <v>125</v>
      </c>
      <c r="C20" s="421">
        <v>9835</v>
      </c>
      <c r="D20" s="420">
        <v>7677</v>
      </c>
      <c r="E20" s="420">
        <v>2270</v>
      </c>
      <c r="F20" s="420">
        <v>895</v>
      </c>
      <c r="G20" s="426">
        <v>391</v>
      </c>
      <c r="H20" s="420">
        <v>1143</v>
      </c>
      <c r="I20" s="420">
        <v>353</v>
      </c>
      <c r="J20" s="420">
        <v>120</v>
      </c>
      <c r="K20" s="77">
        <v>19</v>
      </c>
      <c r="L20" s="247" t="s">
        <v>33</v>
      </c>
      <c r="M20" s="244" t="s">
        <v>125</v>
      </c>
      <c r="N20" s="27"/>
      <c r="O20" s="253"/>
      <c r="P20" s="253"/>
    </row>
    <row r="21" spans="1:16" s="60" customFormat="1" ht="11.25" customHeight="1" x14ac:dyDescent="0.2">
      <c r="A21" s="61" t="s">
        <v>12</v>
      </c>
      <c r="B21" s="297" t="s">
        <v>126</v>
      </c>
      <c r="C21" s="421">
        <v>5840</v>
      </c>
      <c r="D21" s="420">
        <v>2946</v>
      </c>
      <c r="E21" s="420">
        <v>841</v>
      </c>
      <c r="F21" s="420">
        <v>538</v>
      </c>
      <c r="G21" s="426">
        <v>206</v>
      </c>
      <c r="H21" s="420">
        <v>2332</v>
      </c>
      <c r="I21" s="420">
        <v>874</v>
      </c>
      <c r="J21" s="420">
        <v>24</v>
      </c>
      <c r="K21" s="77">
        <v>7</v>
      </c>
      <c r="L21" s="247" t="s">
        <v>34</v>
      </c>
      <c r="M21" s="244" t="s">
        <v>126</v>
      </c>
      <c r="N21" s="27"/>
      <c r="O21" s="253"/>
      <c r="P21" s="253"/>
    </row>
    <row r="22" spans="1:16" s="60" customFormat="1" ht="22.5" customHeight="1" x14ac:dyDescent="0.2">
      <c r="A22" s="55" t="s">
        <v>96</v>
      </c>
      <c r="B22" s="296" t="s">
        <v>138</v>
      </c>
      <c r="C22" s="421">
        <v>8554</v>
      </c>
      <c r="D22" s="420">
        <v>6323</v>
      </c>
      <c r="E22" s="420">
        <v>3523</v>
      </c>
      <c r="F22" s="420">
        <v>292</v>
      </c>
      <c r="G22" s="426">
        <v>124</v>
      </c>
      <c r="H22" s="420">
        <v>1914</v>
      </c>
      <c r="I22" s="420">
        <v>389</v>
      </c>
      <c r="J22" s="420">
        <v>25</v>
      </c>
      <c r="K22" s="77">
        <v>15</v>
      </c>
      <c r="L22" s="446" t="s">
        <v>1933</v>
      </c>
      <c r="M22" s="243" t="s">
        <v>138</v>
      </c>
      <c r="N22" s="27"/>
      <c r="O22" s="253"/>
      <c r="P22" s="253"/>
    </row>
    <row r="23" spans="1:16" s="59" customFormat="1" ht="11.25" customHeight="1" x14ac:dyDescent="0.2">
      <c r="A23" s="61" t="s">
        <v>97</v>
      </c>
      <c r="B23" s="296" t="s">
        <v>127</v>
      </c>
      <c r="C23" s="421">
        <v>9836</v>
      </c>
      <c r="D23" s="420">
        <v>3632</v>
      </c>
      <c r="E23" s="420">
        <v>1221</v>
      </c>
      <c r="F23" s="420">
        <v>2040</v>
      </c>
      <c r="G23" s="426">
        <v>703</v>
      </c>
      <c r="H23" s="420">
        <v>4073</v>
      </c>
      <c r="I23" s="420">
        <v>981</v>
      </c>
      <c r="J23" s="420">
        <v>91</v>
      </c>
      <c r="K23" s="77">
        <v>13</v>
      </c>
      <c r="L23" s="247" t="s">
        <v>107</v>
      </c>
      <c r="M23" s="243" t="s">
        <v>127</v>
      </c>
      <c r="N23" s="27"/>
      <c r="O23" s="253"/>
      <c r="P23" s="253"/>
    </row>
    <row r="24" spans="1:16" s="59" customFormat="1" ht="22.5" customHeight="1" x14ac:dyDescent="0.2">
      <c r="A24" s="55" t="s">
        <v>1056</v>
      </c>
      <c r="B24" s="295" t="s">
        <v>132</v>
      </c>
      <c r="C24" s="421">
        <v>13099</v>
      </c>
      <c r="D24" s="420">
        <v>5858</v>
      </c>
      <c r="E24" s="420">
        <v>1664</v>
      </c>
      <c r="F24" s="420">
        <v>815</v>
      </c>
      <c r="G24" s="426">
        <v>379</v>
      </c>
      <c r="H24" s="420">
        <v>6371</v>
      </c>
      <c r="I24" s="420">
        <v>2007</v>
      </c>
      <c r="J24" s="420">
        <v>55</v>
      </c>
      <c r="K24" s="77">
        <v>13</v>
      </c>
      <c r="L24" s="446" t="s">
        <v>1934</v>
      </c>
      <c r="M24" s="263" t="s">
        <v>132</v>
      </c>
      <c r="N24" s="27"/>
      <c r="O24" s="253"/>
      <c r="P24" s="253"/>
    </row>
    <row r="25" spans="1:16" s="59" customFormat="1" ht="11.25" customHeight="1" x14ac:dyDescent="0.2">
      <c r="A25" s="55" t="s">
        <v>13</v>
      </c>
      <c r="B25" s="296" t="s">
        <v>1438</v>
      </c>
      <c r="C25" s="421">
        <v>11678</v>
      </c>
      <c r="D25" s="420">
        <v>7896</v>
      </c>
      <c r="E25" s="420">
        <v>2734</v>
      </c>
      <c r="F25" s="420">
        <v>849</v>
      </c>
      <c r="G25" s="426">
        <v>359</v>
      </c>
      <c r="H25" s="420">
        <v>2849</v>
      </c>
      <c r="I25" s="420">
        <v>1091</v>
      </c>
      <c r="J25" s="420">
        <v>84</v>
      </c>
      <c r="K25" s="77">
        <v>6</v>
      </c>
      <c r="L25" s="247" t="s">
        <v>35</v>
      </c>
      <c r="M25" s="243" t="s">
        <v>1438</v>
      </c>
      <c r="N25" s="27"/>
      <c r="O25" s="253"/>
      <c r="P25" s="253"/>
    </row>
    <row r="26" spans="1:16" s="59" customFormat="1" ht="11.25" customHeight="1" x14ac:dyDescent="0.2">
      <c r="A26" s="61" t="s">
        <v>98</v>
      </c>
      <c r="B26" s="296" t="s">
        <v>128</v>
      </c>
      <c r="C26" s="421">
        <v>1119</v>
      </c>
      <c r="D26" s="420">
        <v>631</v>
      </c>
      <c r="E26" s="420">
        <v>85</v>
      </c>
      <c r="F26" s="420">
        <v>63</v>
      </c>
      <c r="G26" s="426">
        <v>20</v>
      </c>
      <c r="H26" s="420">
        <v>395</v>
      </c>
      <c r="I26" s="420">
        <v>113</v>
      </c>
      <c r="J26" s="420">
        <v>30</v>
      </c>
      <c r="K26" s="77">
        <v>5</v>
      </c>
      <c r="L26" s="247" t="s">
        <v>108</v>
      </c>
      <c r="M26" s="243" t="s">
        <v>128</v>
      </c>
      <c r="N26" s="27"/>
      <c r="O26" s="253"/>
      <c r="P26" s="253"/>
    </row>
    <row r="27" spans="1:16" s="59" customFormat="1" ht="11.25" customHeight="1" x14ac:dyDescent="0.2">
      <c r="A27" s="61" t="s">
        <v>99</v>
      </c>
      <c r="B27" s="298" t="s">
        <v>129</v>
      </c>
      <c r="C27" s="421">
        <v>1960</v>
      </c>
      <c r="D27" s="420">
        <v>1006</v>
      </c>
      <c r="E27" s="420">
        <v>136</v>
      </c>
      <c r="F27" s="420">
        <v>171</v>
      </c>
      <c r="G27" s="426">
        <v>63</v>
      </c>
      <c r="H27" s="420">
        <v>654</v>
      </c>
      <c r="I27" s="420">
        <v>251</v>
      </c>
      <c r="J27" s="420">
        <v>129</v>
      </c>
      <c r="K27" s="77">
        <v>47</v>
      </c>
      <c r="L27" s="247" t="s">
        <v>109</v>
      </c>
      <c r="M27" s="245" t="s">
        <v>129</v>
      </c>
      <c r="N27" s="74"/>
      <c r="O27" s="253"/>
      <c r="P27" s="253"/>
    </row>
    <row r="28" spans="1:16" s="59" customFormat="1" ht="11.25" customHeight="1" x14ac:dyDescent="0.2">
      <c r="A28" s="61" t="s">
        <v>101</v>
      </c>
      <c r="B28" s="298" t="s">
        <v>130</v>
      </c>
      <c r="C28" s="421">
        <v>4016</v>
      </c>
      <c r="D28" s="420">
        <v>2472</v>
      </c>
      <c r="E28" s="420">
        <v>489</v>
      </c>
      <c r="F28" s="420">
        <v>356</v>
      </c>
      <c r="G28" s="426">
        <v>86</v>
      </c>
      <c r="H28" s="420">
        <v>707</v>
      </c>
      <c r="I28" s="420">
        <v>198</v>
      </c>
      <c r="J28" s="420">
        <v>481</v>
      </c>
      <c r="K28" s="77">
        <v>102</v>
      </c>
      <c r="L28" s="247" t="s">
        <v>110</v>
      </c>
      <c r="M28" s="245" t="s">
        <v>130</v>
      </c>
      <c r="N28" s="74"/>
      <c r="O28" s="253"/>
      <c r="P28" s="253"/>
    </row>
    <row r="29" spans="1:16" s="59" customFormat="1" ht="11.25" customHeight="1" x14ac:dyDescent="0.2">
      <c r="A29" s="61" t="s">
        <v>103</v>
      </c>
      <c r="B29" s="298" t="s">
        <v>131</v>
      </c>
      <c r="C29" s="421">
        <v>22092</v>
      </c>
      <c r="D29" s="420">
        <v>17972</v>
      </c>
      <c r="E29" s="420">
        <v>4924</v>
      </c>
      <c r="F29" s="420">
        <v>861</v>
      </c>
      <c r="G29" s="426">
        <v>312</v>
      </c>
      <c r="H29" s="420">
        <v>1928</v>
      </c>
      <c r="I29" s="420">
        <v>587</v>
      </c>
      <c r="J29" s="420">
        <v>1331</v>
      </c>
      <c r="K29" s="77">
        <v>186</v>
      </c>
      <c r="L29" s="247" t="s">
        <v>137</v>
      </c>
      <c r="M29" s="245" t="s">
        <v>131</v>
      </c>
      <c r="N29" s="74"/>
      <c r="O29" s="253"/>
      <c r="P29" s="253"/>
    </row>
    <row r="30" spans="1:16" s="59" customFormat="1" ht="11.25" customHeight="1" x14ac:dyDescent="0.2">
      <c r="A30" s="61"/>
      <c r="B30" s="245"/>
      <c r="C30" s="27"/>
      <c r="D30" s="27"/>
      <c r="E30" s="156"/>
      <c r="F30" s="27"/>
      <c r="G30" s="213"/>
      <c r="H30" s="27"/>
      <c r="I30" s="156"/>
      <c r="J30" s="27"/>
      <c r="K30" s="77"/>
      <c r="L30" s="61"/>
      <c r="M30" s="245"/>
      <c r="N30" s="74"/>
      <c r="O30" s="253"/>
      <c r="P30" s="253"/>
    </row>
    <row r="31" spans="1:16" s="115" customFormat="1" ht="11.25" customHeight="1" x14ac:dyDescent="0.2">
      <c r="B31" s="116"/>
      <c r="C31" s="669" t="s">
        <v>1971</v>
      </c>
      <c r="D31" s="669"/>
      <c r="E31" s="669"/>
      <c r="F31" s="669"/>
      <c r="G31" s="669"/>
      <c r="H31" s="676" t="s">
        <v>1971</v>
      </c>
      <c r="I31" s="676"/>
      <c r="J31" s="676"/>
      <c r="K31" s="676"/>
      <c r="L31" s="61"/>
      <c r="M31" s="117"/>
      <c r="N31" s="118"/>
      <c r="O31" s="253"/>
      <c r="P31" s="5"/>
    </row>
    <row r="32" spans="1:16" s="115" customFormat="1" ht="11.25" customHeight="1" x14ac:dyDescent="0.2">
      <c r="B32" s="116"/>
      <c r="C32" s="361"/>
      <c r="D32" s="361"/>
      <c r="E32" s="361"/>
      <c r="F32" s="361"/>
      <c r="G32" s="361"/>
      <c r="H32" s="362"/>
      <c r="I32" s="362"/>
      <c r="J32" s="362"/>
      <c r="K32" s="362"/>
      <c r="L32" s="61"/>
      <c r="M32" s="117"/>
      <c r="N32" s="118"/>
      <c r="O32" s="253"/>
      <c r="P32" s="5"/>
    </row>
    <row r="33" spans="1:14" s="33" customFormat="1" ht="11.25" customHeight="1" x14ac:dyDescent="0.2">
      <c r="A33" s="145" t="s">
        <v>112</v>
      </c>
      <c r="B33" s="292" t="s">
        <v>121</v>
      </c>
      <c r="C33" s="106">
        <v>244842</v>
      </c>
      <c r="D33" s="177"/>
      <c r="E33" s="106">
        <v>54869</v>
      </c>
      <c r="F33" s="177"/>
      <c r="G33" s="212">
        <v>45515</v>
      </c>
      <c r="H33" s="177"/>
      <c r="I33" s="106">
        <v>128798</v>
      </c>
      <c r="J33" s="177"/>
      <c r="K33" s="418">
        <v>15660</v>
      </c>
      <c r="L33" s="246" t="s">
        <v>122</v>
      </c>
      <c r="M33" s="240" t="s">
        <v>121</v>
      </c>
      <c r="N33" s="153"/>
    </row>
    <row r="34" spans="1:14" s="33" customFormat="1" ht="11.25" customHeight="1" x14ac:dyDescent="0.2">
      <c r="A34" s="145"/>
      <c r="B34" s="292"/>
      <c r="C34" s="106"/>
      <c r="D34" s="177"/>
      <c r="F34" s="177"/>
      <c r="G34" s="212"/>
      <c r="H34" s="177"/>
      <c r="I34" s="106"/>
      <c r="J34" s="177"/>
      <c r="K34" s="183"/>
      <c r="L34" s="246"/>
      <c r="M34" s="240"/>
      <c r="N34" s="153"/>
    </row>
    <row r="35" spans="1:14" s="59" customFormat="1" ht="11.25" customHeight="1" x14ac:dyDescent="0.2">
      <c r="A35" s="61" t="s">
        <v>9</v>
      </c>
      <c r="B35" s="293" t="s">
        <v>123</v>
      </c>
      <c r="C35" s="156">
        <v>2947</v>
      </c>
      <c r="D35" s="178"/>
      <c r="E35" s="424">
        <v>201</v>
      </c>
      <c r="F35" s="178"/>
      <c r="G35" s="464" t="s">
        <v>2048</v>
      </c>
      <c r="H35" s="178"/>
      <c r="I35" s="156">
        <v>2432</v>
      </c>
      <c r="J35" s="178"/>
      <c r="K35" s="465" t="s">
        <v>2048</v>
      </c>
      <c r="L35" s="247" t="s">
        <v>30</v>
      </c>
      <c r="M35" s="241" t="s">
        <v>123</v>
      </c>
      <c r="N35" s="153"/>
    </row>
    <row r="36" spans="1:14" s="57" customFormat="1" ht="11.25" customHeight="1" x14ac:dyDescent="0.2">
      <c r="A36" s="55" t="s">
        <v>1441</v>
      </c>
      <c r="B36" s="293" t="s">
        <v>1371</v>
      </c>
      <c r="C36" s="156">
        <v>464</v>
      </c>
      <c r="D36" s="178"/>
      <c r="E36" s="156">
        <v>11</v>
      </c>
      <c r="F36" s="178"/>
      <c r="G36" s="213">
        <v>211</v>
      </c>
      <c r="H36" s="178"/>
      <c r="I36" s="27">
        <v>242</v>
      </c>
      <c r="J36" s="178"/>
      <c r="K36" s="77" t="s">
        <v>1987</v>
      </c>
      <c r="L36" s="247" t="s">
        <v>38</v>
      </c>
      <c r="M36" s="241" t="s">
        <v>1371</v>
      </c>
      <c r="N36" s="193"/>
    </row>
    <row r="37" spans="1:14" s="59" customFormat="1" ht="11.25" customHeight="1" x14ac:dyDescent="0.2">
      <c r="A37" s="61" t="s">
        <v>47</v>
      </c>
      <c r="B37" s="294" t="s">
        <v>1369</v>
      </c>
      <c r="C37" s="156">
        <v>57450</v>
      </c>
      <c r="D37" s="179"/>
      <c r="E37" s="27">
        <v>6216</v>
      </c>
      <c r="F37" s="179"/>
      <c r="G37" s="464" t="s">
        <v>2048</v>
      </c>
      <c r="H37" s="179"/>
      <c r="I37" s="27">
        <v>38630</v>
      </c>
      <c r="J37" s="179"/>
      <c r="K37" s="465" t="s">
        <v>2048</v>
      </c>
      <c r="L37" s="247" t="s">
        <v>104</v>
      </c>
      <c r="M37" s="242" t="s">
        <v>1369</v>
      </c>
      <c r="N37" s="193"/>
    </row>
    <row r="38" spans="1:14" s="59" customFormat="1" ht="11.25" customHeight="1" x14ac:dyDescent="0.2">
      <c r="A38" s="61" t="s">
        <v>10</v>
      </c>
      <c r="B38" s="294" t="s">
        <v>133</v>
      </c>
      <c r="C38" s="156">
        <v>26364</v>
      </c>
      <c r="D38" s="179"/>
      <c r="E38" s="27">
        <v>257</v>
      </c>
      <c r="F38" s="179"/>
      <c r="G38" s="213">
        <v>5975</v>
      </c>
      <c r="H38" s="179"/>
      <c r="I38" s="27">
        <v>20111</v>
      </c>
      <c r="J38" s="179"/>
      <c r="K38" s="77">
        <v>21</v>
      </c>
      <c r="L38" s="247" t="s">
        <v>31</v>
      </c>
      <c r="M38" s="242" t="s">
        <v>133</v>
      </c>
      <c r="N38" s="182"/>
    </row>
    <row r="39" spans="1:14" s="59" customFormat="1" ht="22.5" customHeight="1" x14ac:dyDescent="0.2">
      <c r="A39" s="55" t="s">
        <v>586</v>
      </c>
      <c r="B39" s="295" t="s">
        <v>1370</v>
      </c>
      <c r="C39" s="156">
        <v>3579</v>
      </c>
      <c r="D39" s="179"/>
      <c r="E39" s="27">
        <v>166</v>
      </c>
      <c r="F39" s="179"/>
      <c r="G39" s="213">
        <v>542</v>
      </c>
      <c r="H39" s="179"/>
      <c r="I39" s="27">
        <v>2533</v>
      </c>
      <c r="J39" s="179"/>
      <c r="K39" s="447">
        <v>339</v>
      </c>
      <c r="L39" s="448" t="s">
        <v>1935</v>
      </c>
      <c r="M39" s="263" t="s">
        <v>1370</v>
      </c>
      <c r="N39" s="153"/>
    </row>
    <row r="40" spans="1:14" s="59" customFormat="1" ht="11.25" customHeight="1" x14ac:dyDescent="0.2">
      <c r="A40" s="61" t="s">
        <v>48</v>
      </c>
      <c r="B40" s="294" t="s">
        <v>134</v>
      </c>
      <c r="C40" s="156">
        <v>23575</v>
      </c>
      <c r="D40" s="179"/>
      <c r="E40" s="27">
        <v>9078</v>
      </c>
      <c r="F40" s="179"/>
      <c r="G40" s="213">
        <v>3977</v>
      </c>
      <c r="H40" s="179"/>
      <c r="I40" s="27">
        <v>10489</v>
      </c>
      <c r="J40" s="179"/>
      <c r="K40" s="77">
        <v>31</v>
      </c>
      <c r="L40" s="247" t="s">
        <v>105</v>
      </c>
      <c r="M40" s="242" t="s">
        <v>134</v>
      </c>
      <c r="N40" s="153"/>
    </row>
    <row r="41" spans="1:14" s="59" customFormat="1" ht="11.25" customHeight="1" x14ac:dyDescent="0.2">
      <c r="A41" s="61" t="s">
        <v>93</v>
      </c>
      <c r="B41" s="294" t="s">
        <v>135</v>
      </c>
      <c r="C41" s="156">
        <v>37204</v>
      </c>
      <c r="D41" s="179"/>
      <c r="E41" s="27">
        <v>16804</v>
      </c>
      <c r="F41" s="179"/>
      <c r="G41" s="213">
        <v>6720</v>
      </c>
      <c r="H41" s="179"/>
      <c r="I41" s="27">
        <v>13678</v>
      </c>
      <c r="J41" s="179"/>
      <c r="K41" s="77">
        <v>1</v>
      </c>
      <c r="L41" s="247" t="s">
        <v>32</v>
      </c>
      <c r="M41" s="242" t="s">
        <v>136</v>
      </c>
      <c r="N41" s="153"/>
    </row>
    <row r="42" spans="1:14" s="59" customFormat="1" ht="11.25" customHeight="1" x14ac:dyDescent="0.2">
      <c r="A42" s="61" t="s">
        <v>49</v>
      </c>
      <c r="B42" s="296" t="s">
        <v>124</v>
      </c>
      <c r="C42" s="156">
        <v>7100</v>
      </c>
      <c r="D42" s="179"/>
      <c r="E42" s="27">
        <v>2728</v>
      </c>
      <c r="F42" s="179"/>
      <c r="G42" s="213">
        <v>828</v>
      </c>
      <c r="H42" s="179"/>
      <c r="I42" s="27">
        <v>3537</v>
      </c>
      <c r="J42" s="179"/>
      <c r="K42" s="77">
        <v>7</v>
      </c>
      <c r="L42" s="247" t="s">
        <v>106</v>
      </c>
      <c r="M42" s="243" t="s">
        <v>124</v>
      </c>
      <c r="N42" s="77"/>
    </row>
    <row r="43" spans="1:14" s="59" customFormat="1" ht="11.25" customHeight="1" x14ac:dyDescent="0.2">
      <c r="A43" s="61" t="s">
        <v>11</v>
      </c>
      <c r="B43" s="297" t="s">
        <v>125</v>
      </c>
      <c r="C43" s="156">
        <v>4612</v>
      </c>
      <c r="D43" s="179"/>
      <c r="E43" s="27">
        <v>2193</v>
      </c>
      <c r="F43" s="179"/>
      <c r="G43" s="213">
        <v>1284</v>
      </c>
      <c r="H43" s="179"/>
      <c r="I43" s="27">
        <v>1126</v>
      </c>
      <c r="J43" s="179"/>
      <c r="K43" s="77">
        <v>8</v>
      </c>
      <c r="L43" s="247" t="s">
        <v>33</v>
      </c>
      <c r="M43" s="244" t="s">
        <v>125</v>
      </c>
      <c r="N43" s="153"/>
    </row>
    <row r="44" spans="1:14" s="60" customFormat="1" ht="11.25" customHeight="1" x14ac:dyDescent="0.2">
      <c r="A44" s="61" t="s">
        <v>12</v>
      </c>
      <c r="B44" s="297" t="s">
        <v>126</v>
      </c>
      <c r="C44" s="156">
        <v>9626</v>
      </c>
      <c r="D44" s="180"/>
      <c r="E44" s="27">
        <v>1181</v>
      </c>
      <c r="F44" s="180"/>
      <c r="G44" s="213">
        <v>2538</v>
      </c>
      <c r="H44" s="180"/>
      <c r="I44" s="27">
        <v>5644</v>
      </c>
      <c r="J44" s="180"/>
      <c r="K44" s="77">
        <v>263</v>
      </c>
      <c r="L44" s="247" t="s">
        <v>34</v>
      </c>
      <c r="M44" s="244" t="s">
        <v>126</v>
      </c>
      <c r="N44" s="193"/>
    </row>
    <row r="45" spans="1:14" s="60" customFormat="1" ht="22.5" customHeight="1" x14ac:dyDescent="0.2">
      <c r="A45" s="55" t="s">
        <v>96</v>
      </c>
      <c r="B45" s="296" t="s">
        <v>138</v>
      </c>
      <c r="C45" s="156">
        <v>25980</v>
      </c>
      <c r="D45" s="180"/>
      <c r="E45" s="27">
        <v>4082</v>
      </c>
      <c r="F45" s="180"/>
      <c r="G45" s="213">
        <v>559</v>
      </c>
      <c r="H45" s="180"/>
      <c r="I45" s="27">
        <v>6725</v>
      </c>
      <c r="J45" s="180"/>
      <c r="K45" s="77">
        <v>14614</v>
      </c>
      <c r="L45" s="446" t="s">
        <v>1933</v>
      </c>
      <c r="M45" s="243" t="s">
        <v>138</v>
      </c>
      <c r="N45" s="193"/>
    </row>
    <row r="46" spans="1:14" s="59" customFormat="1" ht="11.25" customHeight="1" x14ac:dyDescent="0.2">
      <c r="A46" s="61" t="s">
        <v>97</v>
      </c>
      <c r="B46" s="296" t="s">
        <v>127</v>
      </c>
      <c r="C46" s="156">
        <v>9693</v>
      </c>
      <c r="D46" s="179"/>
      <c r="E46" s="27">
        <v>2146</v>
      </c>
      <c r="F46" s="179"/>
      <c r="G46" s="213">
        <v>2997</v>
      </c>
      <c r="H46" s="179"/>
      <c r="I46" s="27">
        <v>4528</v>
      </c>
      <c r="J46" s="179"/>
      <c r="K46" s="77">
        <v>21</v>
      </c>
      <c r="L46" s="247" t="s">
        <v>107</v>
      </c>
      <c r="M46" s="243" t="s">
        <v>127</v>
      </c>
      <c r="N46" s="27"/>
    </row>
    <row r="47" spans="1:14" s="59" customFormat="1" ht="22.5" customHeight="1" x14ac:dyDescent="0.2">
      <c r="A47" s="55" t="s">
        <v>1056</v>
      </c>
      <c r="B47" s="295" t="s">
        <v>132</v>
      </c>
      <c r="C47" s="156">
        <v>16289</v>
      </c>
      <c r="D47" s="179"/>
      <c r="E47" s="27">
        <v>1971</v>
      </c>
      <c r="F47" s="179"/>
      <c r="G47" s="213">
        <v>3244</v>
      </c>
      <c r="H47" s="179"/>
      <c r="I47" s="27">
        <v>11041</v>
      </c>
      <c r="J47" s="179"/>
      <c r="K47" s="77">
        <v>33</v>
      </c>
      <c r="L47" s="446" t="s">
        <v>1934</v>
      </c>
      <c r="M47" s="263" t="s">
        <v>132</v>
      </c>
      <c r="N47" s="193"/>
    </row>
    <row r="48" spans="1:14" s="59" customFormat="1" ht="11.25" customHeight="1" x14ac:dyDescent="0.2">
      <c r="A48" s="55" t="s">
        <v>13</v>
      </c>
      <c r="B48" s="296" t="s">
        <v>1438</v>
      </c>
      <c r="C48" s="156">
        <v>9049</v>
      </c>
      <c r="D48" s="179"/>
      <c r="E48" s="27">
        <v>3117</v>
      </c>
      <c r="F48" s="179"/>
      <c r="G48" s="213">
        <v>1800</v>
      </c>
      <c r="H48" s="179"/>
      <c r="I48" s="27">
        <v>4130</v>
      </c>
      <c r="J48" s="179"/>
      <c r="K48" s="77">
        <v>2</v>
      </c>
      <c r="L48" s="247" t="s">
        <v>35</v>
      </c>
      <c r="M48" s="243" t="s">
        <v>1438</v>
      </c>
      <c r="N48" s="193"/>
    </row>
    <row r="49" spans="1:14" s="59" customFormat="1" ht="11.25" x14ac:dyDescent="0.2">
      <c r="A49" s="61" t="s">
        <v>98</v>
      </c>
      <c r="B49" s="296" t="s">
        <v>128</v>
      </c>
      <c r="C49" s="156">
        <v>526</v>
      </c>
      <c r="D49" s="179"/>
      <c r="E49" s="27">
        <v>96</v>
      </c>
      <c r="F49" s="179"/>
      <c r="G49" s="213">
        <v>63</v>
      </c>
      <c r="H49" s="179"/>
      <c r="I49" s="27">
        <v>360</v>
      </c>
      <c r="J49" s="179"/>
      <c r="K49" s="77">
        <v>7</v>
      </c>
      <c r="L49" s="247" t="s">
        <v>108</v>
      </c>
      <c r="M49" s="243" t="s">
        <v>128</v>
      </c>
      <c r="N49" s="193"/>
    </row>
    <row r="50" spans="1:14" s="59" customFormat="1" ht="11.25" x14ac:dyDescent="0.2">
      <c r="A50" s="61" t="s">
        <v>99</v>
      </c>
      <c r="B50" s="298" t="s">
        <v>129</v>
      </c>
      <c r="C50" s="156">
        <v>2827</v>
      </c>
      <c r="D50" s="179"/>
      <c r="E50" s="27">
        <v>254</v>
      </c>
      <c r="F50" s="179"/>
      <c r="G50" s="213">
        <v>1082</v>
      </c>
      <c r="H50" s="179"/>
      <c r="I50" s="27">
        <v>1418</v>
      </c>
      <c r="J50" s="179"/>
      <c r="K50" s="77">
        <v>72</v>
      </c>
      <c r="L50" s="247" t="s">
        <v>109</v>
      </c>
      <c r="M50" s="245" t="s">
        <v>129</v>
      </c>
      <c r="N50" s="193"/>
    </row>
    <row r="51" spans="1:14" s="59" customFormat="1" ht="11.25" x14ac:dyDescent="0.2">
      <c r="A51" s="61" t="s">
        <v>101</v>
      </c>
      <c r="B51" s="298" t="s">
        <v>130</v>
      </c>
      <c r="C51" s="156">
        <v>1610</v>
      </c>
      <c r="D51" s="179"/>
      <c r="E51" s="27">
        <v>668</v>
      </c>
      <c r="F51" s="179"/>
      <c r="G51" s="213">
        <v>229</v>
      </c>
      <c r="H51" s="179"/>
      <c r="I51" s="27">
        <v>624</v>
      </c>
      <c r="J51" s="179"/>
      <c r="K51" s="77">
        <v>89</v>
      </c>
      <c r="L51" s="247" t="s">
        <v>110</v>
      </c>
      <c r="M51" s="245" t="s">
        <v>130</v>
      </c>
      <c r="N51" s="193"/>
    </row>
    <row r="52" spans="1:14" s="59" customFormat="1" ht="11.25" customHeight="1" x14ac:dyDescent="0.2">
      <c r="A52" s="61" t="s">
        <v>103</v>
      </c>
      <c r="B52" s="298" t="s">
        <v>131</v>
      </c>
      <c r="C52" s="156">
        <v>5949</v>
      </c>
      <c r="D52" s="179"/>
      <c r="E52" s="27">
        <v>3700</v>
      </c>
      <c r="F52" s="179"/>
      <c r="G52" s="213">
        <v>549</v>
      </c>
      <c r="H52" s="179"/>
      <c r="I52" s="27">
        <v>1550</v>
      </c>
      <c r="J52" s="179"/>
      <c r="K52" s="77">
        <v>149</v>
      </c>
      <c r="L52" s="247" t="s">
        <v>137</v>
      </c>
      <c r="M52" s="245" t="s">
        <v>131</v>
      </c>
      <c r="N52" s="184"/>
    </row>
    <row r="53" spans="1:14" s="33" customFormat="1" x14ac:dyDescent="0.2">
      <c r="C53" s="423"/>
      <c r="E53" s="423"/>
      <c r="G53" s="423"/>
      <c r="I53" s="423"/>
      <c r="K53" s="419"/>
      <c r="L53" s="82"/>
      <c r="M53" s="110"/>
      <c r="N53" s="113"/>
    </row>
    <row r="54" spans="1:14" s="33" customFormat="1" x14ac:dyDescent="0.2">
      <c r="L54" s="82"/>
      <c r="M54" s="110"/>
      <c r="N54" s="113"/>
    </row>
    <row r="55" spans="1:14" s="33" customFormat="1" x14ac:dyDescent="0.2">
      <c r="L55" s="82"/>
      <c r="M55" s="110"/>
      <c r="N55" s="113"/>
    </row>
    <row r="56" spans="1:14" s="33" customFormat="1" x14ac:dyDescent="0.2">
      <c r="L56" s="82"/>
      <c r="M56" s="110"/>
      <c r="N56" s="113"/>
    </row>
    <row r="57" spans="1:14" s="33" customFormat="1" x14ac:dyDescent="0.2">
      <c r="L57" s="82"/>
      <c r="M57" s="110"/>
      <c r="N57" s="113"/>
    </row>
    <row r="58" spans="1:14" s="33" customFormat="1" x14ac:dyDescent="0.2">
      <c r="L58" s="82"/>
      <c r="M58" s="110"/>
      <c r="N58" s="113"/>
    </row>
    <row r="59" spans="1:14" s="33" customFormat="1" x14ac:dyDescent="0.2">
      <c r="L59" s="82"/>
      <c r="M59" s="110"/>
      <c r="N59" s="113"/>
    </row>
    <row r="60" spans="1:14" s="33" customFormat="1" x14ac:dyDescent="0.2">
      <c r="L60" s="82"/>
      <c r="M60" s="110"/>
      <c r="N60" s="113"/>
    </row>
    <row r="61" spans="1:14" s="33" customFormat="1" x14ac:dyDescent="0.2">
      <c r="L61" s="82"/>
      <c r="M61" s="110"/>
      <c r="N61" s="113"/>
    </row>
    <row r="62" spans="1:14" s="33" customFormat="1" x14ac:dyDescent="0.2">
      <c r="L62" s="82"/>
      <c r="M62" s="110"/>
      <c r="N62" s="113"/>
    </row>
    <row r="63" spans="1:14" s="33" customFormat="1" x14ac:dyDescent="0.2">
      <c r="L63" s="82"/>
      <c r="M63" s="110"/>
      <c r="N63" s="113"/>
    </row>
    <row r="64" spans="1:14" s="33" customFormat="1" x14ac:dyDescent="0.2">
      <c r="L64" s="82"/>
      <c r="M64" s="110"/>
      <c r="N64" s="113"/>
    </row>
    <row r="65" spans="12:14" s="33" customFormat="1" x14ac:dyDescent="0.2">
      <c r="L65" s="82"/>
      <c r="M65" s="110"/>
      <c r="N65" s="113"/>
    </row>
    <row r="66" spans="12:14" s="33" customFormat="1" x14ac:dyDescent="0.2">
      <c r="L66" s="82"/>
      <c r="M66" s="110"/>
      <c r="N66" s="113"/>
    </row>
    <row r="67" spans="12:14" s="33" customFormat="1" x14ac:dyDescent="0.2">
      <c r="L67" s="82"/>
      <c r="M67" s="110"/>
      <c r="N67" s="113"/>
    </row>
    <row r="68" spans="12:14" s="33" customFormat="1" x14ac:dyDescent="0.2">
      <c r="L68" s="82"/>
      <c r="M68" s="110"/>
      <c r="N68" s="113"/>
    </row>
    <row r="69" spans="12:14" s="33" customFormat="1" x14ac:dyDescent="0.2">
      <c r="L69" s="82"/>
      <c r="M69" s="110"/>
      <c r="N69" s="113"/>
    </row>
    <row r="70" spans="12:14" s="33" customFormat="1" x14ac:dyDescent="0.2">
      <c r="L70" s="82"/>
      <c r="M70" s="110"/>
      <c r="N70" s="113"/>
    </row>
    <row r="71" spans="12:14" s="33" customFormat="1" x14ac:dyDescent="0.2">
      <c r="L71" s="82"/>
      <c r="M71" s="110"/>
      <c r="N71" s="113"/>
    </row>
    <row r="72" spans="12:14" s="33" customFormat="1" x14ac:dyDescent="0.2">
      <c r="L72" s="82"/>
      <c r="M72" s="110"/>
      <c r="N72" s="113"/>
    </row>
    <row r="73" spans="12:14" s="33" customFormat="1" x14ac:dyDescent="0.2">
      <c r="L73" s="82"/>
      <c r="M73" s="110"/>
      <c r="N73" s="113"/>
    </row>
    <row r="74" spans="12:14" s="33" customFormat="1" x14ac:dyDescent="0.2">
      <c r="L74" s="82"/>
      <c r="M74" s="110"/>
      <c r="N74" s="113"/>
    </row>
    <row r="75" spans="12:14" s="33" customFormat="1" x14ac:dyDescent="0.2">
      <c r="L75" s="82"/>
      <c r="M75" s="110"/>
      <c r="N75" s="113"/>
    </row>
    <row r="76" spans="12:14" s="33" customFormat="1" x14ac:dyDescent="0.2">
      <c r="L76" s="82"/>
      <c r="M76" s="110"/>
      <c r="N76" s="113"/>
    </row>
    <row r="77" spans="12:14" s="33" customFormat="1" x14ac:dyDescent="0.2">
      <c r="L77" s="82"/>
      <c r="M77" s="110"/>
      <c r="N77" s="113"/>
    </row>
    <row r="78" spans="12:14" s="33" customFormat="1" x14ac:dyDescent="0.2">
      <c r="L78" s="82"/>
      <c r="M78" s="110"/>
      <c r="N78" s="113"/>
    </row>
    <row r="79" spans="12:14" s="33" customFormat="1" x14ac:dyDescent="0.2">
      <c r="L79" s="82"/>
      <c r="M79" s="110"/>
      <c r="N79" s="113"/>
    </row>
    <row r="80" spans="12:14" s="33" customFormat="1" x14ac:dyDescent="0.2">
      <c r="L80" s="82"/>
      <c r="M80" s="110"/>
      <c r="N80" s="113"/>
    </row>
    <row r="81" spans="12:14" s="33" customFormat="1" x14ac:dyDescent="0.2">
      <c r="L81" s="82"/>
      <c r="M81" s="110"/>
      <c r="N81" s="113"/>
    </row>
    <row r="82" spans="12:14" s="33" customFormat="1" x14ac:dyDescent="0.2">
      <c r="L82" s="82"/>
      <c r="M82" s="110"/>
      <c r="N82" s="113"/>
    </row>
    <row r="83" spans="12:14" s="33" customFormat="1" x14ac:dyDescent="0.2">
      <c r="L83" s="82"/>
      <c r="M83" s="110"/>
      <c r="N83" s="113"/>
    </row>
    <row r="84" spans="12:14" s="33" customFormat="1" x14ac:dyDescent="0.2">
      <c r="L84" s="82"/>
      <c r="M84" s="110"/>
      <c r="N84" s="113"/>
    </row>
    <row r="85" spans="12:14" s="33" customFormat="1" x14ac:dyDescent="0.2">
      <c r="L85" s="82"/>
      <c r="M85" s="110"/>
      <c r="N85" s="113"/>
    </row>
    <row r="86" spans="12:14" s="33" customFormat="1" x14ac:dyDescent="0.2">
      <c r="L86" s="82"/>
      <c r="M86" s="110"/>
      <c r="N86" s="113"/>
    </row>
    <row r="87" spans="12:14" s="33" customFormat="1" x14ac:dyDescent="0.2">
      <c r="L87" s="82"/>
      <c r="M87" s="110"/>
      <c r="N87" s="113"/>
    </row>
    <row r="88" spans="12:14" s="33" customFormat="1" x14ac:dyDescent="0.2">
      <c r="L88" s="82"/>
      <c r="M88" s="110"/>
      <c r="N88" s="113"/>
    </row>
  </sheetData>
  <mergeCells count="14">
    <mergeCell ref="M5:M6"/>
    <mergeCell ref="C8:G8"/>
    <mergeCell ref="H8:K8"/>
    <mergeCell ref="C31:G31"/>
    <mergeCell ref="H31:K31"/>
    <mergeCell ref="L5:L6"/>
    <mergeCell ref="H5:I5"/>
    <mergeCell ref="J5:K5"/>
    <mergeCell ref="A3:G3"/>
    <mergeCell ref="A5:A6"/>
    <mergeCell ref="B5:B6"/>
    <mergeCell ref="C5:C6"/>
    <mergeCell ref="D5:E5"/>
    <mergeCell ref="F5:G5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0" pageOrder="overThenDown" orientation="portrait" r:id="rId1"/>
  <headerFooter>
    <oddFooter>&amp;C&amp;6© Statistisches Landesamt des Freistaates Sachsen | L IV 13- j/15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50"/>
  <sheetViews>
    <sheetView showGridLines="0" zoomScaleNormal="100" zoomScaleSheetLayoutView="100" workbookViewId="0"/>
  </sheetViews>
  <sheetFormatPr baseColWidth="10" defaultColWidth="11.42578125" defaultRowHeight="12.75" x14ac:dyDescent="0.2"/>
  <cols>
    <col min="1" max="1" width="6.5703125" style="56" customWidth="1"/>
    <col min="2" max="2" width="46" style="56" customWidth="1"/>
    <col min="3" max="3" width="7.5703125" style="130" customWidth="1"/>
    <col min="4" max="4" width="11.5703125" style="131" bestFit="1" customWidth="1"/>
    <col min="5" max="5" width="13.5703125" style="131" customWidth="1"/>
    <col min="6" max="6" width="7.85546875" style="206" customWidth="1"/>
    <col min="7" max="7" width="4.85546875" style="197" bestFit="1" customWidth="1"/>
    <col min="8" max="8" width="7.5703125" style="5" customWidth="1"/>
    <col min="9" max="9" width="11.5703125" style="5" bestFit="1" customWidth="1"/>
    <col min="10" max="13" width="11.42578125" style="5"/>
    <col min="14" max="16384" width="11.42578125" style="197"/>
  </cols>
  <sheetData>
    <row r="1" spans="1:13" ht="11.25" customHeight="1" x14ac:dyDescent="0.2">
      <c r="A1" s="359" t="s">
        <v>1940</v>
      </c>
    </row>
    <row r="2" spans="1:13" ht="11.25" customHeight="1" x14ac:dyDescent="0.2"/>
    <row r="3" spans="1:13" ht="22.5" customHeight="1" x14ac:dyDescent="0.2">
      <c r="A3" s="716" t="s">
        <v>1973</v>
      </c>
      <c r="B3" s="716"/>
      <c r="C3" s="716"/>
      <c r="D3" s="716"/>
      <c r="E3" s="716"/>
    </row>
    <row r="4" spans="1:13" ht="11.25" customHeight="1" x14ac:dyDescent="0.2">
      <c r="A4" s="119"/>
      <c r="C4" s="120"/>
      <c r="D4" s="120"/>
      <c r="E4" s="252"/>
    </row>
    <row r="5" spans="1:13" ht="22.5" customHeight="1" x14ac:dyDescent="0.2">
      <c r="A5" s="717" t="s">
        <v>114</v>
      </c>
      <c r="B5" s="719" t="s">
        <v>44</v>
      </c>
      <c r="C5" s="121" t="s">
        <v>1416</v>
      </c>
      <c r="D5" s="122" t="s">
        <v>1428</v>
      </c>
      <c r="E5" s="300" t="s">
        <v>1429</v>
      </c>
    </row>
    <row r="6" spans="1:13" ht="11.25" customHeight="1" x14ac:dyDescent="0.2">
      <c r="A6" s="718"/>
      <c r="B6" s="720"/>
      <c r="C6" s="301" t="s">
        <v>53</v>
      </c>
      <c r="D6" s="721">
        <v>1000</v>
      </c>
      <c r="E6" s="722"/>
    </row>
    <row r="7" spans="1:13" ht="11.25" customHeight="1" x14ac:dyDescent="0.2">
      <c r="A7" s="394"/>
      <c r="B7" s="395"/>
      <c r="C7" s="138"/>
      <c r="D7" s="396"/>
      <c r="E7" s="138"/>
    </row>
    <row r="8" spans="1:13" s="124" customFormat="1" ht="11.25" customHeight="1" x14ac:dyDescent="0.2">
      <c r="A8" s="198" t="s">
        <v>112</v>
      </c>
      <c r="B8" s="199" t="s">
        <v>50</v>
      </c>
      <c r="C8" s="186">
        <v>186721</v>
      </c>
      <c r="D8" s="186">
        <v>6889153</v>
      </c>
      <c r="E8" s="186">
        <v>244842</v>
      </c>
      <c r="F8" s="207"/>
      <c r="H8" s="5"/>
      <c r="I8" s="5"/>
      <c r="J8" s="5"/>
      <c r="K8" s="5"/>
      <c r="L8" s="5"/>
      <c r="M8" s="5"/>
    </row>
    <row r="9" spans="1:13" s="124" customFormat="1" ht="11.25" customHeight="1" x14ac:dyDescent="0.2">
      <c r="A9" s="198"/>
      <c r="B9" s="199"/>
      <c r="C9" s="186"/>
      <c r="D9" s="186"/>
      <c r="E9" s="186"/>
      <c r="F9" s="207"/>
      <c r="H9" s="5"/>
      <c r="I9" s="5"/>
      <c r="J9" s="5"/>
      <c r="K9" s="5"/>
      <c r="L9" s="5"/>
      <c r="M9" s="5"/>
    </row>
    <row r="10" spans="1:13" s="200" customFormat="1" ht="11.25" customHeight="1" x14ac:dyDescent="0.2">
      <c r="A10" s="198" t="s">
        <v>9</v>
      </c>
      <c r="B10" s="199" t="s">
        <v>113</v>
      </c>
      <c r="C10" s="186">
        <v>1411</v>
      </c>
      <c r="D10" s="186">
        <v>50700</v>
      </c>
      <c r="E10" s="186">
        <v>2947</v>
      </c>
      <c r="F10" s="208"/>
      <c r="H10" s="5"/>
      <c r="I10" s="5"/>
      <c r="J10" s="5"/>
      <c r="K10" s="5"/>
      <c r="L10" s="5"/>
      <c r="M10" s="5"/>
    </row>
    <row r="11" spans="1:13" ht="11.25" customHeight="1" x14ac:dyDescent="0.2">
      <c r="A11" s="190">
        <v>1</v>
      </c>
      <c r="B11" s="201" t="s">
        <v>139</v>
      </c>
      <c r="C11" s="193">
        <v>1151</v>
      </c>
      <c r="D11" s="193">
        <v>46560</v>
      </c>
      <c r="E11" s="193">
        <v>2810</v>
      </c>
    </row>
    <row r="12" spans="1:13" ht="11.25" customHeight="1" x14ac:dyDescent="0.2">
      <c r="A12" s="190">
        <v>11</v>
      </c>
      <c r="B12" s="201" t="s">
        <v>140</v>
      </c>
      <c r="C12" s="193">
        <v>81</v>
      </c>
      <c r="D12" s="193">
        <v>8144</v>
      </c>
      <c r="E12" s="193">
        <v>343</v>
      </c>
    </row>
    <row r="13" spans="1:13" ht="11.25" customHeight="1" x14ac:dyDescent="0.2">
      <c r="A13" s="190">
        <v>111</v>
      </c>
      <c r="B13" s="201" t="s">
        <v>141</v>
      </c>
      <c r="C13" s="193">
        <v>60</v>
      </c>
      <c r="D13" s="193">
        <v>8011</v>
      </c>
      <c r="E13" s="193">
        <v>338</v>
      </c>
    </row>
    <row r="14" spans="1:13" ht="11.25" customHeight="1" x14ac:dyDescent="0.2">
      <c r="A14" s="190">
        <v>112</v>
      </c>
      <c r="B14" s="201" t="s">
        <v>1988</v>
      </c>
      <c r="C14" s="193" t="s">
        <v>17</v>
      </c>
      <c r="D14" s="193" t="s">
        <v>17</v>
      </c>
      <c r="E14" s="193" t="s">
        <v>17</v>
      </c>
    </row>
    <row r="15" spans="1:13" ht="11.25" customHeight="1" x14ac:dyDescent="0.2">
      <c r="A15" s="190">
        <v>113</v>
      </c>
      <c r="B15" s="201" t="s">
        <v>142</v>
      </c>
      <c r="C15" s="193">
        <v>9</v>
      </c>
      <c r="D15" s="193">
        <v>-81</v>
      </c>
      <c r="E15" s="466" t="s">
        <v>2048</v>
      </c>
    </row>
    <row r="16" spans="1:13" ht="11.25" customHeight="1" x14ac:dyDescent="0.2">
      <c r="A16" s="190">
        <v>1131</v>
      </c>
      <c r="B16" s="201" t="s">
        <v>143</v>
      </c>
      <c r="C16" s="193">
        <v>9</v>
      </c>
      <c r="D16" s="193">
        <v>-81</v>
      </c>
      <c r="E16" s="466" t="s">
        <v>2048</v>
      </c>
    </row>
    <row r="17" spans="1:13" ht="11.25" customHeight="1" x14ac:dyDescent="0.2">
      <c r="A17" s="190">
        <v>1132</v>
      </c>
      <c r="B17" s="201" t="s">
        <v>144</v>
      </c>
      <c r="C17" s="193" t="s">
        <v>17</v>
      </c>
      <c r="D17" s="193" t="s">
        <v>17</v>
      </c>
      <c r="E17" s="193" t="s">
        <v>17</v>
      </c>
    </row>
    <row r="18" spans="1:13" ht="11.25" customHeight="1" x14ac:dyDescent="0.2">
      <c r="A18" s="190">
        <v>114</v>
      </c>
      <c r="B18" s="201" t="s">
        <v>1989</v>
      </c>
      <c r="C18" s="193" t="s">
        <v>17</v>
      </c>
      <c r="D18" s="193" t="s">
        <v>17</v>
      </c>
      <c r="E18" s="193" t="s">
        <v>17</v>
      </c>
    </row>
    <row r="19" spans="1:13" ht="11.25" customHeight="1" x14ac:dyDescent="0.2">
      <c r="A19" s="190">
        <v>115</v>
      </c>
      <c r="B19" s="201" t="s">
        <v>1990</v>
      </c>
      <c r="C19" s="193" t="s">
        <v>17</v>
      </c>
      <c r="D19" s="193" t="s">
        <v>17</v>
      </c>
      <c r="E19" s="193" t="s">
        <v>17</v>
      </c>
    </row>
    <row r="20" spans="1:13" ht="11.25" customHeight="1" x14ac:dyDescent="0.2">
      <c r="A20" s="190">
        <v>116</v>
      </c>
      <c r="B20" s="201" t="s">
        <v>1904</v>
      </c>
      <c r="C20" s="193" t="s">
        <v>17</v>
      </c>
      <c r="D20" s="193" t="s">
        <v>17</v>
      </c>
      <c r="E20" s="193" t="s">
        <v>17</v>
      </c>
    </row>
    <row r="21" spans="1:13" ht="11.25" customHeight="1" x14ac:dyDescent="0.2">
      <c r="A21" s="190">
        <v>119</v>
      </c>
      <c r="B21" s="201" t="s">
        <v>145</v>
      </c>
      <c r="C21" s="193">
        <v>12</v>
      </c>
      <c r="D21" s="193">
        <v>213</v>
      </c>
      <c r="E21" s="466" t="s">
        <v>2048</v>
      </c>
    </row>
    <row r="22" spans="1:13" ht="11.25" customHeight="1" x14ac:dyDescent="0.2">
      <c r="A22" s="190">
        <v>1191</v>
      </c>
      <c r="B22" s="201" t="s">
        <v>146</v>
      </c>
      <c r="C22" s="193">
        <v>8</v>
      </c>
      <c r="D22" s="193">
        <v>105</v>
      </c>
      <c r="E22" s="466" t="s">
        <v>2048</v>
      </c>
    </row>
    <row r="23" spans="1:13" ht="11.25" customHeight="1" x14ac:dyDescent="0.2">
      <c r="A23" s="190">
        <v>1192</v>
      </c>
      <c r="B23" s="201" t="s">
        <v>1991</v>
      </c>
      <c r="C23" s="193" t="s">
        <v>17</v>
      </c>
      <c r="D23" s="193" t="s">
        <v>17</v>
      </c>
      <c r="E23" s="193" t="s">
        <v>17</v>
      </c>
    </row>
    <row r="24" spans="1:13" ht="11.25" customHeight="1" x14ac:dyDescent="0.2">
      <c r="A24" s="190">
        <v>1199</v>
      </c>
      <c r="B24" s="201" t="s">
        <v>147</v>
      </c>
      <c r="C24" s="193">
        <v>4</v>
      </c>
      <c r="D24" s="193">
        <v>108</v>
      </c>
      <c r="E24" s="193">
        <v>1</v>
      </c>
    </row>
    <row r="25" spans="1:13" ht="11.25" customHeight="1" x14ac:dyDescent="0.2">
      <c r="A25" s="190">
        <v>12</v>
      </c>
      <c r="B25" s="201" t="s">
        <v>148</v>
      </c>
      <c r="C25" s="193">
        <v>43</v>
      </c>
      <c r="D25" s="193">
        <v>-14</v>
      </c>
      <c r="E25" s="466" t="s">
        <v>2048</v>
      </c>
      <c r="F25" s="197"/>
      <c r="H25" s="197"/>
      <c r="I25" s="197"/>
      <c r="J25" s="197"/>
      <c r="K25" s="197"/>
      <c r="L25" s="197"/>
      <c r="M25" s="197"/>
    </row>
    <row r="26" spans="1:13" ht="11.25" customHeight="1" x14ac:dyDescent="0.2">
      <c r="A26" s="190">
        <v>121</v>
      </c>
      <c r="B26" s="201" t="s">
        <v>149</v>
      </c>
      <c r="C26" s="478" t="s">
        <v>2048</v>
      </c>
      <c r="D26" s="477" t="s">
        <v>2048</v>
      </c>
      <c r="E26" s="466" t="s">
        <v>2048</v>
      </c>
      <c r="F26" s="197"/>
      <c r="H26" s="197"/>
      <c r="I26" s="197"/>
      <c r="J26" s="197"/>
      <c r="K26" s="197"/>
      <c r="L26" s="197"/>
      <c r="M26" s="197"/>
    </row>
    <row r="27" spans="1:13" ht="11.25" customHeight="1" x14ac:dyDescent="0.2">
      <c r="A27" s="190">
        <v>122</v>
      </c>
      <c r="B27" s="201" t="s">
        <v>1992</v>
      </c>
      <c r="C27" s="193" t="s">
        <v>17</v>
      </c>
      <c r="D27" s="193" t="s">
        <v>17</v>
      </c>
      <c r="E27" s="98" t="s">
        <v>17</v>
      </c>
      <c r="F27" s="197"/>
      <c r="H27" s="197"/>
      <c r="I27" s="197"/>
      <c r="J27" s="197"/>
      <c r="K27" s="197"/>
      <c r="L27" s="197"/>
      <c r="M27" s="197"/>
    </row>
    <row r="28" spans="1:13" ht="11.25" customHeight="1" x14ac:dyDescent="0.2">
      <c r="A28" s="190">
        <v>123</v>
      </c>
      <c r="B28" s="201" t="s">
        <v>1993</v>
      </c>
      <c r="C28" s="193" t="s">
        <v>17</v>
      </c>
      <c r="D28" s="193" t="s">
        <v>17</v>
      </c>
      <c r="E28" s="98" t="s">
        <v>17</v>
      </c>
      <c r="F28" s="197"/>
      <c r="H28" s="197"/>
      <c r="I28" s="197"/>
      <c r="J28" s="197"/>
      <c r="K28" s="197"/>
      <c r="L28" s="197"/>
      <c r="M28" s="197"/>
    </row>
    <row r="29" spans="1:13" ht="11.25" customHeight="1" x14ac:dyDescent="0.2">
      <c r="A29" s="190">
        <v>124</v>
      </c>
      <c r="B29" s="201" t="s">
        <v>150</v>
      </c>
      <c r="C29" s="193">
        <v>16</v>
      </c>
      <c r="D29" s="455">
        <v>364</v>
      </c>
      <c r="E29" s="466" t="s">
        <v>2048</v>
      </c>
      <c r="F29" s="197"/>
      <c r="H29" s="197"/>
      <c r="I29" s="197"/>
      <c r="J29" s="197"/>
      <c r="K29" s="197"/>
      <c r="L29" s="197"/>
      <c r="M29" s="197"/>
    </row>
    <row r="30" spans="1:13" ht="11.25" customHeight="1" x14ac:dyDescent="0.2">
      <c r="A30" s="190">
        <v>125</v>
      </c>
      <c r="B30" s="201" t="s">
        <v>151</v>
      </c>
      <c r="C30" s="193">
        <v>3</v>
      </c>
      <c r="D30" s="193">
        <v>-39</v>
      </c>
      <c r="E30" s="466" t="s">
        <v>2048</v>
      </c>
      <c r="F30" s="197"/>
      <c r="H30" s="197"/>
      <c r="I30" s="197"/>
      <c r="J30" s="197"/>
      <c r="K30" s="197"/>
      <c r="L30" s="197"/>
      <c r="M30" s="197"/>
    </row>
    <row r="31" spans="1:13" ht="11.25" customHeight="1" x14ac:dyDescent="0.2">
      <c r="A31" s="190">
        <v>1251</v>
      </c>
      <c r="B31" s="201" t="s">
        <v>1994</v>
      </c>
      <c r="C31" s="193" t="s">
        <v>17</v>
      </c>
      <c r="D31" s="193" t="s">
        <v>17</v>
      </c>
      <c r="E31" s="98" t="s">
        <v>17</v>
      </c>
      <c r="F31" s="197"/>
      <c r="H31" s="197"/>
      <c r="I31" s="197"/>
      <c r="J31" s="197"/>
      <c r="K31" s="197"/>
      <c r="L31" s="197"/>
      <c r="M31" s="197"/>
    </row>
    <row r="32" spans="1:13" ht="11.25" customHeight="1" x14ac:dyDescent="0.2">
      <c r="A32" s="190">
        <v>1259</v>
      </c>
      <c r="B32" s="201" t="s">
        <v>152</v>
      </c>
      <c r="C32" s="193">
        <v>3</v>
      </c>
      <c r="D32" s="193">
        <v>-39</v>
      </c>
      <c r="E32" s="466" t="s">
        <v>2048</v>
      </c>
      <c r="F32" s="197"/>
      <c r="H32" s="197"/>
      <c r="I32" s="197"/>
      <c r="J32" s="197"/>
      <c r="K32" s="197"/>
      <c r="L32" s="197"/>
      <c r="M32" s="197"/>
    </row>
    <row r="33" spans="1:13" ht="11.25" customHeight="1" x14ac:dyDescent="0.2">
      <c r="A33" s="190">
        <v>126</v>
      </c>
      <c r="B33" s="201" t="s">
        <v>1332</v>
      </c>
      <c r="C33" s="466" t="s">
        <v>2048</v>
      </c>
      <c r="D33" s="466" t="s">
        <v>2048</v>
      </c>
      <c r="E33" s="466" t="s">
        <v>2048</v>
      </c>
      <c r="F33" s="197"/>
      <c r="H33" s="197"/>
      <c r="I33" s="197"/>
      <c r="J33" s="197"/>
      <c r="K33" s="197"/>
      <c r="L33" s="197"/>
      <c r="M33" s="197"/>
    </row>
    <row r="34" spans="1:13" ht="11.25" customHeight="1" x14ac:dyDescent="0.2">
      <c r="A34" s="190">
        <v>127</v>
      </c>
      <c r="B34" s="201" t="s">
        <v>1995</v>
      </c>
      <c r="C34" s="193" t="s">
        <v>17</v>
      </c>
      <c r="D34" s="193" t="s">
        <v>17</v>
      </c>
      <c r="E34" s="193" t="s">
        <v>17</v>
      </c>
      <c r="F34" s="197"/>
      <c r="H34" s="197"/>
      <c r="I34" s="197"/>
      <c r="J34" s="197"/>
      <c r="K34" s="197"/>
      <c r="L34" s="197"/>
      <c r="M34" s="197"/>
    </row>
    <row r="35" spans="1:13" ht="22.5" x14ac:dyDescent="0.2">
      <c r="A35" s="191" t="s">
        <v>153</v>
      </c>
      <c r="B35" s="125" t="s">
        <v>1467</v>
      </c>
      <c r="C35" s="193">
        <v>5</v>
      </c>
      <c r="D35" s="193">
        <v>-198</v>
      </c>
      <c r="E35" s="466" t="s">
        <v>2048</v>
      </c>
      <c r="F35" s="197"/>
      <c r="H35" s="197"/>
      <c r="I35" s="197"/>
      <c r="J35" s="197"/>
      <c r="K35" s="197"/>
      <c r="L35" s="197"/>
      <c r="M35" s="197"/>
    </row>
    <row r="36" spans="1:13" ht="11.25" customHeight="1" x14ac:dyDescent="0.2">
      <c r="A36" s="191" t="s">
        <v>154</v>
      </c>
      <c r="B36" s="188" t="s">
        <v>155</v>
      </c>
      <c r="C36" s="193">
        <v>10</v>
      </c>
      <c r="D36" s="193">
        <v>-120</v>
      </c>
      <c r="E36" s="466" t="s">
        <v>2048</v>
      </c>
      <c r="F36" s="197"/>
      <c r="H36" s="197"/>
      <c r="I36" s="197"/>
      <c r="J36" s="197"/>
      <c r="K36" s="197"/>
      <c r="L36" s="197"/>
      <c r="M36" s="197"/>
    </row>
    <row r="37" spans="1:13" ht="22.5" x14ac:dyDescent="0.2">
      <c r="A37" s="191" t="s">
        <v>156</v>
      </c>
      <c r="B37" s="189" t="s">
        <v>1466</v>
      </c>
      <c r="C37" s="193">
        <v>27</v>
      </c>
      <c r="D37" s="193">
        <v>712</v>
      </c>
      <c r="E37" s="193">
        <v>17</v>
      </c>
      <c r="F37" s="197"/>
      <c r="H37" s="197"/>
      <c r="I37" s="197"/>
      <c r="J37" s="197"/>
      <c r="K37" s="197"/>
      <c r="L37" s="197"/>
      <c r="M37" s="197"/>
    </row>
    <row r="38" spans="1:13" ht="22.5" x14ac:dyDescent="0.2">
      <c r="A38" s="191" t="s">
        <v>157</v>
      </c>
      <c r="B38" s="189" t="s">
        <v>1466</v>
      </c>
      <c r="C38" s="193">
        <v>27</v>
      </c>
      <c r="D38" s="193">
        <v>712</v>
      </c>
      <c r="E38" s="193">
        <v>17</v>
      </c>
      <c r="F38" s="197"/>
      <c r="H38" s="197"/>
      <c r="I38" s="197"/>
      <c r="J38" s="197"/>
      <c r="K38" s="197"/>
      <c r="L38" s="197"/>
      <c r="M38" s="197"/>
    </row>
    <row r="39" spans="1:13" ht="11.25" customHeight="1" x14ac:dyDescent="0.2">
      <c r="A39" s="190">
        <v>1301</v>
      </c>
      <c r="B39" s="188" t="s">
        <v>158</v>
      </c>
      <c r="C39" s="193">
        <v>10</v>
      </c>
      <c r="D39" s="193">
        <v>189</v>
      </c>
      <c r="E39" s="466" t="s">
        <v>2048</v>
      </c>
      <c r="F39" s="197"/>
      <c r="H39" s="197"/>
      <c r="I39" s="197"/>
      <c r="J39" s="197"/>
      <c r="K39" s="197"/>
      <c r="L39" s="197"/>
      <c r="M39" s="197"/>
    </row>
    <row r="40" spans="1:13" ht="11.25" customHeight="1" x14ac:dyDescent="0.2">
      <c r="A40" s="190">
        <v>1302</v>
      </c>
      <c r="B40" s="188" t="s">
        <v>159</v>
      </c>
      <c r="C40" s="193">
        <v>17</v>
      </c>
      <c r="D40" s="193">
        <v>522</v>
      </c>
      <c r="E40" s="466" t="s">
        <v>2048</v>
      </c>
      <c r="F40" s="197"/>
      <c r="H40" s="197"/>
      <c r="I40" s="197"/>
      <c r="J40" s="197"/>
      <c r="K40" s="197"/>
      <c r="L40" s="197"/>
      <c r="M40" s="197"/>
    </row>
    <row r="41" spans="1:13" ht="11.25" customHeight="1" x14ac:dyDescent="0.2">
      <c r="A41" s="190">
        <v>14</v>
      </c>
      <c r="B41" s="188" t="s">
        <v>160</v>
      </c>
      <c r="C41" s="193">
        <v>294</v>
      </c>
      <c r="D41" s="193">
        <v>11316</v>
      </c>
      <c r="E41" s="193">
        <v>588</v>
      </c>
      <c r="F41" s="197"/>
      <c r="H41" s="197"/>
      <c r="I41" s="197"/>
      <c r="J41" s="197"/>
      <c r="K41" s="197"/>
      <c r="L41" s="197"/>
      <c r="M41" s="197"/>
    </row>
    <row r="42" spans="1:13" ht="11.25" customHeight="1" x14ac:dyDescent="0.2">
      <c r="A42" s="190">
        <v>141</v>
      </c>
      <c r="B42" s="146" t="s">
        <v>161</v>
      </c>
      <c r="C42" s="193">
        <v>21</v>
      </c>
      <c r="D42" s="193">
        <v>2192</v>
      </c>
      <c r="E42" s="193">
        <v>98</v>
      </c>
      <c r="F42" s="197"/>
      <c r="H42" s="197"/>
      <c r="I42" s="197"/>
      <c r="J42" s="197"/>
      <c r="K42" s="197"/>
      <c r="L42" s="197"/>
      <c r="M42" s="197"/>
    </row>
    <row r="43" spans="1:13" ht="11.25" customHeight="1" x14ac:dyDescent="0.2">
      <c r="A43" s="190">
        <v>142</v>
      </c>
      <c r="B43" s="188" t="s">
        <v>162</v>
      </c>
      <c r="C43" s="193">
        <v>6</v>
      </c>
      <c r="D43" s="193">
        <v>861</v>
      </c>
      <c r="E43" s="466" t="s">
        <v>2048</v>
      </c>
      <c r="F43" s="197"/>
      <c r="H43" s="197"/>
      <c r="I43" s="197"/>
      <c r="J43" s="197"/>
      <c r="K43" s="197"/>
      <c r="L43" s="197"/>
      <c r="M43" s="197"/>
    </row>
    <row r="44" spans="1:13" ht="11.25" customHeight="1" x14ac:dyDescent="0.2">
      <c r="A44" s="190">
        <v>143</v>
      </c>
      <c r="B44" s="188" t="s">
        <v>163</v>
      </c>
      <c r="C44" s="466" t="s">
        <v>2048</v>
      </c>
      <c r="D44" s="466" t="s">
        <v>2048</v>
      </c>
      <c r="E44" s="466" t="s">
        <v>2048</v>
      </c>
      <c r="F44" s="197"/>
      <c r="H44" s="197"/>
      <c r="I44" s="197"/>
      <c r="J44" s="197"/>
      <c r="K44" s="197"/>
      <c r="L44" s="197"/>
      <c r="M44" s="197"/>
    </row>
    <row r="45" spans="1:13" ht="11.25" customHeight="1" x14ac:dyDescent="0.2">
      <c r="A45" s="190">
        <v>144</v>
      </c>
      <c r="B45" s="201" t="s">
        <v>1996</v>
      </c>
      <c r="C45" s="466" t="s">
        <v>2048</v>
      </c>
      <c r="D45" s="466" t="s">
        <v>2048</v>
      </c>
      <c r="E45" s="466" t="s">
        <v>2048</v>
      </c>
      <c r="F45" s="197"/>
      <c r="H45" s="197"/>
      <c r="I45" s="197"/>
      <c r="J45" s="197"/>
      <c r="K45" s="197"/>
      <c r="L45" s="197"/>
      <c r="M45" s="197"/>
    </row>
    <row r="46" spans="1:13" ht="11.25" customHeight="1" x14ac:dyDescent="0.2">
      <c r="A46" s="190">
        <v>145</v>
      </c>
      <c r="B46" s="188" t="s">
        <v>164</v>
      </c>
      <c r="C46" s="193">
        <v>13</v>
      </c>
      <c r="D46" s="193">
        <v>115</v>
      </c>
      <c r="E46" s="193">
        <v>5</v>
      </c>
    </row>
    <row r="47" spans="1:13" ht="11.25" customHeight="1" x14ac:dyDescent="0.2">
      <c r="A47" s="190">
        <v>146</v>
      </c>
      <c r="B47" s="188" t="s">
        <v>165</v>
      </c>
      <c r="C47" s="193">
        <v>38</v>
      </c>
      <c r="D47" s="193">
        <v>125</v>
      </c>
      <c r="E47" s="193">
        <v>68</v>
      </c>
    </row>
    <row r="48" spans="1:13" ht="11.25" customHeight="1" x14ac:dyDescent="0.2">
      <c r="A48" s="190">
        <v>147</v>
      </c>
      <c r="B48" s="188" t="s">
        <v>166</v>
      </c>
      <c r="C48" s="193">
        <v>56</v>
      </c>
      <c r="D48" s="193">
        <v>7820</v>
      </c>
      <c r="E48" s="193">
        <v>342</v>
      </c>
    </row>
    <row r="49" spans="1:13" ht="11.25" customHeight="1" x14ac:dyDescent="0.2">
      <c r="A49" s="190">
        <v>149</v>
      </c>
      <c r="B49" s="188" t="s">
        <v>167</v>
      </c>
      <c r="C49" s="193">
        <v>117</v>
      </c>
      <c r="D49" s="193">
        <v>392</v>
      </c>
      <c r="E49" s="466" t="s">
        <v>2048</v>
      </c>
    </row>
    <row r="50" spans="1:13" ht="11.25" customHeight="1" x14ac:dyDescent="0.2">
      <c r="A50" s="190">
        <v>15</v>
      </c>
      <c r="B50" s="188" t="s">
        <v>168</v>
      </c>
      <c r="C50" s="193">
        <v>392</v>
      </c>
      <c r="D50" s="193">
        <v>19080</v>
      </c>
      <c r="E50" s="193">
        <v>1580</v>
      </c>
    </row>
    <row r="51" spans="1:13" ht="11.25" customHeight="1" x14ac:dyDescent="0.2">
      <c r="A51" s="190">
        <v>16</v>
      </c>
      <c r="B51" s="188" t="s">
        <v>169</v>
      </c>
      <c r="C51" s="193">
        <v>310</v>
      </c>
      <c r="D51" s="193">
        <v>7296</v>
      </c>
      <c r="E51" s="193">
        <v>266</v>
      </c>
    </row>
    <row r="52" spans="1:13" s="202" customFormat="1" ht="22.5" customHeight="1" x14ac:dyDescent="0.2">
      <c r="A52" s="191" t="s">
        <v>170</v>
      </c>
      <c r="B52" s="189" t="s">
        <v>1465</v>
      </c>
      <c r="C52" s="193">
        <v>170</v>
      </c>
      <c r="D52" s="193">
        <v>3870</v>
      </c>
      <c r="E52" s="193">
        <v>174</v>
      </c>
      <c r="F52" s="209"/>
      <c r="H52" s="5"/>
      <c r="I52" s="5"/>
      <c r="J52" s="5"/>
      <c r="K52" s="5"/>
      <c r="L52" s="5"/>
      <c r="M52" s="5"/>
    </row>
    <row r="53" spans="1:13" ht="22.5" x14ac:dyDescent="0.2">
      <c r="A53" s="191" t="s">
        <v>171</v>
      </c>
      <c r="B53" s="189" t="s">
        <v>1464</v>
      </c>
      <c r="C53" s="193">
        <v>105</v>
      </c>
      <c r="D53" s="193">
        <v>2637</v>
      </c>
      <c r="E53" s="193">
        <v>77</v>
      </c>
      <c r="F53" s="197"/>
    </row>
    <row r="54" spans="1:13" s="124" customFormat="1" ht="22.5" x14ac:dyDescent="0.2">
      <c r="A54" s="191" t="s">
        <v>172</v>
      </c>
      <c r="B54" s="189" t="s">
        <v>1463</v>
      </c>
      <c r="C54" s="193">
        <v>3</v>
      </c>
      <c r="D54" s="193">
        <v>34</v>
      </c>
      <c r="E54" s="466" t="s">
        <v>2048</v>
      </c>
      <c r="F54" s="207"/>
      <c r="H54" s="5"/>
      <c r="I54" s="5"/>
      <c r="J54" s="5"/>
      <c r="K54" s="5"/>
      <c r="L54" s="5"/>
      <c r="M54" s="5"/>
    </row>
    <row r="55" spans="1:13" s="126" customFormat="1" ht="11.25" customHeight="1" x14ac:dyDescent="0.2">
      <c r="A55" s="190">
        <v>164</v>
      </c>
      <c r="B55" s="188" t="s">
        <v>173</v>
      </c>
      <c r="C55" s="193">
        <v>32</v>
      </c>
      <c r="D55" s="193">
        <v>755</v>
      </c>
      <c r="E55" s="466" t="s">
        <v>2048</v>
      </c>
      <c r="F55" s="206"/>
      <c r="H55" s="5"/>
      <c r="I55" s="5"/>
      <c r="J55" s="5"/>
      <c r="K55" s="5"/>
      <c r="L55" s="5"/>
      <c r="M55" s="5"/>
    </row>
    <row r="56" spans="1:13" s="202" customFormat="1" ht="11.25" customHeight="1" x14ac:dyDescent="0.2">
      <c r="A56" s="190">
        <v>17</v>
      </c>
      <c r="B56" s="188" t="s">
        <v>1425</v>
      </c>
      <c r="C56" s="193">
        <v>4</v>
      </c>
      <c r="D56" s="193">
        <v>26</v>
      </c>
      <c r="E56" s="466" t="s">
        <v>2048</v>
      </c>
      <c r="F56" s="209"/>
      <c r="H56" s="5"/>
      <c r="I56" s="5"/>
      <c r="J56" s="5"/>
      <c r="K56" s="5"/>
      <c r="L56" s="5"/>
      <c r="M56" s="5"/>
    </row>
    <row r="57" spans="1:13" s="127" customFormat="1" ht="11.25" customHeight="1" x14ac:dyDescent="0.2">
      <c r="A57" s="190">
        <v>2</v>
      </c>
      <c r="B57" s="188" t="s">
        <v>174</v>
      </c>
      <c r="C57" s="193">
        <v>230</v>
      </c>
      <c r="D57" s="193">
        <v>3879</v>
      </c>
      <c r="E57" s="466" t="s">
        <v>2048</v>
      </c>
      <c r="F57" s="210"/>
      <c r="H57" s="5"/>
      <c r="I57" s="5"/>
      <c r="J57" s="5"/>
      <c r="K57" s="5"/>
      <c r="L57" s="5"/>
      <c r="M57" s="5"/>
    </row>
    <row r="58" spans="1:13" s="127" customFormat="1" ht="11.25" customHeight="1" x14ac:dyDescent="0.2">
      <c r="A58" s="190">
        <v>21</v>
      </c>
      <c r="B58" s="188" t="s">
        <v>175</v>
      </c>
      <c r="C58" s="466" t="s">
        <v>2048</v>
      </c>
      <c r="D58" s="466" t="s">
        <v>2048</v>
      </c>
      <c r="E58" s="466" t="s">
        <v>2048</v>
      </c>
      <c r="F58" s="210"/>
      <c r="H58" s="5"/>
      <c r="I58" s="5"/>
      <c r="J58" s="5"/>
      <c r="K58" s="5"/>
      <c r="L58" s="5"/>
      <c r="M58" s="5"/>
    </row>
    <row r="59" spans="1:13" s="202" customFormat="1" ht="11.25" customHeight="1" x14ac:dyDescent="0.2">
      <c r="A59" s="190">
        <v>22</v>
      </c>
      <c r="B59" s="188" t="s">
        <v>176</v>
      </c>
      <c r="C59" s="193">
        <v>37</v>
      </c>
      <c r="D59" s="193">
        <v>159</v>
      </c>
      <c r="E59" s="193">
        <v>13</v>
      </c>
      <c r="F59" s="209"/>
      <c r="H59" s="5"/>
      <c r="I59" s="5"/>
      <c r="J59" s="5"/>
      <c r="K59" s="5"/>
      <c r="L59" s="5"/>
      <c r="M59" s="5"/>
    </row>
    <row r="60" spans="1:13" s="202" customFormat="1" ht="11.25" customHeight="1" x14ac:dyDescent="0.2">
      <c r="A60" s="190">
        <v>23</v>
      </c>
      <c r="B60" s="188" t="s">
        <v>2043</v>
      </c>
      <c r="C60" s="466" t="s">
        <v>2048</v>
      </c>
      <c r="D60" s="466" t="s">
        <v>2048</v>
      </c>
      <c r="E60" s="466" t="s">
        <v>2048</v>
      </c>
      <c r="F60" s="209"/>
      <c r="H60" s="5"/>
      <c r="I60" s="5"/>
      <c r="J60" s="5"/>
      <c r="K60" s="5"/>
      <c r="L60" s="5"/>
      <c r="M60" s="5"/>
    </row>
    <row r="61" spans="1:13" s="127" customFormat="1" ht="22.5" x14ac:dyDescent="0.2">
      <c r="A61" s="191" t="s">
        <v>177</v>
      </c>
      <c r="B61" s="189" t="s">
        <v>1462</v>
      </c>
      <c r="C61" s="193">
        <v>163</v>
      </c>
      <c r="D61" s="193">
        <v>4388</v>
      </c>
      <c r="E61" s="193">
        <v>110</v>
      </c>
      <c r="F61" s="210"/>
      <c r="H61" s="5"/>
      <c r="I61" s="5"/>
      <c r="J61" s="5"/>
      <c r="K61" s="5"/>
      <c r="L61" s="5"/>
      <c r="M61" s="5"/>
    </row>
    <row r="62" spans="1:13" s="127" customFormat="1" ht="11.25" customHeight="1" x14ac:dyDescent="0.2">
      <c r="A62" s="190">
        <v>3</v>
      </c>
      <c r="B62" s="188" t="s">
        <v>178</v>
      </c>
      <c r="C62" s="193">
        <v>30</v>
      </c>
      <c r="D62" s="193">
        <v>261</v>
      </c>
      <c r="E62" s="466" t="s">
        <v>2048</v>
      </c>
      <c r="F62" s="210"/>
      <c r="H62" s="5"/>
      <c r="I62" s="5"/>
      <c r="J62" s="5"/>
      <c r="K62" s="5"/>
      <c r="L62" s="5"/>
      <c r="M62" s="5"/>
    </row>
    <row r="63" spans="1:13" s="127" customFormat="1" ht="11.25" customHeight="1" x14ac:dyDescent="0.2">
      <c r="A63" s="190">
        <v>31</v>
      </c>
      <c r="B63" s="188" t="s">
        <v>179</v>
      </c>
      <c r="C63" s="193">
        <v>4</v>
      </c>
      <c r="D63" s="193">
        <v>-61</v>
      </c>
      <c r="E63" s="466" t="s">
        <v>2048</v>
      </c>
      <c r="F63" s="210"/>
      <c r="H63" s="5"/>
      <c r="I63" s="5"/>
      <c r="J63" s="5"/>
      <c r="K63" s="5"/>
      <c r="L63" s="5"/>
      <c r="M63" s="5"/>
    </row>
    <row r="64" spans="1:13" s="127" customFormat="1" ht="11.25" customHeight="1" x14ac:dyDescent="0.2">
      <c r="A64" s="190">
        <v>311</v>
      </c>
      <c r="B64" s="188" t="s">
        <v>1892</v>
      </c>
      <c r="C64" s="193" t="s">
        <v>17</v>
      </c>
      <c r="D64" s="193" t="s">
        <v>17</v>
      </c>
      <c r="E64" s="193" t="s">
        <v>17</v>
      </c>
      <c r="F64" s="210"/>
      <c r="H64" s="5"/>
      <c r="I64" s="5"/>
      <c r="J64" s="5"/>
      <c r="K64" s="5"/>
      <c r="L64" s="5"/>
      <c r="M64" s="5"/>
    </row>
    <row r="65" spans="1:13" s="202" customFormat="1" ht="11.25" customHeight="1" x14ac:dyDescent="0.2">
      <c r="A65" s="190">
        <v>312</v>
      </c>
      <c r="B65" s="188" t="s">
        <v>180</v>
      </c>
      <c r="C65" s="193">
        <v>4</v>
      </c>
      <c r="D65" s="193">
        <v>-61</v>
      </c>
      <c r="E65" s="466" t="s">
        <v>2048</v>
      </c>
      <c r="F65" s="209"/>
      <c r="H65" s="5"/>
      <c r="I65" s="5"/>
      <c r="J65" s="5"/>
      <c r="K65" s="5"/>
      <c r="L65" s="5"/>
      <c r="M65" s="5"/>
    </row>
    <row r="66" spans="1:13" s="202" customFormat="1" ht="11.25" customHeight="1" x14ac:dyDescent="0.2">
      <c r="A66" s="190">
        <v>32</v>
      </c>
      <c r="B66" s="188" t="s">
        <v>181</v>
      </c>
      <c r="C66" s="193">
        <v>26</v>
      </c>
      <c r="D66" s="193">
        <v>323</v>
      </c>
      <c r="E66" s="466" t="s">
        <v>2048</v>
      </c>
      <c r="F66" s="209"/>
      <c r="H66" s="5"/>
      <c r="I66" s="5"/>
      <c r="J66" s="5"/>
      <c r="K66" s="5"/>
      <c r="L66" s="5"/>
      <c r="M66" s="5"/>
    </row>
    <row r="67" spans="1:13" s="202" customFormat="1" ht="11.25" customHeight="1" x14ac:dyDescent="0.2">
      <c r="A67" s="190">
        <v>321</v>
      </c>
      <c r="B67" s="188" t="s">
        <v>1328</v>
      </c>
      <c r="C67" s="466" t="s">
        <v>2048</v>
      </c>
      <c r="D67" s="466" t="s">
        <v>2048</v>
      </c>
      <c r="E67" s="466" t="s">
        <v>2048</v>
      </c>
      <c r="F67" s="209"/>
      <c r="H67" s="5"/>
      <c r="I67" s="5"/>
      <c r="J67" s="5"/>
      <c r="K67" s="5"/>
      <c r="L67" s="5"/>
      <c r="M67" s="5"/>
    </row>
    <row r="68" spans="1:13" s="202" customFormat="1" ht="11.25" customHeight="1" x14ac:dyDescent="0.2">
      <c r="A68" s="190">
        <v>322</v>
      </c>
      <c r="B68" s="188" t="s">
        <v>182</v>
      </c>
      <c r="C68" s="466" t="s">
        <v>2048</v>
      </c>
      <c r="D68" s="466" t="s">
        <v>2048</v>
      </c>
      <c r="E68" s="466" t="s">
        <v>2048</v>
      </c>
      <c r="F68" s="209"/>
      <c r="H68" s="5"/>
      <c r="I68" s="5"/>
      <c r="J68" s="5"/>
      <c r="K68" s="5"/>
      <c r="L68" s="5"/>
      <c r="M68" s="5"/>
    </row>
    <row r="69" spans="1:13" s="202" customFormat="1" ht="11.25" customHeight="1" x14ac:dyDescent="0.2">
      <c r="A69" s="190"/>
      <c r="B69" s="201"/>
      <c r="C69" s="193"/>
      <c r="D69" s="193"/>
      <c r="E69" s="193"/>
      <c r="F69" s="209"/>
      <c r="H69" s="5"/>
      <c r="I69" s="5"/>
      <c r="J69" s="5"/>
      <c r="K69" s="5"/>
      <c r="L69" s="5"/>
      <c r="M69" s="5"/>
    </row>
    <row r="70" spans="1:13" s="202" customFormat="1" ht="11.25" customHeight="1" x14ac:dyDescent="0.2">
      <c r="A70" s="198" t="s">
        <v>29</v>
      </c>
      <c r="B70" s="123" t="s">
        <v>39</v>
      </c>
      <c r="C70" s="194">
        <v>114</v>
      </c>
      <c r="D70" s="194">
        <v>-8698</v>
      </c>
      <c r="E70" s="194">
        <v>464</v>
      </c>
      <c r="F70" s="209"/>
      <c r="H70" s="5"/>
      <c r="I70" s="5"/>
      <c r="J70" s="5"/>
      <c r="K70" s="5"/>
      <c r="L70" s="5"/>
      <c r="M70" s="5"/>
    </row>
    <row r="71" spans="1:13" s="202" customFormat="1" ht="11.25" customHeight="1" x14ac:dyDescent="0.2">
      <c r="A71" s="434" t="s">
        <v>2000</v>
      </c>
      <c r="B71" s="433" t="s">
        <v>1997</v>
      </c>
      <c r="C71" s="466" t="s">
        <v>17</v>
      </c>
      <c r="D71" s="466" t="s">
        <v>17</v>
      </c>
      <c r="E71" s="466" t="s">
        <v>17</v>
      </c>
      <c r="F71" s="209"/>
      <c r="H71" s="5"/>
      <c r="I71" s="5"/>
      <c r="J71" s="5"/>
      <c r="K71" s="5"/>
      <c r="L71" s="5"/>
      <c r="M71" s="5"/>
    </row>
    <row r="72" spans="1:13" s="202" customFormat="1" ht="11.25" customHeight="1" x14ac:dyDescent="0.2">
      <c r="A72" s="434" t="s">
        <v>2001</v>
      </c>
      <c r="B72" s="433" t="s">
        <v>1998</v>
      </c>
      <c r="C72" s="466" t="s">
        <v>17</v>
      </c>
      <c r="D72" s="466" t="s">
        <v>17</v>
      </c>
      <c r="E72" s="466" t="s">
        <v>17</v>
      </c>
      <c r="F72" s="209"/>
      <c r="H72" s="5"/>
      <c r="I72" s="5"/>
      <c r="J72" s="5"/>
      <c r="K72" s="5"/>
      <c r="L72" s="5"/>
      <c r="M72" s="5"/>
    </row>
    <row r="73" spans="1:13" s="202" customFormat="1" ht="11.25" customHeight="1" x14ac:dyDescent="0.2">
      <c r="A73" s="434" t="s">
        <v>2002</v>
      </c>
      <c r="B73" s="433" t="s">
        <v>1999</v>
      </c>
      <c r="C73" s="466" t="s">
        <v>17</v>
      </c>
      <c r="D73" s="466" t="s">
        <v>17</v>
      </c>
      <c r="E73" s="466" t="s">
        <v>17</v>
      </c>
      <c r="F73" s="209"/>
      <c r="H73" s="5"/>
      <c r="I73" s="5"/>
      <c r="J73" s="5"/>
      <c r="K73" s="5"/>
      <c r="L73" s="5"/>
      <c r="M73" s="5"/>
    </row>
    <row r="74" spans="1:13" ht="11.25" customHeight="1" x14ac:dyDescent="0.2">
      <c r="A74" s="190">
        <v>6</v>
      </c>
      <c r="B74" s="188" t="s">
        <v>1893</v>
      </c>
      <c r="C74" s="193" t="s">
        <v>17</v>
      </c>
      <c r="D74" s="193" t="s">
        <v>17</v>
      </c>
      <c r="E74" s="193" t="s">
        <v>17</v>
      </c>
    </row>
    <row r="75" spans="1:13" ht="11.25" customHeight="1" x14ac:dyDescent="0.2">
      <c r="A75" s="190">
        <v>61</v>
      </c>
      <c r="B75" s="188" t="s">
        <v>1894</v>
      </c>
      <c r="C75" s="193" t="s">
        <v>17</v>
      </c>
      <c r="D75" s="193" t="s">
        <v>17</v>
      </c>
      <c r="E75" s="193" t="s">
        <v>17</v>
      </c>
    </row>
    <row r="76" spans="1:13" ht="11.25" customHeight="1" x14ac:dyDescent="0.2">
      <c r="A76" s="436" t="s">
        <v>2003</v>
      </c>
      <c r="B76" s="435" t="s">
        <v>2004</v>
      </c>
      <c r="C76" s="193" t="s">
        <v>17</v>
      </c>
      <c r="D76" s="193" t="s">
        <v>17</v>
      </c>
      <c r="E76" s="193" t="s">
        <v>17</v>
      </c>
    </row>
    <row r="77" spans="1:13" ht="11.25" customHeight="1" x14ac:dyDescent="0.2">
      <c r="A77" s="190">
        <v>7</v>
      </c>
      <c r="B77" s="188" t="s">
        <v>1329</v>
      </c>
      <c r="C77" s="193">
        <v>4</v>
      </c>
      <c r="D77" s="193">
        <v>-165</v>
      </c>
      <c r="E77" s="466" t="s">
        <v>2048</v>
      </c>
    </row>
    <row r="78" spans="1:13" ht="11.25" customHeight="1" x14ac:dyDescent="0.2">
      <c r="A78" s="190">
        <v>71</v>
      </c>
      <c r="B78" s="188" t="s">
        <v>1330</v>
      </c>
      <c r="C78" s="466" t="s">
        <v>2048</v>
      </c>
      <c r="D78" s="466" t="s">
        <v>2048</v>
      </c>
      <c r="E78" s="466" t="s">
        <v>2048</v>
      </c>
    </row>
    <row r="79" spans="1:13" s="202" customFormat="1" ht="11.25" customHeight="1" x14ac:dyDescent="0.2">
      <c r="A79" s="190">
        <v>72</v>
      </c>
      <c r="B79" s="188" t="s">
        <v>1433</v>
      </c>
      <c r="C79" s="466" t="s">
        <v>2048</v>
      </c>
      <c r="D79" s="466" t="s">
        <v>2048</v>
      </c>
      <c r="E79" s="466" t="s">
        <v>2048</v>
      </c>
      <c r="F79" s="209"/>
      <c r="H79" s="5"/>
      <c r="I79" s="5"/>
      <c r="J79" s="5"/>
      <c r="K79" s="5"/>
      <c r="L79" s="5"/>
      <c r="M79" s="5"/>
    </row>
    <row r="80" spans="1:13" s="202" customFormat="1" ht="11.25" customHeight="1" x14ac:dyDescent="0.2">
      <c r="A80" s="190">
        <v>721</v>
      </c>
      <c r="B80" s="188" t="s">
        <v>2005</v>
      </c>
      <c r="C80" s="466" t="s">
        <v>2048</v>
      </c>
      <c r="D80" s="466" t="s">
        <v>2048</v>
      </c>
      <c r="E80" s="466" t="s">
        <v>2048</v>
      </c>
      <c r="F80" s="209"/>
      <c r="H80" s="5"/>
      <c r="I80" s="5"/>
      <c r="J80" s="5"/>
      <c r="K80" s="5"/>
      <c r="L80" s="5"/>
      <c r="M80" s="5"/>
    </row>
    <row r="81" spans="1:13" s="202" customFormat="1" ht="11.25" customHeight="1" x14ac:dyDescent="0.2">
      <c r="A81" s="190">
        <v>729</v>
      </c>
      <c r="B81" s="188" t="s">
        <v>1434</v>
      </c>
      <c r="C81" s="466" t="s">
        <v>2048</v>
      </c>
      <c r="D81" s="466" t="s">
        <v>2048</v>
      </c>
      <c r="E81" s="466" t="s">
        <v>2048</v>
      </c>
      <c r="F81" s="209"/>
      <c r="H81" s="5"/>
      <c r="I81" s="5"/>
      <c r="J81" s="5"/>
      <c r="K81" s="5"/>
      <c r="L81" s="5"/>
      <c r="M81" s="5"/>
    </row>
    <row r="82" spans="1:13" s="202" customFormat="1" ht="11.25" customHeight="1" x14ac:dyDescent="0.2">
      <c r="A82" s="190">
        <v>8</v>
      </c>
      <c r="B82" s="188" t="s">
        <v>183</v>
      </c>
      <c r="C82" s="193">
        <v>104</v>
      </c>
      <c r="D82" s="193">
        <v>-9722</v>
      </c>
      <c r="E82" s="466" t="s">
        <v>2048</v>
      </c>
      <c r="F82" s="209"/>
      <c r="H82" s="5"/>
      <c r="I82" s="5"/>
      <c r="J82" s="5"/>
      <c r="K82" s="5"/>
      <c r="L82" s="5"/>
      <c r="M82" s="5"/>
    </row>
    <row r="83" spans="1:13" s="202" customFormat="1" ht="11.25" customHeight="1" x14ac:dyDescent="0.2">
      <c r="A83" s="190">
        <v>81</v>
      </c>
      <c r="B83" s="188" t="s">
        <v>184</v>
      </c>
      <c r="C83" s="193">
        <v>93</v>
      </c>
      <c r="D83" s="193">
        <v>11254</v>
      </c>
      <c r="E83" s="466" t="s">
        <v>2048</v>
      </c>
      <c r="F83" s="209"/>
      <c r="H83" s="5"/>
      <c r="I83" s="5"/>
      <c r="J83" s="5"/>
      <c r="K83" s="5"/>
      <c r="L83" s="5"/>
      <c r="M83" s="5"/>
    </row>
    <row r="84" spans="1:13" s="202" customFormat="1" ht="22.5" x14ac:dyDescent="0.2">
      <c r="A84" s="191" t="s">
        <v>185</v>
      </c>
      <c r="B84" s="189" t="s">
        <v>1461</v>
      </c>
      <c r="C84" s="193">
        <v>26</v>
      </c>
      <c r="D84" s="193">
        <v>1338</v>
      </c>
      <c r="E84" s="466" t="s">
        <v>2048</v>
      </c>
      <c r="F84" s="209"/>
      <c r="H84" s="5"/>
      <c r="I84" s="5"/>
      <c r="J84" s="5"/>
      <c r="K84" s="5"/>
      <c r="L84" s="5"/>
      <c r="M84" s="5"/>
    </row>
    <row r="85" spans="1:13" s="127" customFormat="1" ht="11.25" customHeight="1" x14ac:dyDescent="0.2">
      <c r="A85" s="190">
        <v>812</v>
      </c>
      <c r="B85" s="188" t="s">
        <v>186</v>
      </c>
      <c r="C85" s="193">
        <v>67</v>
      </c>
      <c r="D85" s="193">
        <v>9916</v>
      </c>
      <c r="E85" s="193">
        <v>353</v>
      </c>
      <c r="F85" s="210"/>
      <c r="H85" s="5"/>
      <c r="I85" s="5"/>
      <c r="J85" s="5"/>
      <c r="K85" s="5"/>
      <c r="L85" s="5"/>
      <c r="M85" s="5"/>
    </row>
    <row r="86" spans="1:13" s="202" customFormat="1" ht="11.25" customHeight="1" x14ac:dyDescent="0.2">
      <c r="A86" s="190">
        <v>89</v>
      </c>
      <c r="B86" s="188" t="s">
        <v>187</v>
      </c>
      <c r="C86" s="193">
        <v>11</v>
      </c>
      <c r="D86" s="193">
        <v>-20975</v>
      </c>
      <c r="E86" s="466" t="s">
        <v>2048</v>
      </c>
      <c r="F86" s="209"/>
      <c r="H86" s="5"/>
      <c r="I86" s="5"/>
      <c r="J86" s="5"/>
      <c r="K86" s="5"/>
      <c r="L86" s="5"/>
      <c r="M86" s="5"/>
    </row>
    <row r="87" spans="1:13" s="202" customFormat="1" ht="11.25" customHeight="1" x14ac:dyDescent="0.2">
      <c r="A87" s="190">
        <v>891</v>
      </c>
      <c r="B87" s="188" t="s">
        <v>2006</v>
      </c>
      <c r="C87" s="193" t="s">
        <v>17</v>
      </c>
      <c r="D87" s="193" t="s">
        <v>17</v>
      </c>
      <c r="E87" s="193" t="s">
        <v>17</v>
      </c>
      <c r="F87" s="209"/>
      <c r="H87" s="5"/>
      <c r="I87" s="5"/>
      <c r="J87" s="5"/>
      <c r="K87" s="5"/>
      <c r="L87" s="5"/>
      <c r="M87" s="5"/>
    </row>
    <row r="88" spans="1:13" s="202" customFormat="1" ht="11.25" customHeight="1" x14ac:dyDescent="0.2">
      <c r="A88" s="190">
        <v>892</v>
      </c>
      <c r="B88" s="188" t="s">
        <v>2007</v>
      </c>
      <c r="C88" s="193" t="s">
        <v>17</v>
      </c>
      <c r="D88" s="193" t="s">
        <v>17</v>
      </c>
      <c r="E88" s="193" t="s">
        <v>17</v>
      </c>
      <c r="F88" s="209"/>
      <c r="H88" s="5"/>
      <c r="I88" s="5"/>
      <c r="J88" s="5"/>
      <c r="K88" s="5"/>
      <c r="L88" s="5"/>
      <c r="M88" s="5"/>
    </row>
    <row r="89" spans="1:13" s="202" customFormat="1" ht="11.25" customHeight="1" x14ac:dyDescent="0.2">
      <c r="A89" s="190">
        <v>893</v>
      </c>
      <c r="B89" s="188" t="s">
        <v>2008</v>
      </c>
      <c r="C89" s="193" t="s">
        <v>17</v>
      </c>
      <c r="D89" s="193" t="s">
        <v>17</v>
      </c>
      <c r="E89" s="193" t="s">
        <v>17</v>
      </c>
      <c r="F89" s="209"/>
      <c r="H89" s="5"/>
      <c r="I89" s="5"/>
      <c r="J89" s="5"/>
      <c r="K89" s="5"/>
      <c r="L89" s="5"/>
      <c r="M89" s="5"/>
    </row>
    <row r="90" spans="1:13" s="127" customFormat="1" ht="11.25" customHeight="1" x14ac:dyDescent="0.2">
      <c r="A90" s="190">
        <v>899</v>
      </c>
      <c r="B90" s="188" t="s">
        <v>188</v>
      </c>
      <c r="C90" s="193">
        <v>11</v>
      </c>
      <c r="D90" s="193">
        <v>-20975</v>
      </c>
      <c r="E90" s="466" t="s">
        <v>2048</v>
      </c>
      <c r="F90" s="210"/>
      <c r="H90" s="5"/>
      <c r="I90" s="5"/>
      <c r="J90" s="5"/>
      <c r="K90" s="5"/>
      <c r="L90" s="5"/>
      <c r="M90" s="5"/>
    </row>
    <row r="91" spans="1:13" s="202" customFormat="1" ht="22.5" x14ac:dyDescent="0.2">
      <c r="A91" s="191" t="s">
        <v>189</v>
      </c>
      <c r="B91" s="189" t="s">
        <v>1460</v>
      </c>
      <c r="C91" s="193">
        <v>6</v>
      </c>
      <c r="D91" s="193">
        <v>1189</v>
      </c>
      <c r="E91" s="193">
        <v>56</v>
      </c>
      <c r="F91" s="209"/>
      <c r="H91" s="5"/>
      <c r="I91" s="5"/>
      <c r="J91" s="5"/>
      <c r="K91" s="5"/>
      <c r="L91" s="5"/>
      <c r="M91" s="5"/>
    </row>
    <row r="92" spans="1:13" s="202" customFormat="1" ht="22.5" customHeight="1" x14ac:dyDescent="0.2">
      <c r="A92" s="191" t="s">
        <v>1896</v>
      </c>
      <c r="B92" s="189" t="s">
        <v>1895</v>
      </c>
      <c r="C92" s="193" t="s">
        <v>17</v>
      </c>
      <c r="D92" s="193" t="s">
        <v>17</v>
      </c>
      <c r="E92" s="193" t="s">
        <v>17</v>
      </c>
      <c r="F92" s="209"/>
      <c r="H92" s="5"/>
      <c r="I92" s="5"/>
      <c r="J92" s="5"/>
      <c r="K92" s="5"/>
      <c r="L92" s="5"/>
      <c r="M92" s="5"/>
    </row>
    <row r="93" spans="1:13" s="202" customFormat="1" ht="22.5" x14ac:dyDescent="0.2">
      <c r="A93" s="191" t="s">
        <v>190</v>
      </c>
      <c r="B93" s="189" t="s">
        <v>1459</v>
      </c>
      <c r="C93" s="193">
        <v>6</v>
      </c>
      <c r="D93" s="193">
        <v>1189</v>
      </c>
      <c r="E93" s="193">
        <v>56</v>
      </c>
      <c r="F93" s="209"/>
      <c r="H93" s="5"/>
      <c r="I93" s="5"/>
      <c r="J93" s="5"/>
      <c r="K93" s="5"/>
      <c r="L93" s="5"/>
      <c r="M93" s="5"/>
    </row>
    <row r="94" spans="1:13" s="202" customFormat="1" ht="11.25" customHeight="1" x14ac:dyDescent="0.2">
      <c r="A94" s="191"/>
      <c r="B94" s="397"/>
      <c r="C94" s="193"/>
      <c r="D94" s="193"/>
      <c r="E94" s="193"/>
      <c r="F94" s="209"/>
      <c r="H94" s="5"/>
      <c r="I94" s="5"/>
      <c r="J94" s="5"/>
      <c r="K94" s="5"/>
      <c r="L94" s="5"/>
      <c r="M94" s="5"/>
    </row>
    <row r="95" spans="1:13" ht="11.25" customHeight="1" x14ac:dyDescent="0.2">
      <c r="A95" s="198" t="s">
        <v>47</v>
      </c>
      <c r="B95" s="123" t="s">
        <v>40</v>
      </c>
      <c r="C95" s="186">
        <v>15586</v>
      </c>
      <c r="D95" s="186">
        <v>1270229</v>
      </c>
      <c r="E95" s="186">
        <v>57450</v>
      </c>
    </row>
    <row r="96" spans="1:13" ht="11.25" customHeight="1" x14ac:dyDescent="0.2">
      <c r="A96" s="195">
        <v>10</v>
      </c>
      <c r="B96" s="188" t="s">
        <v>191</v>
      </c>
      <c r="C96" s="193">
        <v>2117</v>
      </c>
      <c r="D96" s="193">
        <v>151526</v>
      </c>
      <c r="E96" s="193">
        <v>5019</v>
      </c>
    </row>
    <row r="97" spans="1:13" ht="11.25" customHeight="1" x14ac:dyDescent="0.2">
      <c r="A97" s="195">
        <v>101</v>
      </c>
      <c r="B97" s="188" t="s">
        <v>192</v>
      </c>
      <c r="C97" s="193">
        <v>575</v>
      </c>
      <c r="D97" s="193">
        <v>47191</v>
      </c>
      <c r="E97" s="193">
        <v>1491</v>
      </c>
    </row>
    <row r="98" spans="1:13" ht="11.25" customHeight="1" x14ac:dyDescent="0.2">
      <c r="A98" s="195">
        <v>1011</v>
      </c>
      <c r="B98" s="188" t="s">
        <v>193</v>
      </c>
      <c r="C98" s="193">
        <v>44</v>
      </c>
      <c r="D98" s="193">
        <v>4037</v>
      </c>
      <c r="E98" s="466" t="s">
        <v>2048</v>
      </c>
    </row>
    <row r="99" spans="1:13" ht="11.25" customHeight="1" x14ac:dyDescent="0.2">
      <c r="A99" s="195">
        <v>1012</v>
      </c>
      <c r="B99" s="188" t="s">
        <v>194</v>
      </c>
      <c r="C99" s="193">
        <v>9</v>
      </c>
      <c r="D99" s="193">
        <v>2521</v>
      </c>
      <c r="E99" s="466" t="s">
        <v>2048</v>
      </c>
    </row>
    <row r="100" spans="1:13" ht="11.25" customHeight="1" x14ac:dyDescent="0.2">
      <c r="A100" s="195">
        <v>1013</v>
      </c>
      <c r="B100" s="188" t="s">
        <v>195</v>
      </c>
      <c r="C100" s="193">
        <v>522</v>
      </c>
      <c r="D100" s="193">
        <v>40634</v>
      </c>
      <c r="E100" s="193">
        <v>1223</v>
      </c>
    </row>
    <row r="101" spans="1:13" ht="11.25" customHeight="1" x14ac:dyDescent="0.2">
      <c r="A101" s="195">
        <v>102</v>
      </c>
      <c r="B101" s="188" t="s">
        <v>196</v>
      </c>
      <c r="C101" s="193">
        <v>24</v>
      </c>
      <c r="D101" s="193">
        <v>1528</v>
      </c>
      <c r="E101" s="466" t="s">
        <v>2048</v>
      </c>
    </row>
    <row r="102" spans="1:13" ht="11.25" customHeight="1" x14ac:dyDescent="0.2">
      <c r="A102" s="195">
        <v>103</v>
      </c>
      <c r="B102" s="188" t="s">
        <v>197</v>
      </c>
      <c r="C102" s="193">
        <v>78</v>
      </c>
      <c r="D102" s="193">
        <v>5988</v>
      </c>
      <c r="E102" s="193">
        <v>258</v>
      </c>
    </row>
    <row r="103" spans="1:13" ht="11.25" customHeight="1" x14ac:dyDescent="0.2">
      <c r="A103" s="195">
        <v>1031</v>
      </c>
      <c r="B103" s="188" t="s">
        <v>198</v>
      </c>
      <c r="C103" s="193">
        <v>6</v>
      </c>
      <c r="D103" s="193">
        <v>5474</v>
      </c>
      <c r="E103" s="193">
        <v>196</v>
      </c>
    </row>
    <row r="104" spans="1:13" ht="11.25" customHeight="1" x14ac:dyDescent="0.2">
      <c r="A104" s="195">
        <v>1032</v>
      </c>
      <c r="B104" s="188" t="s">
        <v>199</v>
      </c>
      <c r="C104" s="193">
        <v>41</v>
      </c>
      <c r="D104" s="193">
        <v>408</v>
      </c>
      <c r="E104" s="193">
        <v>34</v>
      </c>
    </row>
    <row r="105" spans="1:13" ht="11.25" customHeight="1" x14ac:dyDescent="0.2">
      <c r="A105" s="195">
        <v>1039</v>
      </c>
      <c r="B105" s="188" t="s">
        <v>200</v>
      </c>
      <c r="C105" s="193">
        <v>31</v>
      </c>
      <c r="D105" s="193">
        <v>106</v>
      </c>
      <c r="E105" s="193">
        <v>28</v>
      </c>
    </row>
    <row r="106" spans="1:13" ht="11.25" customHeight="1" x14ac:dyDescent="0.2">
      <c r="A106" s="195">
        <v>104</v>
      </c>
      <c r="B106" s="188" t="s">
        <v>201</v>
      </c>
      <c r="C106" s="193">
        <v>12</v>
      </c>
      <c r="D106" s="193">
        <v>2026</v>
      </c>
      <c r="E106" s="193">
        <v>72</v>
      </c>
    </row>
    <row r="107" spans="1:13" s="202" customFormat="1" ht="22.5" x14ac:dyDescent="0.2">
      <c r="A107" s="191" t="s">
        <v>202</v>
      </c>
      <c r="B107" s="189" t="s">
        <v>1458</v>
      </c>
      <c r="C107" s="466" t="s">
        <v>2048</v>
      </c>
      <c r="D107" s="466" t="s">
        <v>2048</v>
      </c>
      <c r="E107" s="466" t="s">
        <v>2048</v>
      </c>
      <c r="F107" s="209"/>
      <c r="H107" s="5"/>
      <c r="I107" s="5"/>
      <c r="J107" s="5"/>
      <c r="K107" s="5"/>
      <c r="L107" s="5"/>
      <c r="M107" s="5"/>
    </row>
    <row r="108" spans="1:13" ht="11.25" customHeight="1" x14ac:dyDescent="0.2">
      <c r="A108" s="192">
        <v>1042</v>
      </c>
      <c r="B108" s="188" t="s">
        <v>203</v>
      </c>
      <c r="C108" s="466" t="s">
        <v>2048</v>
      </c>
      <c r="D108" s="466" t="s">
        <v>2048</v>
      </c>
      <c r="E108" s="466" t="s">
        <v>2048</v>
      </c>
    </row>
    <row r="109" spans="1:13" ht="11.25" customHeight="1" x14ac:dyDescent="0.2">
      <c r="A109" s="195">
        <v>105</v>
      </c>
      <c r="B109" s="188" t="s">
        <v>204</v>
      </c>
      <c r="C109" s="193">
        <v>71</v>
      </c>
      <c r="D109" s="193">
        <v>9682</v>
      </c>
      <c r="E109" s="193">
        <v>549</v>
      </c>
    </row>
    <row r="110" spans="1:13" ht="11.25" customHeight="1" x14ac:dyDescent="0.2">
      <c r="A110" s="195">
        <v>1051</v>
      </c>
      <c r="B110" s="188" t="s">
        <v>205</v>
      </c>
      <c r="C110" s="193">
        <v>22</v>
      </c>
      <c r="D110" s="193">
        <v>9027</v>
      </c>
      <c r="E110" s="193">
        <v>537</v>
      </c>
    </row>
    <row r="111" spans="1:13" ht="11.25" customHeight="1" x14ac:dyDescent="0.2">
      <c r="A111" s="195">
        <v>1052</v>
      </c>
      <c r="B111" s="188" t="s">
        <v>206</v>
      </c>
      <c r="C111" s="193">
        <v>49</v>
      </c>
      <c r="D111" s="193">
        <v>654</v>
      </c>
      <c r="E111" s="193">
        <v>12</v>
      </c>
    </row>
    <row r="112" spans="1:13" s="202" customFormat="1" ht="22.5" x14ac:dyDescent="0.2">
      <c r="A112" s="191" t="s">
        <v>207</v>
      </c>
      <c r="B112" s="189" t="s">
        <v>1457</v>
      </c>
      <c r="C112" s="193">
        <v>41</v>
      </c>
      <c r="D112" s="193">
        <v>-42</v>
      </c>
      <c r="E112" s="466" t="s">
        <v>2048</v>
      </c>
      <c r="F112" s="209"/>
      <c r="H112" s="5"/>
      <c r="I112" s="5"/>
      <c r="J112" s="5"/>
      <c r="K112" s="5"/>
      <c r="L112" s="5"/>
      <c r="M112" s="5"/>
    </row>
    <row r="113" spans="1:13" ht="11.25" customHeight="1" x14ac:dyDescent="0.2">
      <c r="A113" s="192">
        <v>1061</v>
      </c>
      <c r="B113" s="188" t="s">
        <v>208</v>
      </c>
      <c r="C113" s="466" t="s">
        <v>2048</v>
      </c>
      <c r="D113" s="466" t="s">
        <v>2048</v>
      </c>
      <c r="E113" s="466" t="s">
        <v>2048</v>
      </c>
    </row>
    <row r="114" spans="1:13" ht="11.25" customHeight="1" x14ac:dyDescent="0.2">
      <c r="A114" s="195">
        <v>1062</v>
      </c>
      <c r="B114" s="188" t="s">
        <v>209</v>
      </c>
      <c r="C114" s="466" t="s">
        <v>2048</v>
      </c>
      <c r="D114" s="466" t="s">
        <v>2048</v>
      </c>
      <c r="E114" s="466" t="s">
        <v>2048</v>
      </c>
    </row>
    <row r="115" spans="1:13" ht="11.25" customHeight="1" x14ac:dyDescent="0.2">
      <c r="A115" s="195">
        <v>107</v>
      </c>
      <c r="B115" s="188" t="s">
        <v>210</v>
      </c>
      <c r="C115" s="193">
        <v>1118</v>
      </c>
      <c r="D115" s="193">
        <v>64076</v>
      </c>
      <c r="E115" s="193">
        <v>1791</v>
      </c>
    </row>
    <row r="116" spans="1:13" ht="11.25" customHeight="1" x14ac:dyDescent="0.2">
      <c r="A116" s="195">
        <v>1071</v>
      </c>
      <c r="B116" s="188" t="s">
        <v>211</v>
      </c>
      <c r="C116" s="193">
        <v>1068</v>
      </c>
      <c r="D116" s="193">
        <v>63006</v>
      </c>
      <c r="E116" s="193">
        <v>1712</v>
      </c>
    </row>
    <row r="117" spans="1:13" ht="11.25" customHeight="1" x14ac:dyDescent="0.2">
      <c r="A117" s="195">
        <v>1072</v>
      </c>
      <c r="B117" s="188" t="s">
        <v>212</v>
      </c>
      <c r="C117" s="193">
        <v>29</v>
      </c>
      <c r="D117" s="193">
        <v>428</v>
      </c>
      <c r="E117" s="193">
        <v>64</v>
      </c>
    </row>
    <row r="118" spans="1:13" ht="11.25" customHeight="1" x14ac:dyDescent="0.2">
      <c r="A118" s="195">
        <v>1073</v>
      </c>
      <c r="B118" s="188" t="s">
        <v>213</v>
      </c>
      <c r="C118" s="193">
        <v>21</v>
      </c>
      <c r="D118" s="193">
        <v>642</v>
      </c>
      <c r="E118" s="193">
        <v>15</v>
      </c>
    </row>
    <row r="119" spans="1:13" ht="11.25" customHeight="1" x14ac:dyDescent="0.2">
      <c r="A119" s="195">
        <v>108</v>
      </c>
      <c r="B119" s="188" t="s">
        <v>214</v>
      </c>
      <c r="C119" s="193">
        <v>134</v>
      </c>
      <c r="D119" s="193">
        <v>17084</v>
      </c>
      <c r="E119" s="193">
        <v>619</v>
      </c>
    </row>
    <row r="120" spans="1:13" ht="11.25" customHeight="1" x14ac:dyDescent="0.2">
      <c r="A120" s="195">
        <v>1081</v>
      </c>
      <c r="B120" s="188" t="s">
        <v>2009</v>
      </c>
      <c r="C120" s="193" t="s">
        <v>17</v>
      </c>
      <c r="D120" s="193" t="s">
        <v>17</v>
      </c>
      <c r="E120" s="193" t="s">
        <v>17</v>
      </c>
    </row>
    <row r="121" spans="1:13" s="202" customFormat="1" ht="11.25" customHeight="1" x14ac:dyDescent="0.2">
      <c r="A121" s="195">
        <v>1082</v>
      </c>
      <c r="B121" s="188" t="s">
        <v>215</v>
      </c>
      <c r="C121" s="193">
        <v>25</v>
      </c>
      <c r="D121" s="193">
        <v>966</v>
      </c>
      <c r="E121" s="193">
        <v>40</v>
      </c>
      <c r="F121" s="209"/>
      <c r="H121" s="5"/>
      <c r="I121" s="5"/>
      <c r="J121" s="5"/>
      <c r="K121" s="5"/>
      <c r="L121" s="5"/>
      <c r="M121" s="5"/>
    </row>
    <row r="122" spans="1:13" s="202" customFormat="1" ht="22.5" x14ac:dyDescent="0.2">
      <c r="A122" s="191" t="s">
        <v>216</v>
      </c>
      <c r="B122" s="189" t="s">
        <v>1456</v>
      </c>
      <c r="C122" s="193">
        <v>10</v>
      </c>
      <c r="D122" s="193">
        <v>-47</v>
      </c>
      <c r="E122" s="466" t="s">
        <v>2048</v>
      </c>
      <c r="F122" s="209"/>
      <c r="H122" s="5"/>
      <c r="I122" s="5"/>
      <c r="J122" s="5"/>
      <c r="K122" s="5"/>
      <c r="L122" s="5"/>
      <c r="M122" s="5"/>
    </row>
    <row r="123" spans="1:13" ht="11.25" customHeight="1" x14ac:dyDescent="0.2">
      <c r="A123" s="195">
        <v>1084</v>
      </c>
      <c r="B123" s="188" t="s">
        <v>217</v>
      </c>
      <c r="C123" s="193">
        <v>7</v>
      </c>
      <c r="D123" s="193">
        <v>-118</v>
      </c>
      <c r="E123" s="466" t="s">
        <v>2048</v>
      </c>
    </row>
    <row r="124" spans="1:13" ht="11.25" customHeight="1" x14ac:dyDescent="0.2">
      <c r="A124" s="195">
        <v>1085</v>
      </c>
      <c r="B124" s="188" t="s">
        <v>218</v>
      </c>
      <c r="C124" s="193">
        <v>8</v>
      </c>
      <c r="D124" s="128">
        <v>721</v>
      </c>
      <c r="E124" s="466" t="s">
        <v>2048</v>
      </c>
    </row>
    <row r="125" spans="1:13" s="202" customFormat="1" ht="22.5" customHeight="1" x14ac:dyDescent="0.2">
      <c r="A125" s="191" t="s">
        <v>219</v>
      </c>
      <c r="B125" s="189" t="s">
        <v>1455</v>
      </c>
      <c r="C125" s="193">
        <v>8</v>
      </c>
      <c r="D125" s="193">
        <v>37</v>
      </c>
      <c r="E125" s="466" t="s">
        <v>2048</v>
      </c>
      <c r="F125" s="209"/>
      <c r="H125" s="5"/>
      <c r="I125" s="5"/>
      <c r="J125" s="5"/>
      <c r="K125" s="5"/>
      <c r="L125" s="5"/>
      <c r="M125" s="5"/>
    </row>
    <row r="126" spans="1:13" ht="11.25" customHeight="1" x14ac:dyDescent="0.2">
      <c r="A126" s="192">
        <v>1089</v>
      </c>
      <c r="B126" s="188" t="s">
        <v>220</v>
      </c>
      <c r="C126" s="193">
        <v>76</v>
      </c>
      <c r="D126" s="193">
        <v>15525</v>
      </c>
      <c r="E126" s="193">
        <v>547</v>
      </c>
    </row>
    <row r="127" spans="1:13" ht="11.25" customHeight="1" x14ac:dyDescent="0.2">
      <c r="A127" s="195">
        <v>109</v>
      </c>
      <c r="B127" s="188" t="s">
        <v>221</v>
      </c>
      <c r="C127" s="193">
        <v>64</v>
      </c>
      <c r="D127" s="193">
        <v>3991</v>
      </c>
      <c r="E127" s="193">
        <v>171</v>
      </c>
    </row>
    <row r="128" spans="1:13" ht="11.25" customHeight="1" x14ac:dyDescent="0.2">
      <c r="A128" s="195">
        <v>1091</v>
      </c>
      <c r="B128" s="188" t="s">
        <v>222</v>
      </c>
      <c r="C128" s="193">
        <v>31</v>
      </c>
      <c r="D128" s="193">
        <v>3238</v>
      </c>
      <c r="E128" s="193">
        <v>111</v>
      </c>
      <c r="G128" s="193"/>
    </row>
    <row r="129" spans="1:13" ht="11.25" customHeight="1" x14ac:dyDescent="0.2">
      <c r="A129" s="195">
        <v>1092</v>
      </c>
      <c r="B129" s="188" t="s">
        <v>54</v>
      </c>
      <c r="C129" s="193">
        <v>33</v>
      </c>
      <c r="D129" s="193">
        <v>753</v>
      </c>
      <c r="E129" s="193">
        <v>59</v>
      </c>
    </row>
    <row r="130" spans="1:13" ht="11.25" customHeight="1" x14ac:dyDescent="0.2">
      <c r="A130" s="195">
        <v>11</v>
      </c>
      <c r="B130" s="188" t="s">
        <v>223</v>
      </c>
      <c r="C130" s="193">
        <v>118</v>
      </c>
      <c r="D130" s="193">
        <v>24818</v>
      </c>
      <c r="E130" s="193">
        <v>912</v>
      </c>
      <c r="G130" s="193"/>
    </row>
    <row r="131" spans="1:13" ht="11.25" customHeight="1" x14ac:dyDescent="0.2">
      <c r="A131" s="195">
        <v>110</v>
      </c>
      <c r="B131" s="188" t="s">
        <v>223</v>
      </c>
      <c r="C131" s="193">
        <v>118</v>
      </c>
      <c r="D131" s="193">
        <v>24818</v>
      </c>
      <c r="E131" s="193">
        <v>912</v>
      </c>
      <c r="G131" s="193"/>
    </row>
    <row r="132" spans="1:13" ht="11.25" customHeight="1" x14ac:dyDescent="0.2">
      <c r="A132" s="204">
        <v>1101</v>
      </c>
      <c r="B132" s="188" t="s">
        <v>224</v>
      </c>
      <c r="C132" s="193">
        <v>38</v>
      </c>
      <c r="D132" s="193">
        <v>860</v>
      </c>
      <c r="E132" s="466" t="s">
        <v>2048</v>
      </c>
      <c r="G132" s="193"/>
    </row>
    <row r="133" spans="1:13" ht="11.25" customHeight="1" x14ac:dyDescent="0.2">
      <c r="A133" s="204">
        <v>1102</v>
      </c>
      <c r="B133" s="188" t="s">
        <v>225</v>
      </c>
      <c r="C133" s="466" t="s">
        <v>2048</v>
      </c>
      <c r="D133" s="466" t="s">
        <v>2048</v>
      </c>
      <c r="E133" s="193">
        <v>11</v>
      </c>
    </row>
    <row r="134" spans="1:13" ht="11.25" customHeight="1" x14ac:dyDescent="0.2">
      <c r="A134" s="195">
        <v>1103</v>
      </c>
      <c r="B134" s="188" t="s">
        <v>226</v>
      </c>
      <c r="C134" s="193">
        <v>9</v>
      </c>
      <c r="D134" s="193">
        <v>147</v>
      </c>
      <c r="E134" s="193">
        <v>3</v>
      </c>
    </row>
    <row r="135" spans="1:13" ht="11.25" customHeight="1" x14ac:dyDescent="0.2">
      <c r="A135" s="195">
        <v>1104</v>
      </c>
      <c r="B135" s="188" t="s">
        <v>2046</v>
      </c>
      <c r="C135" s="193" t="s">
        <v>17</v>
      </c>
      <c r="D135" s="128" t="s">
        <v>17</v>
      </c>
      <c r="E135" s="193" t="s">
        <v>17</v>
      </c>
    </row>
    <row r="136" spans="1:13" ht="11.25" customHeight="1" x14ac:dyDescent="0.2">
      <c r="A136" s="195">
        <v>1105</v>
      </c>
      <c r="B136" s="188" t="s">
        <v>227</v>
      </c>
      <c r="C136" s="193">
        <v>42</v>
      </c>
      <c r="D136" s="193">
        <v>14022</v>
      </c>
      <c r="E136" s="193">
        <v>492</v>
      </c>
    </row>
    <row r="137" spans="1:13" s="202" customFormat="1" ht="11.25" customHeight="1" x14ac:dyDescent="0.2">
      <c r="A137" s="195">
        <v>1106</v>
      </c>
      <c r="B137" s="188" t="s">
        <v>228</v>
      </c>
      <c r="C137" s="466" t="s">
        <v>2048</v>
      </c>
      <c r="D137" s="466" t="s">
        <v>2048</v>
      </c>
      <c r="E137" s="466" t="s">
        <v>2048</v>
      </c>
      <c r="F137" s="209"/>
      <c r="H137" s="5"/>
      <c r="I137" s="5"/>
      <c r="J137" s="5"/>
      <c r="K137" s="5"/>
      <c r="L137" s="5"/>
      <c r="M137" s="5"/>
    </row>
    <row r="138" spans="1:13" ht="22.5" x14ac:dyDescent="0.2">
      <c r="A138" s="203" t="s">
        <v>229</v>
      </c>
      <c r="B138" s="189" t="s">
        <v>1454</v>
      </c>
      <c r="C138" s="193">
        <v>13</v>
      </c>
      <c r="D138" s="193">
        <v>10453</v>
      </c>
      <c r="E138" s="466" t="s">
        <v>2048</v>
      </c>
    </row>
    <row r="139" spans="1:13" ht="11.25" customHeight="1" x14ac:dyDescent="0.2">
      <c r="A139" s="195">
        <v>12</v>
      </c>
      <c r="B139" s="188" t="s">
        <v>1887</v>
      </c>
      <c r="C139" s="466" t="s">
        <v>2048</v>
      </c>
      <c r="D139" s="466" t="s">
        <v>2048</v>
      </c>
      <c r="E139" s="466" t="s">
        <v>2048</v>
      </c>
    </row>
    <row r="140" spans="1:13" ht="11.25" customHeight="1" x14ac:dyDescent="0.2">
      <c r="A140" s="195">
        <v>13</v>
      </c>
      <c r="B140" s="188" t="s">
        <v>230</v>
      </c>
      <c r="C140" s="193">
        <v>555</v>
      </c>
      <c r="D140" s="193">
        <v>26781</v>
      </c>
      <c r="E140" s="193">
        <v>1119</v>
      </c>
    </row>
    <row r="141" spans="1:13" ht="11.25" customHeight="1" x14ac:dyDescent="0.2">
      <c r="A141" s="195">
        <v>131</v>
      </c>
      <c r="B141" s="188" t="s">
        <v>231</v>
      </c>
      <c r="C141" s="193">
        <v>20</v>
      </c>
      <c r="D141" s="193">
        <v>-103</v>
      </c>
      <c r="E141" s="466" t="s">
        <v>2048</v>
      </c>
    </row>
    <row r="142" spans="1:13" ht="11.25" customHeight="1" x14ac:dyDescent="0.2">
      <c r="A142" s="195">
        <v>132</v>
      </c>
      <c r="B142" s="188" t="s">
        <v>232</v>
      </c>
      <c r="C142" s="193">
        <v>26</v>
      </c>
      <c r="D142" s="193">
        <v>2054</v>
      </c>
      <c r="E142" s="466" t="s">
        <v>2048</v>
      </c>
    </row>
    <row r="143" spans="1:13" ht="11.25" customHeight="1" x14ac:dyDescent="0.2">
      <c r="A143" s="195">
        <v>133</v>
      </c>
      <c r="B143" s="188" t="s">
        <v>233</v>
      </c>
      <c r="C143" s="193">
        <v>99</v>
      </c>
      <c r="D143" s="193">
        <v>233</v>
      </c>
      <c r="E143" s="193">
        <v>125</v>
      </c>
    </row>
    <row r="144" spans="1:13" ht="11.25" customHeight="1" x14ac:dyDescent="0.2">
      <c r="A144" s="195">
        <v>139</v>
      </c>
      <c r="B144" s="188" t="s">
        <v>234</v>
      </c>
      <c r="C144" s="193">
        <v>410</v>
      </c>
      <c r="D144" s="193">
        <v>24596</v>
      </c>
      <c r="E144" s="193">
        <v>915</v>
      </c>
    </row>
    <row r="145" spans="1:13" s="202" customFormat="1" ht="11.25" customHeight="1" x14ac:dyDescent="0.2">
      <c r="A145" s="195">
        <v>1391</v>
      </c>
      <c r="B145" s="188" t="s">
        <v>235</v>
      </c>
      <c r="C145" s="193">
        <v>39</v>
      </c>
      <c r="D145" s="193">
        <v>1906</v>
      </c>
      <c r="E145" s="193">
        <v>70</v>
      </c>
      <c r="F145" s="209"/>
      <c r="H145" s="5"/>
      <c r="I145" s="5"/>
      <c r="J145" s="5"/>
      <c r="K145" s="5"/>
      <c r="L145" s="5"/>
      <c r="M145" s="5"/>
    </row>
    <row r="146" spans="1:13" ht="22.5" customHeight="1" x14ac:dyDescent="0.2">
      <c r="A146" s="203" t="s">
        <v>236</v>
      </c>
      <c r="B146" s="189" t="s">
        <v>237</v>
      </c>
      <c r="C146" s="193">
        <v>113</v>
      </c>
      <c r="D146" s="193">
        <v>8032</v>
      </c>
      <c r="E146" s="193">
        <v>283</v>
      </c>
    </row>
    <row r="147" spans="1:13" ht="11.25" customHeight="1" x14ac:dyDescent="0.2">
      <c r="A147" s="192">
        <v>1393</v>
      </c>
      <c r="B147" s="188" t="s">
        <v>238</v>
      </c>
      <c r="C147" s="193">
        <v>9</v>
      </c>
      <c r="D147" s="193">
        <v>208</v>
      </c>
      <c r="E147" s="466" t="s">
        <v>2048</v>
      </c>
    </row>
    <row r="148" spans="1:13" s="202" customFormat="1" ht="11.25" customHeight="1" x14ac:dyDescent="0.2">
      <c r="A148" s="195">
        <v>1394</v>
      </c>
      <c r="B148" s="188" t="s">
        <v>239</v>
      </c>
      <c r="C148" s="193">
        <v>13</v>
      </c>
      <c r="D148" s="193">
        <v>4101</v>
      </c>
      <c r="E148" s="193">
        <v>137</v>
      </c>
      <c r="F148" s="209"/>
      <c r="H148" s="5"/>
      <c r="I148" s="5"/>
      <c r="J148" s="5"/>
      <c r="K148" s="5"/>
      <c r="L148" s="5"/>
      <c r="M148" s="5"/>
    </row>
    <row r="149" spans="1:13" ht="21.75" customHeight="1" x14ac:dyDescent="0.2">
      <c r="A149" s="203" t="s">
        <v>240</v>
      </c>
      <c r="B149" s="189" t="s">
        <v>241</v>
      </c>
      <c r="C149" s="193">
        <v>4</v>
      </c>
      <c r="D149" s="193">
        <v>206</v>
      </c>
      <c r="E149" s="466" t="s">
        <v>2048</v>
      </c>
    </row>
    <row r="150" spans="1:13" ht="11.25" customHeight="1" x14ac:dyDescent="0.2">
      <c r="A150" s="195">
        <v>1396</v>
      </c>
      <c r="B150" s="188" t="s">
        <v>242</v>
      </c>
      <c r="C150" s="193">
        <v>70</v>
      </c>
      <c r="D150" s="193">
        <v>5762</v>
      </c>
      <c r="E150" s="193">
        <v>212</v>
      </c>
    </row>
    <row r="151" spans="1:13" ht="11.25" customHeight="1" x14ac:dyDescent="0.2">
      <c r="A151" s="195">
        <v>1399</v>
      </c>
      <c r="B151" s="188" t="s">
        <v>243</v>
      </c>
      <c r="C151" s="193">
        <v>162</v>
      </c>
      <c r="D151" s="193">
        <v>4382</v>
      </c>
      <c r="E151" s="193">
        <v>191</v>
      </c>
    </row>
    <row r="152" spans="1:13" ht="11.25" customHeight="1" x14ac:dyDescent="0.2">
      <c r="A152" s="195">
        <v>14</v>
      </c>
      <c r="B152" s="188" t="s">
        <v>244</v>
      </c>
      <c r="C152" s="193">
        <v>372</v>
      </c>
      <c r="D152" s="193">
        <v>5636</v>
      </c>
      <c r="E152" s="466" t="s">
        <v>2048</v>
      </c>
    </row>
    <row r="153" spans="1:13" ht="11.25" customHeight="1" x14ac:dyDescent="0.2">
      <c r="A153" s="195">
        <v>141</v>
      </c>
      <c r="B153" s="188" t="s">
        <v>245</v>
      </c>
      <c r="C153" s="193">
        <v>322</v>
      </c>
      <c r="D153" s="193">
        <v>6486</v>
      </c>
      <c r="E153" s="193">
        <v>225</v>
      </c>
    </row>
    <row r="154" spans="1:13" ht="11.25" customHeight="1" x14ac:dyDescent="0.2">
      <c r="A154" s="195">
        <v>1411</v>
      </c>
      <c r="B154" s="188" t="s">
        <v>246</v>
      </c>
      <c r="C154" s="193">
        <v>4</v>
      </c>
      <c r="D154" s="193">
        <v>-5</v>
      </c>
      <c r="E154" s="466" t="s">
        <v>2048</v>
      </c>
    </row>
    <row r="155" spans="1:13" ht="11.25" customHeight="1" x14ac:dyDescent="0.2">
      <c r="A155" s="195">
        <v>1412</v>
      </c>
      <c r="B155" s="188" t="s">
        <v>247</v>
      </c>
      <c r="C155" s="193">
        <v>11</v>
      </c>
      <c r="D155" s="193">
        <v>1680</v>
      </c>
      <c r="E155" s="466" t="s">
        <v>2048</v>
      </c>
    </row>
    <row r="156" spans="1:13" ht="11.25" customHeight="1" x14ac:dyDescent="0.2">
      <c r="A156" s="195">
        <v>1413</v>
      </c>
      <c r="B156" s="188" t="s">
        <v>248</v>
      </c>
      <c r="C156" s="193">
        <v>165</v>
      </c>
      <c r="D156" s="193">
        <v>677</v>
      </c>
      <c r="E156" s="466" t="s">
        <v>2048</v>
      </c>
    </row>
    <row r="157" spans="1:13" ht="11.25" customHeight="1" x14ac:dyDescent="0.2">
      <c r="A157" s="195">
        <v>1414</v>
      </c>
      <c r="B157" s="188" t="s">
        <v>249</v>
      </c>
      <c r="C157" s="193">
        <v>24</v>
      </c>
      <c r="D157" s="193">
        <v>1528</v>
      </c>
      <c r="E157" s="193">
        <v>54</v>
      </c>
    </row>
    <row r="158" spans="1:13" ht="22.5" customHeight="1" x14ac:dyDescent="0.2">
      <c r="A158" s="203" t="s">
        <v>250</v>
      </c>
      <c r="B158" s="189" t="s">
        <v>1453</v>
      </c>
      <c r="C158" s="193">
        <v>118</v>
      </c>
      <c r="D158" s="193">
        <v>2606</v>
      </c>
      <c r="E158" s="193">
        <v>91</v>
      </c>
    </row>
    <row r="159" spans="1:13" ht="11.25" customHeight="1" x14ac:dyDescent="0.2">
      <c r="A159" s="195">
        <v>142</v>
      </c>
      <c r="B159" s="188" t="s">
        <v>251</v>
      </c>
      <c r="C159" s="193">
        <v>16</v>
      </c>
      <c r="D159" s="193">
        <v>-112</v>
      </c>
      <c r="E159" s="466" t="s">
        <v>2048</v>
      </c>
    </row>
    <row r="160" spans="1:13" ht="22.5" customHeight="1" x14ac:dyDescent="0.2">
      <c r="A160" s="203" t="s">
        <v>252</v>
      </c>
      <c r="B160" s="189" t="s">
        <v>253</v>
      </c>
      <c r="C160" s="193">
        <v>34</v>
      </c>
      <c r="D160" s="193">
        <v>-737</v>
      </c>
      <c r="E160" s="193">
        <v>12</v>
      </c>
    </row>
    <row r="161" spans="1:13" ht="11.25" customHeight="1" x14ac:dyDescent="0.2">
      <c r="A161" s="195">
        <v>1431</v>
      </c>
      <c r="B161" s="188" t="s">
        <v>254</v>
      </c>
      <c r="C161" s="193">
        <v>17</v>
      </c>
      <c r="D161" s="193">
        <v>-771</v>
      </c>
      <c r="E161" s="466" t="s">
        <v>2048</v>
      </c>
      <c r="F161" s="197"/>
      <c r="H161" s="197"/>
      <c r="I161" s="197"/>
      <c r="J161" s="197"/>
      <c r="K161" s="197"/>
      <c r="L161" s="197"/>
      <c r="M161" s="197"/>
    </row>
    <row r="162" spans="1:13" ht="22.5" customHeight="1" x14ac:dyDescent="0.2">
      <c r="A162" s="203" t="s">
        <v>255</v>
      </c>
      <c r="B162" s="189" t="s">
        <v>256</v>
      </c>
      <c r="C162" s="193">
        <v>17</v>
      </c>
      <c r="D162" s="193">
        <v>34</v>
      </c>
      <c r="E162" s="466" t="s">
        <v>2048</v>
      </c>
      <c r="F162" s="197"/>
      <c r="H162" s="197"/>
      <c r="I162" s="197"/>
      <c r="J162" s="197"/>
      <c r="K162" s="197"/>
      <c r="L162" s="197"/>
      <c r="M162" s="197"/>
    </row>
    <row r="163" spans="1:13" ht="11.25" customHeight="1" x14ac:dyDescent="0.2">
      <c r="A163" s="195">
        <v>15</v>
      </c>
      <c r="B163" s="188" t="s">
        <v>257</v>
      </c>
      <c r="C163" s="193">
        <v>116</v>
      </c>
      <c r="D163" s="193">
        <v>3725</v>
      </c>
      <c r="E163" s="193">
        <v>93</v>
      </c>
      <c r="F163" s="197"/>
      <c r="H163" s="197"/>
      <c r="I163" s="197"/>
      <c r="J163" s="197"/>
      <c r="K163" s="197"/>
      <c r="L163" s="197"/>
      <c r="M163" s="197"/>
    </row>
    <row r="164" spans="1:13" ht="22.5" customHeight="1" x14ac:dyDescent="0.2">
      <c r="A164" s="203" t="s">
        <v>258</v>
      </c>
      <c r="B164" s="189" t="s">
        <v>259</v>
      </c>
      <c r="C164" s="193">
        <v>68</v>
      </c>
      <c r="D164" s="193">
        <v>1327</v>
      </c>
      <c r="E164" s="466" t="s">
        <v>2048</v>
      </c>
      <c r="F164" s="197"/>
      <c r="H164" s="197"/>
      <c r="I164" s="197"/>
      <c r="J164" s="197"/>
      <c r="K164" s="197"/>
      <c r="L164" s="197"/>
      <c r="M164" s="197"/>
    </row>
    <row r="165" spans="1:13" ht="22.5" x14ac:dyDescent="0.2">
      <c r="A165" s="203" t="s">
        <v>260</v>
      </c>
      <c r="B165" s="189" t="s">
        <v>261</v>
      </c>
      <c r="C165" s="193">
        <v>7</v>
      </c>
      <c r="D165" s="251">
        <v>-4</v>
      </c>
      <c r="E165" s="466" t="s">
        <v>2048</v>
      </c>
      <c r="F165" s="197"/>
      <c r="H165" s="197"/>
      <c r="I165" s="197"/>
      <c r="J165" s="197"/>
      <c r="K165" s="197"/>
      <c r="L165" s="197"/>
      <c r="M165" s="197"/>
    </row>
    <row r="166" spans="1:13" ht="11.25" customHeight="1" x14ac:dyDescent="0.2">
      <c r="A166" s="195">
        <v>1512</v>
      </c>
      <c r="B166" s="188" t="s">
        <v>262</v>
      </c>
      <c r="C166" s="193">
        <v>61</v>
      </c>
      <c r="D166" s="193">
        <v>1331</v>
      </c>
      <c r="E166" s="466" t="s">
        <v>2048</v>
      </c>
      <c r="F166" s="197"/>
      <c r="H166" s="197"/>
      <c r="I166" s="197"/>
      <c r="J166" s="197"/>
      <c r="K166" s="197"/>
      <c r="L166" s="197"/>
      <c r="M166" s="197"/>
    </row>
    <row r="167" spans="1:13" ht="11.25" customHeight="1" x14ac:dyDescent="0.2">
      <c r="A167" s="195">
        <v>152</v>
      </c>
      <c r="B167" s="188" t="s">
        <v>263</v>
      </c>
      <c r="C167" s="193">
        <v>48</v>
      </c>
      <c r="D167" s="193">
        <v>2397</v>
      </c>
      <c r="E167" s="466" t="s">
        <v>2048</v>
      </c>
      <c r="F167" s="197"/>
      <c r="H167" s="197"/>
      <c r="I167" s="197"/>
      <c r="J167" s="197"/>
      <c r="K167" s="197"/>
      <c r="L167" s="197"/>
      <c r="M167" s="197"/>
    </row>
    <row r="168" spans="1:13" ht="22.5" customHeight="1" x14ac:dyDescent="0.2">
      <c r="A168" s="203" t="s">
        <v>264</v>
      </c>
      <c r="B168" s="189" t="s">
        <v>265</v>
      </c>
      <c r="C168" s="466" t="s">
        <v>2048</v>
      </c>
      <c r="D168" s="466" t="s">
        <v>2048</v>
      </c>
      <c r="E168" s="193">
        <v>916</v>
      </c>
      <c r="F168" s="197"/>
      <c r="H168" s="197"/>
      <c r="I168" s="197"/>
      <c r="J168" s="197"/>
      <c r="K168" s="197"/>
      <c r="L168" s="197"/>
      <c r="M168" s="197"/>
    </row>
    <row r="169" spans="1:13" ht="11.25" customHeight="1" x14ac:dyDescent="0.2">
      <c r="A169" s="195">
        <v>161</v>
      </c>
      <c r="B169" s="188" t="s">
        <v>266</v>
      </c>
      <c r="C169" s="466" t="s">
        <v>2048</v>
      </c>
      <c r="D169" s="466" t="s">
        <v>2048</v>
      </c>
      <c r="E169" s="193">
        <v>183</v>
      </c>
      <c r="F169" s="197"/>
      <c r="H169" s="197"/>
      <c r="I169" s="197"/>
      <c r="J169" s="197"/>
      <c r="K169" s="197"/>
      <c r="L169" s="197"/>
      <c r="M169" s="197"/>
    </row>
    <row r="170" spans="1:13" ht="22.5" x14ac:dyDescent="0.2">
      <c r="A170" s="203" t="s">
        <v>267</v>
      </c>
      <c r="B170" s="189" t="s">
        <v>1913</v>
      </c>
      <c r="C170" s="193">
        <v>986</v>
      </c>
      <c r="D170" s="193">
        <v>4132</v>
      </c>
      <c r="E170" s="193">
        <v>733</v>
      </c>
      <c r="F170" s="197"/>
      <c r="H170" s="197"/>
      <c r="I170" s="197"/>
      <c r="J170" s="197"/>
      <c r="K170" s="197"/>
      <c r="L170" s="197"/>
      <c r="M170" s="197"/>
    </row>
    <row r="171" spans="1:13" ht="22.5" customHeight="1" x14ac:dyDescent="0.2">
      <c r="A171" s="203" t="s">
        <v>268</v>
      </c>
      <c r="B171" s="189" t="s">
        <v>1914</v>
      </c>
      <c r="C171" s="193">
        <v>18</v>
      </c>
      <c r="D171" s="193">
        <v>519</v>
      </c>
      <c r="E171" s="466" t="s">
        <v>2048</v>
      </c>
      <c r="F171" s="197"/>
      <c r="H171" s="197"/>
      <c r="I171" s="197"/>
      <c r="J171" s="197"/>
      <c r="K171" s="197"/>
      <c r="L171" s="197"/>
      <c r="M171" s="197"/>
    </row>
    <row r="172" spans="1:13" ht="11.25" customHeight="1" x14ac:dyDescent="0.2">
      <c r="A172" s="195">
        <v>1622</v>
      </c>
      <c r="B172" s="188" t="s">
        <v>269</v>
      </c>
      <c r="C172" s="193">
        <v>5</v>
      </c>
      <c r="D172" s="193">
        <v>16</v>
      </c>
      <c r="E172" s="466" t="s">
        <v>2048</v>
      </c>
      <c r="F172" s="197"/>
      <c r="H172" s="197"/>
      <c r="I172" s="197"/>
      <c r="J172" s="197"/>
      <c r="K172" s="197"/>
      <c r="L172" s="197"/>
      <c r="M172" s="197"/>
    </row>
    <row r="173" spans="1:13" ht="22.5" x14ac:dyDescent="0.2">
      <c r="A173" s="203" t="s">
        <v>270</v>
      </c>
      <c r="B173" s="189" t="s">
        <v>1452</v>
      </c>
      <c r="C173" s="193">
        <v>478</v>
      </c>
      <c r="D173" s="193">
        <v>12911</v>
      </c>
      <c r="E173" s="193">
        <v>396</v>
      </c>
    </row>
    <row r="174" spans="1:13" ht="22.5" x14ac:dyDescent="0.2">
      <c r="A174" s="203" t="s">
        <v>271</v>
      </c>
      <c r="B174" s="189" t="s">
        <v>272</v>
      </c>
      <c r="C174" s="193">
        <v>55</v>
      </c>
      <c r="D174" s="193">
        <v>2388</v>
      </c>
      <c r="E174" s="193">
        <v>77</v>
      </c>
    </row>
    <row r="175" spans="1:13" ht="22.5" x14ac:dyDescent="0.2">
      <c r="A175" s="203" t="s">
        <v>273</v>
      </c>
      <c r="B175" s="189" t="s">
        <v>274</v>
      </c>
      <c r="C175" s="193">
        <v>430</v>
      </c>
      <c r="D175" s="193">
        <v>-11701</v>
      </c>
      <c r="E175" s="193">
        <v>220</v>
      </c>
    </row>
    <row r="176" spans="1:13" s="202" customFormat="1" ht="11.25" customHeight="1" x14ac:dyDescent="0.2">
      <c r="A176" s="195">
        <v>17</v>
      </c>
      <c r="B176" s="188" t="s">
        <v>275</v>
      </c>
      <c r="C176" s="193">
        <v>149</v>
      </c>
      <c r="D176" s="193">
        <v>12740</v>
      </c>
      <c r="E176" s="193">
        <v>678</v>
      </c>
      <c r="F176" s="209"/>
      <c r="H176" s="5"/>
      <c r="I176" s="5"/>
      <c r="J176" s="5"/>
      <c r="K176" s="5"/>
      <c r="L176" s="5"/>
      <c r="M176" s="5"/>
    </row>
    <row r="177" spans="1:13" ht="12" customHeight="1" x14ac:dyDescent="0.2">
      <c r="A177" s="195" t="s">
        <v>276</v>
      </c>
      <c r="B177" s="188" t="s">
        <v>1897</v>
      </c>
      <c r="C177" s="193">
        <v>36</v>
      </c>
      <c r="D177" s="193">
        <v>2515</v>
      </c>
      <c r="E177" s="466" t="s">
        <v>2048</v>
      </c>
    </row>
    <row r="178" spans="1:13" ht="12" customHeight="1" x14ac:dyDescent="0.2">
      <c r="A178" s="203">
        <v>1711</v>
      </c>
      <c r="B178" s="189" t="s">
        <v>277</v>
      </c>
      <c r="C178" s="193">
        <v>4</v>
      </c>
      <c r="D178" s="193">
        <v>-44</v>
      </c>
      <c r="E178" s="466" t="s">
        <v>2048</v>
      </c>
    </row>
    <row r="179" spans="1:13" ht="12" customHeight="1" x14ac:dyDescent="0.2">
      <c r="A179" s="203">
        <v>1712</v>
      </c>
      <c r="B179" s="189" t="s">
        <v>278</v>
      </c>
      <c r="C179" s="193">
        <v>32</v>
      </c>
      <c r="D179" s="193">
        <v>2560</v>
      </c>
      <c r="E179" s="466" t="s">
        <v>2048</v>
      </c>
    </row>
    <row r="180" spans="1:13" ht="11.25" customHeight="1" x14ac:dyDescent="0.2">
      <c r="A180" s="195">
        <v>172</v>
      </c>
      <c r="B180" s="188" t="s">
        <v>279</v>
      </c>
      <c r="C180" s="193">
        <v>113</v>
      </c>
      <c r="D180" s="193">
        <v>10224</v>
      </c>
      <c r="E180" s="466" t="s">
        <v>2048</v>
      </c>
    </row>
    <row r="181" spans="1:13" ht="22.5" x14ac:dyDescent="0.2">
      <c r="A181" s="203" t="s">
        <v>280</v>
      </c>
      <c r="B181" s="189" t="s">
        <v>281</v>
      </c>
      <c r="C181" s="193">
        <v>47</v>
      </c>
      <c r="D181" s="193">
        <v>4840</v>
      </c>
      <c r="E181" s="193">
        <v>174</v>
      </c>
    </row>
    <row r="182" spans="1:13" ht="22.5" x14ac:dyDescent="0.2">
      <c r="A182" s="203" t="s">
        <v>282</v>
      </c>
      <c r="B182" s="189" t="s">
        <v>283</v>
      </c>
      <c r="C182" s="193">
        <v>11</v>
      </c>
      <c r="D182" s="193">
        <v>3747</v>
      </c>
      <c r="E182" s="193">
        <v>153</v>
      </c>
    </row>
    <row r="183" spans="1:13" ht="22.5" customHeight="1" x14ac:dyDescent="0.2">
      <c r="A183" s="203" t="s">
        <v>284</v>
      </c>
      <c r="B183" s="189" t="s">
        <v>285</v>
      </c>
      <c r="C183" s="193">
        <v>18</v>
      </c>
      <c r="D183" s="193">
        <v>-253</v>
      </c>
      <c r="E183" s="193">
        <v>7</v>
      </c>
    </row>
    <row r="184" spans="1:13" ht="12" customHeight="1" x14ac:dyDescent="0.2">
      <c r="A184" s="195">
        <v>1724</v>
      </c>
      <c r="B184" s="188" t="s">
        <v>286</v>
      </c>
      <c r="C184" s="193">
        <v>3</v>
      </c>
      <c r="D184" s="193">
        <v>66</v>
      </c>
      <c r="E184" s="466" t="s">
        <v>2048</v>
      </c>
    </row>
    <row r="185" spans="1:13" ht="22.5" x14ac:dyDescent="0.2">
      <c r="A185" s="203" t="s">
        <v>287</v>
      </c>
      <c r="B185" s="189" t="s">
        <v>288</v>
      </c>
      <c r="C185" s="193">
        <v>34</v>
      </c>
      <c r="D185" s="193">
        <v>1825</v>
      </c>
      <c r="E185" s="193">
        <v>67</v>
      </c>
    </row>
    <row r="186" spans="1:13" ht="22.5" customHeight="1" x14ac:dyDescent="0.2">
      <c r="A186" s="203" t="s">
        <v>289</v>
      </c>
      <c r="B186" s="189" t="s">
        <v>290</v>
      </c>
      <c r="C186" s="193">
        <v>554</v>
      </c>
      <c r="D186" s="193">
        <v>27621</v>
      </c>
      <c r="E186" s="193">
        <v>1032</v>
      </c>
    </row>
    <row r="187" spans="1:13" ht="11.25" customHeight="1" x14ac:dyDescent="0.2">
      <c r="A187" s="195">
        <v>181</v>
      </c>
      <c r="B187" s="188" t="s">
        <v>291</v>
      </c>
      <c r="C187" s="193">
        <v>522</v>
      </c>
      <c r="D187" s="193">
        <v>27111</v>
      </c>
      <c r="E187" s="193">
        <v>1020</v>
      </c>
    </row>
    <row r="188" spans="1:13" ht="11.25" customHeight="1" x14ac:dyDescent="0.2">
      <c r="A188" s="195">
        <v>1811</v>
      </c>
      <c r="B188" s="188" t="s">
        <v>292</v>
      </c>
      <c r="C188" s="193">
        <v>9</v>
      </c>
      <c r="D188" s="193">
        <v>1803</v>
      </c>
      <c r="E188" s="193">
        <v>70</v>
      </c>
    </row>
    <row r="189" spans="1:13" ht="11.25" customHeight="1" x14ac:dyDescent="0.2">
      <c r="A189" s="195">
        <v>1812</v>
      </c>
      <c r="B189" s="188" t="s">
        <v>293</v>
      </c>
      <c r="C189" s="193">
        <v>323</v>
      </c>
      <c r="D189" s="193">
        <v>18126</v>
      </c>
      <c r="E189" s="193">
        <v>688</v>
      </c>
      <c r="F189" s="197"/>
      <c r="H189" s="197"/>
      <c r="I189" s="197"/>
      <c r="J189" s="197"/>
      <c r="K189" s="197"/>
      <c r="L189" s="197"/>
      <c r="M189" s="197"/>
    </row>
    <row r="190" spans="1:13" ht="11.25" customHeight="1" x14ac:dyDescent="0.2">
      <c r="A190" s="195">
        <v>1813</v>
      </c>
      <c r="B190" s="188" t="s">
        <v>294</v>
      </c>
      <c r="C190" s="193">
        <v>127</v>
      </c>
      <c r="D190" s="193">
        <v>5560</v>
      </c>
      <c r="E190" s="193">
        <v>213</v>
      </c>
      <c r="F190" s="197"/>
      <c r="H190" s="197"/>
      <c r="I190" s="197"/>
      <c r="J190" s="197"/>
      <c r="K190" s="197"/>
      <c r="L190" s="197"/>
      <c r="M190" s="197"/>
    </row>
    <row r="191" spans="1:13" ht="22.5" customHeight="1" x14ac:dyDescent="0.2">
      <c r="A191" s="203" t="s">
        <v>295</v>
      </c>
      <c r="B191" s="189" t="s">
        <v>296</v>
      </c>
      <c r="C191" s="193">
        <v>63</v>
      </c>
      <c r="D191" s="193">
        <v>1622</v>
      </c>
      <c r="E191" s="193">
        <v>49</v>
      </c>
      <c r="F191" s="197"/>
      <c r="H191" s="197"/>
      <c r="I191" s="197"/>
      <c r="J191" s="197"/>
      <c r="K191" s="197"/>
      <c r="L191" s="197"/>
      <c r="M191" s="197"/>
    </row>
    <row r="192" spans="1:13" ht="11.25" customHeight="1" x14ac:dyDescent="0.2">
      <c r="A192" s="195">
        <v>182</v>
      </c>
      <c r="B192" s="188" t="s">
        <v>297</v>
      </c>
      <c r="C192" s="193">
        <v>32</v>
      </c>
      <c r="D192" s="193">
        <v>510</v>
      </c>
      <c r="E192" s="193">
        <v>13</v>
      </c>
      <c r="F192" s="197"/>
      <c r="H192" s="197"/>
      <c r="I192" s="197"/>
      <c r="J192" s="197"/>
      <c r="K192" s="197"/>
      <c r="L192" s="197"/>
      <c r="M192" s="197"/>
    </row>
    <row r="193" spans="1:13" ht="11.25" customHeight="1" x14ac:dyDescent="0.2">
      <c r="A193" s="195">
        <v>19</v>
      </c>
      <c r="B193" s="188" t="s">
        <v>298</v>
      </c>
      <c r="C193" s="193">
        <v>7</v>
      </c>
      <c r="D193" s="193">
        <v>1889</v>
      </c>
      <c r="E193" s="466" t="s">
        <v>2048</v>
      </c>
      <c r="F193" s="197"/>
      <c r="H193" s="197"/>
      <c r="I193" s="197"/>
      <c r="J193" s="197"/>
      <c r="K193" s="197"/>
      <c r="L193" s="197"/>
      <c r="M193" s="197"/>
    </row>
    <row r="194" spans="1:13" ht="11.25" customHeight="1" x14ac:dyDescent="0.2">
      <c r="A194" s="195">
        <v>191</v>
      </c>
      <c r="B194" s="437" t="s">
        <v>2010</v>
      </c>
      <c r="C194" s="193" t="s">
        <v>17</v>
      </c>
      <c r="D194" s="193" t="s">
        <v>17</v>
      </c>
      <c r="E194" s="193" t="s">
        <v>17</v>
      </c>
      <c r="F194" s="197"/>
      <c r="H194" s="197"/>
      <c r="I194" s="197"/>
      <c r="J194" s="197"/>
      <c r="K194" s="197"/>
      <c r="L194" s="197"/>
      <c r="M194" s="197"/>
    </row>
    <row r="195" spans="1:13" ht="11.25" customHeight="1" x14ac:dyDescent="0.2">
      <c r="A195" s="195">
        <v>192</v>
      </c>
      <c r="B195" s="188" t="s">
        <v>299</v>
      </c>
      <c r="C195" s="193">
        <v>7</v>
      </c>
      <c r="D195" s="193">
        <v>1889</v>
      </c>
      <c r="E195" s="466" t="s">
        <v>2048</v>
      </c>
      <c r="F195" s="197"/>
      <c r="H195" s="197"/>
      <c r="I195" s="197"/>
      <c r="J195" s="197"/>
      <c r="K195" s="197"/>
      <c r="L195" s="197"/>
      <c r="M195" s="197"/>
    </row>
    <row r="196" spans="1:13" ht="11.25" customHeight="1" x14ac:dyDescent="0.2">
      <c r="A196" s="195">
        <v>20</v>
      </c>
      <c r="B196" s="188" t="s">
        <v>300</v>
      </c>
      <c r="C196" s="193">
        <v>264</v>
      </c>
      <c r="D196" s="193">
        <v>38685</v>
      </c>
      <c r="E196" s="193">
        <v>1714</v>
      </c>
      <c r="F196" s="197"/>
      <c r="H196" s="197"/>
      <c r="I196" s="197"/>
      <c r="J196" s="197"/>
      <c r="K196" s="197"/>
      <c r="L196" s="197"/>
      <c r="M196" s="197"/>
    </row>
    <row r="197" spans="1:13" ht="34.5" customHeight="1" x14ac:dyDescent="0.2">
      <c r="A197" s="203" t="s">
        <v>301</v>
      </c>
      <c r="B197" s="189" t="s">
        <v>302</v>
      </c>
      <c r="C197" s="193">
        <v>63</v>
      </c>
      <c r="D197" s="193">
        <v>11856</v>
      </c>
      <c r="E197" s="193">
        <v>684</v>
      </c>
      <c r="F197" s="197"/>
      <c r="H197" s="197"/>
      <c r="I197" s="197"/>
      <c r="J197" s="197"/>
      <c r="K197" s="197"/>
      <c r="L197" s="197"/>
      <c r="M197" s="197"/>
    </row>
    <row r="198" spans="1:13" ht="11.25" customHeight="1" x14ac:dyDescent="0.2">
      <c r="A198" s="195">
        <v>2011</v>
      </c>
      <c r="B198" s="188" t="s">
        <v>303</v>
      </c>
      <c r="C198" s="193">
        <v>4</v>
      </c>
      <c r="D198" s="193">
        <v>375</v>
      </c>
      <c r="E198" s="466" t="s">
        <v>2048</v>
      </c>
      <c r="F198" s="197"/>
      <c r="H198" s="197"/>
      <c r="I198" s="197"/>
      <c r="J198" s="197"/>
      <c r="K198" s="197"/>
      <c r="L198" s="197"/>
      <c r="M198" s="197"/>
    </row>
    <row r="199" spans="1:13" ht="11.25" customHeight="1" x14ac:dyDescent="0.2">
      <c r="A199" s="195">
        <v>2012</v>
      </c>
      <c r="B199" s="188" t="s">
        <v>2011</v>
      </c>
      <c r="C199" s="193" t="s">
        <v>17</v>
      </c>
      <c r="D199" s="193" t="s">
        <v>17</v>
      </c>
      <c r="E199" s="193" t="s">
        <v>17</v>
      </c>
      <c r="F199" s="197"/>
      <c r="H199" s="197"/>
      <c r="I199" s="197"/>
      <c r="J199" s="197"/>
      <c r="K199" s="197"/>
      <c r="L199" s="197"/>
      <c r="M199" s="197"/>
    </row>
    <row r="200" spans="1:13" ht="22.5" customHeight="1" x14ac:dyDescent="0.2">
      <c r="A200" s="203" t="s">
        <v>304</v>
      </c>
      <c r="B200" s="189" t="s">
        <v>305</v>
      </c>
      <c r="C200" s="193">
        <v>9</v>
      </c>
      <c r="D200" s="193">
        <v>9708</v>
      </c>
      <c r="E200" s="193">
        <v>503</v>
      </c>
      <c r="F200" s="197"/>
      <c r="H200" s="197"/>
      <c r="I200" s="197"/>
      <c r="J200" s="197"/>
      <c r="K200" s="197"/>
      <c r="L200" s="197"/>
      <c r="M200" s="197"/>
    </row>
    <row r="201" spans="1:13" ht="22.5" x14ac:dyDescent="0.2">
      <c r="A201" s="203" t="s">
        <v>306</v>
      </c>
      <c r="B201" s="189" t="s">
        <v>307</v>
      </c>
      <c r="C201" s="193">
        <v>14</v>
      </c>
      <c r="D201" s="193">
        <v>-339</v>
      </c>
      <c r="E201" s="193">
        <v>3</v>
      </c>
      <c r="F201" s="197"/>
      <c r="H201" s="197"/>
      <c r="I201" s="197"/>
      <c r="J201" s="197"/>
      <c r="K201" s="197"/>
      <c r="L201" s="197"/>
      <c r="M201" s="197"/>
    </row>
    <row r="202" spans="1:13" ht="11.25" customHeight="1" x14ac:dyDescent="0.2">
      <c r="A202" s="195">
        <v>2015</v>
      </c>
      <c r="B202" s="188" t="s">
        <v>308</v>
      </c>
      <c r="C202" s="193">
        <v>17</v>
      </c>
      <c r="D202" s="193">
        <v>-354</v>
      </c>
      <c r="E202" s="466" t="s">
        <v>2048</v>
      </c>
      <c r="F202" s="197"/>
      <c r="H202" s="197"/>
      <c r="I202" s="197"/>
      <c r="J202" s="197"/>
      <c r="K202" s="197"/>
      <c r="L202" s="197"/>
      <c r="M202" s="197"/>
    </row>
    <row r="203" spans="1:13" ht="11.25" customHeight="1" x14ac:dyDescent="0.2">
      <c r="A203" s="195">
        <v>2016</v>
      </c>
      <c r="B203" s="188" t="s">
        <v>309</v>
      </c>
      <c r="C203" s="193">
        <v>19</v>
      </c>
      <c r="D203" s="193">
        <v>2465</v>
      </c>
      <c r="E203" s="193">
        <v>83</v>
      </c>
      <c r="F203" s="197"/>
      <c r="H203" s="197"/>
      <c r="I203" s="197"/>
      <c r="J203" s="197"/>
      <c r="K203" s="197"/>
      <c r="L203" s="197"/>
      <c r="M203" s="197"/>
    </row>
    <row r="204" spans="1:13" ht="11.25" customHeight="1" x14ac:dyDescent="0.2">
      <c r="A204" s="195">
        <v>2017</v>
      </c>
      <c r="B204" s="188" t="s">
        <v>2012</v>
      </c>
      <c r="C204" s="193" t="s">
        <v>17</v>
      </c>
      <c r="D204" s="193" t="s">
        <v>17</v>
      </c>
      <c r="E204" s="193" t="s">
        <v>17</v>
      </c>
      <c r="F204" s="197"/>
      <c r="H204" s="197"/>
      <c r="I204" s="197"/>
      <c r="J204" s="197"/>
      <c r="K204" s="197"/>
      <c r="L204" s="197"/>
      <c r="M204" s="197"/>
    </row>
    <row r="205" spans="1:13" ht="22.5" customHeight="1" x14ac:dyDescent="0.2">
      <c r="A205" s="203" t="s">
        <v>1898</v>
      </c>
      <c r="B205" s="189" t="s">
        <v>1936</v>
      </c>
      <c r="C205" s="466" t="s">
        <v>2048</v>
      </c>
      <c r="D205" s="466" t="s">
        <v>2048</v>
      </c>
      <c r="E205" s="466" t="s">
        <v>2048</v>
      </c>
      <c r="F205" s="197"/>
      <c r="H205" s="197"/>
      <c r="I205" s="197"/>
      <c r="J205" s="197"/>
      <c r="K205" s="197"/>
      <c r="L205" s="197"/>
      <c r="M205" s="197"/>
    </row>
    <row r="206" spans="1:13" ht="11.25" customHeight="1" x14ac:dyDescent="0.2">
      <c r="A206" s="195">
        <v>203</v>
      </c>
      <c r="B206" s="188" t="s">
        <v>310</v>
      </c>
      <c r="C206" s="193">
        <v>19</v>
      </c>
      <c r="D206" s="193">
        <v>3570</v>
      </c>
      <c r="E206" s="193">
        <v>137</v>
      </c>
      <c r="F206" s="197"/>
      <c r="H206" s="197"/>
      <c r="I206" s="197"/>
      <c r="J206" s="197"/>
      <c r="K206" s="197"/>
      <c r="L206" s="197"/>
      <c r="M206" s="197"/>
    </row>
    <row r="207" spans="1:13" ht="22.5" x14ac:dyDescent="0.2">
      <c r="A207" s="203" t="s">
        <v>311</v>
      </c>
      <c r="B207" s="189" t="s">
        <v>312</v>
      </c>
      <c r="C207" s="193">
        <v>86</v>
      </c>
      <c r="D207" s="193">
        <v>9902</v>
      </c>
      <c r="E207" s="193">
        <v>359</v>
      </c>
      <c r="F207" s="197"/>
      <c r="H207" s="197"/>
      <c r="I207" s="197"/>
      <c r="J207" s="197"/>
      <c r="K207" s="197"/>
      <c r="L207" s="197"/>
      <c r="M207" s="197"/>
    </row>
    <row r="208" spans="1:13" ht="22.5" customHeight="1" x14ac:dyDescent="0.2">
      <c r="A208" s="203" t="s">
        <v>313</v>
      </c>
      <c r="B208" s="189" t="s">
        <v>314</v>
      </c>
      <c r="C208" s="193">
        <v>19</v>
      </c>
      <c r="D208" s="193">
        <v>5496</v>
      </c>
      <c r="E208" s="466" t="s">
        <v>2048</v>
      </c>
      <c r="F208" s="197"/>
      <c r="H208" s="197"/>
      <c r="I208" s="197"/>
      <c r="J208" s="197"/>
      <c r="K208" s="197"/>
      <c r="L208" s="197"/>
      <c r="M208" s="197"/>
    </row>
    <row r="209" spans="1:13" ht="11.25" customHeight="1" x14ac:dyDescent="0.2">
      <c r="A209" s="195">
        <v>2042</v>
      </c>
      <c r="B209" s="188" t="s">
        <v>315</v>
      </c>
      <c r="C209" s="193">
        <v>67</v>
      </c>
      <c r="D209" s="193">
        <v>4406</v>
      </c>
      <c r="E209" s="466" t="s">
        <v>2048</v>
      </c>
      <c r="F209" s="197"/>
      <c r="H209" s="197"/>
      <c r="I209" s="197"/>
      <c r="J209" s="197"/>
      <c r="K209" s="197"/>
      <c r="L209" s="197"/>
      <c r="M209" s="197"/>
    </row>
    <row r="210" spans="1:13" ht="11.25" customHeight="1" x14ac:dyDescent="0.2">
      <c r="A210" s="195">
        <v>205</v>
      </c>
      <c r="B210" s="188" t="s">
        <v>316</v>
      </c>
      <c r="C210" s="193">
        <v>90</v>
      </c>
      <c r="D210" s="193">
        <v>9239</v>
      </c>
      <c r="E210" s="193">
        <v>390</v>
      </c>
      <c r="F210" s="197"/>
      <c r="H210" s="197"/>
      <c r="I210" s="197"/>
      <c r="J210" s="197"/>
      <c r="K210" s="197"/>
      <c r="L210" s="197"/>
      <c r="M210" s="197"/>
    </row>
    <row r="211" spans="1:13" ht="11.25" customHeight="1" x14ac:dyDescent="0.2">
      <c r="A211" s="195">
        <v>2051</v>
      </c>
      <c r="B211" s="188" t="s">
        <v>317</v>
      </c>
      <c r="C211" s="193">
        <v>18</v>
      </c>
      <c r="D211" s="193">
        <v>2135</v>
      </c>
      <c r="E211" s="466" t="s">
        <v>2048</v>
      </c>
      <c r="F211" s="197"/>
      <c r="H211" s="197"/>
      <c r="I211" s="197"/>
      <c r="J211" s="197"/>
      <c r="K211" s="197"/>
      <c r="L211" s="197"/>
      <c r="M211" s="197"/>
    </row>
    <row r="212" spans="1:13" ht="11.25" customHeight="1" x14ac:dyDescent="0.2">
      <c r="A212" s="195">
        <v>2052</v>
      </c>
      <c r="B212" s="188" t="s">
        <v>318</v>
      </c>
      <c r="C212" s="466" t="s">
        <v>2048</v>
      </c>
      <c r="D212" s="466" t="s">
        <v>2048</v>
      </c>
      <c r="E212" s="466" t="s">
        <v>2048</v>
      </c>
      <c r="F212" s="197"/>
      <c r="H212" s="197"/>
      <c r="I212" s="197"/>
      <c r="J212" s="197"/>
      <c r="K212" s="197"/>
      <c r="L212" s="197"/>
      <c r="M212" s="197"/>
    </row>
    <row r="213" spans="1:13" ht="11.25" customHeight="1" x14ac:dyDescent="0.2">
      <c r="A213" s="195">
        <v>2053</v>
      </c>
      <c r="B213" s="188" t="s">
        <v>319</v>
      </c>
      <c r="C213" s="466" t="s">
        <v>2048</v>
      </c>
      <c r="D213" s="466" t="s">
        <v>2048</v>
      </c>
      <c r="E213" s="466" t="s">
        <v>2048</v>
      </c>
      <c r="F213" s="197"/>
      <c r="H213" s="197"/>
      <c r="I213" s="197"/>
      <c r="J213" s="197"/>
      <c r="K213" s="197"/>
      <c r="L213" s="197"/>
      <c r="M213" s="197"/>
    </row>
    <row r="214" spans="1:13" ht="11.25" customHeight="1" x14ac:dyDescent="0.2">
      <c r="A214" s="195">
        <v>2059</v>
      </c>
      <c r="B214" s="188" t="s">
        <v>320</v>
      </c>
      <c r="C214" s="193">
        <v>68</v>
      </c>
      <c r="D214" s="193">
        <v>7058</v>
      </c>
      <c r="E214" s="193">
        <v>304</v>
      </c>
      <c r="F214" s="197"/>
      <c r="H214" s="197"/>
      <c r="I214" s="197"/>
      <c r="J214" s="197"/>
      <c r="K214" s="197"/>
      <c r="L214" s="197"/>
      <c r="M214" s="197"/>
    </row>
    <row r="215" spans="1:13" ht="11.25" customHeight="1" x14ac:dyDescent="0.2">
      <c r="A215" s="195">
        <v>206</v>
      </c>
      <c r="B215" s="188" t="s">
        <v>321</v>
      </c>
      <c r="C215" s="466" t="s">
        <v>2048</v>
      </c>
      <c r="D215" s="466" t="s">
        <v>2048</v>
      </c>
      <c r="E215" s="466" t="s">
        <v>2048</v>
      </c>
      <c r="F215" s="197"/>
      <c r="H215" s="197"/>
      <c r="I215" s="197"/>
      <c r="J215" s="197"/>
      <c r="K215" s="197"/>
      <c r="L215" s="197"/>
      <c r="M215" s="197"/>
    </row>
    <row r="216" spans="1:13" ht="11.25" customHeight="1" x14ac:dyDescent="0.2">
      <c r="A216" s="195">
        <v>21</v>
      </c>
      <c r="B216" s="188" t="s">
        <v>322</v>
      </c>
      <c r="C216" s="193">
        <v>42</v>
      </c>
      <c r="D216" s="193">
        <v>24805</v>
      </c>
      <c r="E216" s="193">
        <v>925</v>
      </c>
      <c r="F216" s="197"/>
      <c r="H216" s="197"/>
      <c r="I216" s="197"/>
      <c r="J216" s="197"/>
      <c r="K216" s="197"/>
      <c r="L216" s="197"/>
      <c r="M216" s="197"/>
    </row>
    <row r="217" spans="1:13" ht="11.25" customHeight="1" x14ac:dyDescent="0.2">
      <c r="A217" s="195">
        <v>211</v>
      </c>
      <c r="B217" s="188" t="s">
        <v>323</v>
      </c>
      <c r="C217" s="193">
        <v>14</v>
      </c>
      <c r="D217" s="193">
        <v>5974</v>
      </c>
      <c r="E217" s="193">
        <v>246</v>
      </c>
      <c r="F217" s="197"/>
      <c r="H217" s="197"/>
      <c r="I217" s="197"/>
      <c r="J217" s="197"/>
      <c r="K217" s="197"/>
      <c r="L217" s="197"/>
      <c r="M217" s="197"/>
    </row>
    <row r="218" spans="1:13" ht="22.5" x14ac:dyDescent="0.2">
      <c r="A218" s="203" t="s">
        <v>324</v>
      </c>
      <c r="B218" s="189" t="s">
        <v>325</v>
      </c>
      <c r="C218" s="193">
        <v>28</v>
      </c>
      <c r="D218" s="193">
        <v>18830</v>
      </c>
      <c r="E218" s="193">
        <v>679</v>
      </c>
      <c r="F218" s="197"/>
      <c r="H218" s="197"/>
      <c r="I218" s="197"/>
      <c r="J218" s="197"/>
      <c r="K218" s="197"/>
      <c r="L218" s="197"/>
      <c r="M218" s="197"/>
    </row>
    <row r="219" spans="1:13" ht="11.25" customHeight="1" x14ac:dyDescent="0.2">
      <c r="A219" s="195">
        <v>22</v>
      </c>
      <c r="B219" s="188" t="s">
        <v>326</v>
      </c>
      <c r="C219" s="193">
        <v>407</v>
      </c>
      <c r="D219" s="193">
        <v>76144</v>
      </c>
      <c r="E219" s="193">
        <v>3322</v>
      </c>
      <c r="F219" s="197"/>
      <c r="H219" s="197"/>
      <c r="I219" s="197"/>
      <c r="J219" s="197"/>
      <c r="K219" s="197"/>
      <c r="L219" s="197"/>
      <c r="M219" s="197"/>
    </row>
    <row r="220" spans="1:13" ht="11.25" customHeight="1" x14ac:dyDescent="0.2">
      <c r="A220" s="195">
        <v>221</v>
      </c>
      <c r="B220" s="188" t="s">
        <v>327</v>
      </c>
      <c r="C220" s="193">
        <v>71</v>
      </c>
      <c r="D220" s="193">
        <v>6601</v>
      </c>
      <c r="E220" s="193">
        <v>216</v>
      </c>
      <c r="F220" s="197"/>
      <c r="H220" s="197"/>
      <c r="I220" s="197"/>
      <c r="J220" s="197"/>
      <c r="K220" s="197"/>
      <c r="L220" s="197"/>
      <c r="M220" s="197"/>
    </row>
    <row r="221" spans="1:13" ht="11.25" customHeight="1" x14ac:dyDescent="0.2">
      <c r="A221" s="195">
        <v>2211</v>
      </c>
      <c r="B221" s="188" t="s">
        <v>328</v>
      </c>
      <c r="C221" s="193">
        <v>43</v>
      </c>
      <c r="D221" s="193">
        <v>4730</v>
      </c>
      <c r="E221" s="193">
        <v>154</v>
      </c>
      <c r="F221" s="197"/>
      <c r="H221" s="197"/>
      <c r="I221" s="197"/>
      <c r="J221" s="197"/>
      <c r="K221" s="197"/>
      <c r="L221" s="197"/>
      <c r="M221" s="197"/>
    </row>
    <row r="222" spans="1:13" ht="11.25" customHeight="1" x14ac:dyDescent="0.2">
      <c r="A222" s="195">
        <v>2219</v>
      </c>
      <c r="B222" s="188" t="s">
        <v>329</v>
      </c>
      <c r="C222" s="193">
        <v>28</v>
      </c>
      <c r="D222" s="193">
        <v>1871</v>
      </c>
      <c r="E222" s="193">
        <v>62</v>
      </c>
      <c r="F222" s="197"/>
      <c r="H222" s="197"/>
      <c r="I222" s="197"/>
      <c r="J222" s="197"/>
      <c r="K222" s="197"/>
      <c r="L222" s="197"/>
      <c r="M222" s="197"/>
    </row>
    <row r="223" spans="1:13" ht="11.25" customHeight="1" x14ac:dyDescent="0.2">
      <c r="A223" s="195">
        <v>222</v>
      </c>
      <c r="B223" s="188" t="s">
        <v>330</v>
      </c>
      <c r="C223" s="193">
        <v>336</v>
      </c>
      <c r="D223" s="193">
        <v>69542</v>
      </c>
      <c r="E223" s="193">
        <v>3107</v>
      </c>
      <c r="F223" s="197"/>
      <c r="H223" s="197"/>
      <c r="I223" s="197"/>
      <c r="J223" s="197"/>
      <c r="K223" s="197"/>
      <c r="L223" s="197"/>
      <c r="M223" s="197"/>
    </row>
    <row r="224" spans="1:13" ht="22.5" customHeight="1" x14ac:dyDescent="0.2">
      <c r="A224" s="203" t="s">
        <v>331</v>
      </c>
      <c r="B224" s="189" t="s">
        <v>332</v>
      </c>
      <c r="C224" s="193">
        <v>32</v>
      </c>
      <c r="D224" s="193">
        <v>20916</v>
      </c>
      <c r="E224" s="193">
        <v>771</v>
      </c>
      <c r="F224" s="197"/>
      <c r="H224" s="197"/>
      <c r="I224" s="197"/>
      <c r="J224" s="197"/>
      <c r="K224" s="197"/>
      <c r="L224" s="197"/>
      <c r="M224" s="197"/>
    </row>
    <row r="225" spans="1:13" ht="11.25" customHeight="1" x14ac:dyDescent="0.2">
      <c r="A225" s="195">
        <v>2222</v>
      </c>
      <c r="B225" s="188" t="s">
        <v>333</v>
      </c>
      <c r="C225" s="193">
        <v>29</v>
      </c>
      <c r="D225" s="193">
        <v>9598</v>
      </c>
      <c r="E225" s="193">
        <v>332</v>
      </c>
      <c r="F225" s="197"/>
      <c r="H225" s="197"/>
      <c r="I225" s="197"/>
      <c r="J225" s="197"/>
      <c r="K225" s="197"/>
      <c r="L225" s="197"/>
      <c r="M225" s="197"/>
    </row>
    <row r="226" spans="1:13" ht="11.25" customHeight="1" x14ac:dyDescent="0.2">
      <c r="A226" s="195">
        <v>2223</v>
      </c>
      <c r="B226" s="188" t="s">
        <v>334</v>
      </c>
      <c r="C226" s="193">
        <v>90</v>
      </c>
      <c r="D226" s="193">
        <v>-3942</v>
      </c>
      <c r="E226" s="193">
        <v>438</v>
      </c>
      <c r="F226" s="197"/>
      <c r="H226" s="197"/>
      <c r="I226" s="197"/>
      <c r="J226" s="197"/>
      <c r="K226" s="197"/>
      <c r="L226" s="197"/>
      <c r="M226" s="197"/>
    </row>
    <row r="227" spans="1:13" ht="11.25" customHeight="1" x14ac:dyDescent="0.2">
      <c r="A227" s="195">
        <v>2229</v>
      </c>
      <c r="B227" s="188" t="s">
        <v>335</v>
      </c>
      <c r="C227" s="193">
        <v>185</v>
      </c>
      <c r="D227" s="193">
        <v>42970</v>
      </c>
      <c r="E227" s="193">
        <v>1565</v>
      </c>
      <c r="F227" s="197"/>
      <c r="H227" s="197"/>
      <c r="I227" s="197"/>
      <c r="J227" s="197"/>
      <c r="K227" s="197"/>
      <c r="L227" s="197"/>
      <c r="M227" s="197"/>
    </row>
    <row r="228" spans="1:13" ht="22.5" customHeight="1" x14ac:dyDescent="0.2">
      <c r="A228" s="203" t="s">
        <v>336</v>
      </c>
      <c r="B228" s="189" t="s">
        <v>337</v>
      </c>
      <c r="C228" s="193">
        <v>904</v>
      </c>
      <c r="D228" s="193">
        <v>42120</v>
      </c>
      <c r="E228" s="193">
        <v>2255</v>
      </c>
      <c r="F228" s="197"/>
      <c r="H228" s="197"/>
      <c r="I228" s="197"/>
      <c r="J228" s="197"/>
      <c r="K228" s="197"/>
      <c r="L228" s="197"/>
      <c r="M228" s="197"/>
    </row>
    <row r="229" spans="1:13" ht="11.25" customHeight="1" x14ac:dyDescent="0.2">
      <c r="A229" s="195">
        <v>231</v>
      </c>
      <c r="B229" s="188" t="s">
        <v>338</v>
      </c>
      <c r="C229" s="193">
        <v>131</v>
      </c>
      <c r="D229" s="193">
        <v>13123</v>
      </c>
      <c r="E229" s="193">
        <v>771</v>
      </c>
      <c r="F229" s="197"/>
      <c r="H229" s="197"/>
      <c r="I229" s="197"/>
      <c r="J229" s="197"/>
      <c r="K229" s="197"/>
      <c r="L229" s="197"/>
      <c r="M229" s="197"/>
    </row>
    <row r="230" spans="1:13" ht="11.25" customHeight="1" x14ac:dyDescent="0.2">
      <c r="A230" s="195">
        <v>2311</v>
      </c>
      <c r="B230" s="188" t="s">
        <v>339</v>
      </c>
      <c r="C230" s="193">
        <v>13</v>
      </c>
      <c r="D230" s="193">
        <v>406</v>
      </c>
      <c r="E230" s="466" t="s">
        <v>2048</v>
      </c>
      <c r="F230" s="197"/>
      <c r="H230" s="197"/>
      <c r="I230" s="197"/>
      <c r="J230" s="197"/>
      <c r="K230" s="197"/>
      <c r="L230" s="197"/>
      <c r="M230" s="197"/>
    </row>
    <row r="231" spans="1:13" ht="11.25" customHeight="1" x14ac:dyDescent="0.2">
      <c r="A231" s="195">
        <v>2312</v>
      </c>
      <c r="B231" s="188" t="s">
        <v>340</v>
      </c>
      <c r="C231" s="193">
        <v>44</v>
      </c>
      <c r="D231" s="193">
        <v>-2984</v>
      </c>
      <c r="E231" s="193">
        <v>40</v>
      </c>
      <c r="F231" s="197"/>
      <c r="H231" s="197"/>
      <c r="I231" s="197"/>
      <c r="J231" s="197"/>
      <c r="K231" s="197"/>
      <c r="L231" s="197"/>
      <c r="M231" s="197"/>
    </row>
    <row r="232" spans="1:13" ht="11.25" customHeight="1" x14ac:dyDescent="0.2">
      <c r="A232" s="195">
        <v>2313</v>
      </c>
      <c r="B232" s="188" t="s">
        <v>341</v>
      </c>
      <c r="C232" s="193">
        <v>11</v>
      </c>
      <c r="D232" s="193">
        <v>1321</v>
      </c>
      <c r="E232" s="466" t="s">
        <v>2048</v>
      </c>
      <c r="F232" s="197"/>
      <c r="H232" s="197"/>
      <c r="I232" s="197"/>
      <c r="J232" s="197"/>
      <c r="K232" s="197"/>
      <c r="L232" s="197"/>
      <c r="M232" s="197"/>
    </row>
    <row r="233" spans="1:13" ht="11.25" customHeight="1" x14ac:dyDescent="0.2">
      <c r="A233" s="195">
        <v>2314</v>
      </c>
      <c r="B233" s="188" t="s">
        <v>342</v>
      </c>
      <c r="C233" s="193">
        <v>10</v>
      </c>
      <c r="D233" s="193">
        <v>268</v>
      </c>
      <c r="E233" s="193">
        <v>95</v>
      </c>
      <c r="F233" s="197"/>
      <c r="H233" s="197"/>
      <c r="I233" s="197"/>
      <c r="J233" s="197"/>
      <c r="K233" s="197"/>
      <c r="L233" s="197"/>
      <c r="M233" s="197"/>
    </row>
    <row r="234" spans="1:13" ht="22.5" customHeight="1" x14ac:dyDescent="0.2">
      <c r="A234" s="203" t="s">
        <v>343</v>
      </c>
      <c r="B234" s="189" t="s">
        <v>1451</v>
      </c>
      <c r="C234" s="193">
        <v>53</v>
      </c>
      <c r="D234" s="193">
        <v>14112</v>
      </c>
      <c r="E234" s="193">
        <v>563</v>
      </c>
      <c r="F234" s="197"/>
      <c r="H234" s="197"/>
      <c r="I234" s="197"/>
      <c r="J234" s="197"/>
      <c r="K234" s="197"/>
      <c r="L234" s="197"/>
      <c r="M234" s="197"/>
    </row>
    <row r="235" spans="1:13" ht="22.5" x14ac:dyDescent="0.2">
      <c r="A235" s="203" t="s">
        <v>344</v>
      </c>
      <c r="B235" s="189" t="s">
        <v>345</v>
      </c>
      <c r="C235" s="193">
        <v>8</v>
      </c>
      <c r="D235" s="193">
        <v>2885</v>
      </c>
      <c r="E235" s="466" t="s">
        <v>2048</v>
      </c>
      <c r="F235" s="197"/>
      <c r="H235" s="197"/>
      <c r="I235" s="197"/>
      <c r="J235" s="197"/>
      <c r="K235" s="197"/>
      <c r="L235" s="197"/>
      <c r="M235" s="197"/>
    </row>
    <row r="236" spans="1:13" ht="11.25" customHeight="1" x14ac:dyDescent="0.2">
      <c r="A236" s="195">
        <v>233</v>
      </c>
      <c r="B236" s="188" t="s">
        <v>346</v>
      </c>
      <c r="C236" s="193">
        <v>23</v>
      </c>
      <c r="D236" s="193">
        <v>2767</v>
      </c>
      <c r="E236" s="193">
        <v>177</v>
      </c>
      <c r="F236" s="197"/>
      <c r="H236" s="197"/>
      <c r="I236" s="197"/>
      <c r="J236" s="197"/>
      <c r="K236" s="197"/>
      <c r="L236" s="197"/>
      <c r="M236" s="197"/>
    </row>
    <row r="237" spans="1:13" ht="22.5" x14ac:dyDescent="0.2">
      <c r="A237" s="203" t="s">
        <v>347</v>
      </c>
      <c r="B237" s="189" t="s">
        <v>348</v>
      </c>
      <c r="C237" s="193">
        <v>16</v>
      </c>
      <c r="D237" s="193">
        <v>3997</v>
      </c>
      <c r="E237" s="466" t="s">
        <v>2048</v>
      </c>
      <c r="F237" s="197"/>
      <c r="H237" s="197"/>
      <c r="I237" s="197"/>
      <c r="J237" s="197"/>
      <c r="K237" s="197"/>
      <c r="L237" s="197"/>
      <c r="M237" s="197"/>
    </row>
    <row r="238" spans="1:13" ht="11.25" customHeight="1" x14ac:dyDescent="0.2">
      <c r="A238" s="195">
        <v>2332</v>
      </c>
      <c r="B238" s="188" t="s">
        <v>55</v>
      </c>
      <c r="C238" s="193">
        <v>7</v>
      </c>
      <c r="D238" s="193">
        <v>-1230</v>
      </c>
      <c r="E238" s="466" t="s">
        <v>2048</v>
      </c>
      <c r="F238" s="197"/>
      <c r="H238" s="197"/>
      <c r="I238" s="197"/>
      <c r="J238" s="197"/>
      <c r="K238" s="197"/>
      <c r="L238" s="197"/>
      <c r="M238" s="197"/>
    </row>
    <row r="239" spans="1:13" ht="22.5" x14ac:dyDescent="0.2">
      <c r="A239" s="203" t="s">
        <v>349</v>
      </c>
      <c r="B239" s="189" t="s">
        <v>350</v>
      </c>
      <c r="C239" s="193">
        <v>160</v>
      </c>
      <c r="D239" s="193">
        <v>-7679</v>
      </c>
      <c r="E239" s="466" t="s">
        <v>2048</v>
      </c>
      <c r="F239" s="197"/>
      <c r="H239" s="197"/>
      <c r="I239" s="197"/>
      <c r="J239" s="197"/>
      <c r="K239" s="197"/>
      <c r="L239" s="197"/>
      <c r="M239" s="197"/>
    </row>
    <row r="240" spans="1:13" ht="22.5" x14ac:dyDescent="0.2">
      <c r="A240" s="203" t="s">
        <v>351</v>
      </c>
      <c r="B240" s="189" t="s">
        <v>352</v>
      </c>
      <c r="C240" s="193">
        <v>101</v>
      </c>
      <c r="D240" s="193">
        <v>-8649</v>
      </c>
      <c r="E240" s="193">
        <v>4</v>
      </c>
      <c r="F240" s="197"/>
      <c r="H240" s="197"/>
      <c r="I240" s="197"/>
      <c r="J240" s="197"/>
      <c r="K240" s="197"/>
      <c r="L240" s="197"/>
      <c r="M240" s="197"/>
    </row>
    <row r="241" spans="1:13" ht="11.25" customHeight="1" x14ac:dyDescent="0.2">
      <c r="A241" s="195">
        <v>2342</v>
      </c>
      <c r="B241" s="188" t="s">
        <v>353</v>
      </c>
      <c r="C241" s="193">
        <v>12</v>
      </c>
      <c r="D241" s="193">
        <v>111</v>
      </c>
      <c r="E241" s="193">
        <v>7</v>
      </c>
      <c r="F241" s="197"/>
      <c r="H241" s="197"/>
      <c r="I241" s="197"/>
      <c r="J241" s="197"/>
      <c r="K241" s="197"/>
      <c r="L241" s="197"/>
      <c r="M241" s="197"/>
    </row>
    <row r="242" spans="1:13" ht="11.25" customHeight="1" x14ac:dyDescent="0.2">
      <c r="A242" s="195">
        <v>2343</v>
      </c>
      <c r="B242" s="188" t="s">
        <v>2013</v>
      </c>
      <c r="C242" s="193" t="s">
        <v>17</v>
      </c>
      <c r="D242" s="193" t="s">
        <v>17</v>
      </c>
      <c r="E242" s="193" t="s">
        <v>17</v>
      </c>
      <c r="F242" s="197"/>
      <c r="H242" s="197"/>
      <c r="I242" s="197"/>
      <c r="J242" s="197"/>
      <c r="K242" s="197"/>
      <c r="L242" s="197"/>
      <c r="M242" s="197"/>
    </row>
    <row r="243" spans="1:13" ht="22.5" customHeight="1" x14ac:dyDescent="0.2">
      <c r="A243" s="203" t="s">
        <v>354</v>
      </c>
      <c r="B243" s="189" t="s">
        <v>355</v>
      </c>
      <c r="C243" s="193">
        <v>7</v>
      </c>
      <c r="D243" s="193">
        <v>730</v>
      </c>
      <c r="E243" s="466" t="s">
        <v>2048</v>
      </c>
      <c r="F243" s="197"/>
      <c r="H243" s="197"/>
      <c r="I243" s="197"/>
      <c r="J243" s="197"/>
      <c r="K243" s="197"/>
      <c r="L243" s="197"/>
      <c r="M243" s="197"/>
    </row>
    <row r="244" spans="1:13" ht="11.25" customHeight="1" x14ac:dyDescent="0.2">
      <c r="A244" s="195">
        <v>2349</v>
      </c>
      <c r="B244" s="188" t="s">
        <v>356</v>
      </c>
      <c r="C244" s="193">
        <v>40</v>
      </c>
      <c r="D244" s="193">
        <v>129</v>
      </c>
      <c r="E244" s="193">
        <v>3</v>
      </c>
      <c r="F244" s="197"/>
      <c r="H244" s="197"/>
      <c r="I244" s="197"/>
      <c r="J244" s="197"/>
      <c r="K244" s="197"/>
      <c r="L244" s="197"/>
      <c r="M244" s="197"/>
    </row>
    <row r="245" spans="1:13" ht="11.25" customHeight="1" x14ac:dyDescent="0.2">
      <c r="A245" s="195">
        <v>235</v>
      </c>
      <c r="B245" s="438" t="s">
        <v>2014</v>
      </c>
      <c r="C245" s="193" t="s">
        <v>17</v>
      </c>
      <c r="D245" s="193" t="s">
        <v>17</v>
      </c>
      <c r="E245" s="193" t="s">
        <v>17</v>
      </c>
      <c r="F245" s="197"/>
      <c r="H245" s="197"/>
      <c r="I245" s="197"/>
      <c r="J245" s="197"/>
      <c r="K245" s="197"/>
      <c r="L245" s="197"/>
      <c r="M245" s="197"/>
    </row>
    <row r="246" spans="1:13" ht="11.25" customHeight="1" x14ac:dyDescent="0.2">
      <c r="A246" s="195">
        <v>2351</v>
      </c>
      <c r="B246" s="188" t="s">
        <v>2015</v>
      </c>
      <c r="C246" s="193" t="s">
        <v>17</v>
      </c>
      <c r="D246" s="193" t="s">
        <v>17</v>
      </c>
      <c r="E246" s="193" t="s">
        <v>17</v>
      </c>
      <c r="F246" s="197"/>
      <c r="H246" s="197"/>
      <c r="I246" s="197"/>
      <c r="J246" s="197"/>
      <c r="K246" s="197"/>
      <c r="L246" s="197"/>
      <c r="M246" s="197"/>
    </row>
    <row r="247" spans="1:13" ht="11.25" customHeight="1" x14ac:dyDescent="0.2">
      <c r="A247" s="195">
        <v>2352</v>
      </c>
      <c r="B247" s="188" t="s">
        <v>2016</v>
      </c>
      <c r="C247" s="193" t="s">
        <v>17</v>
      </c>
      <c r="D247" s="193" t="s">
        <v>17</v>
      </c>
      <c r="E247" s="193" t="s">
        <v>17</v>
      </c>
      <c r="F247" s="197"/>
      <c r="H247" s="197"/>
      <c r="I247" s="197"/>
      <c r="J247" s="197"/>
      <c r="K247" s="197"/>
      <c r="L247" s="197"/>
      <c r="M247" s="197"/>
    </row>
    <row r="248" spans="1:13" ht="11.25" customHeight="1" x14ac:dyDescent="0.2">
      <c r="A248" s="195">
        <v>236</v>
      </c>
      <c r="B248" s="188" t="s">
        <v>357</v>
      </c>
      <c r="C248" s="193">
        <v>188</v>
      </c>
      <c r="D248" s="193">
        <v>15787</v>
      </c>
      <c r="E248" s="193">
        <v>703</v>
      </c>
      <c r="F248" s="197"/>
      <c r="H248" s="197"/>
      <c r="I248" s="197"/>
      <c r="J248" s="197"/>
      <c r="K248" s="197"/>
      <c r="L248" s="197"/>
      <c r="M248" s="197"/>
    </row>
    <row r="249" spans="1:13" ht="22.5" customHeight="1" x14ac:dyDescent="0.2">
      <c r="A249" s="203" t="s">
        <v>358</v>
      </c>
      <c r="B249" s="189" t="s">
        <v>359</v>
      </c>
      <c r="C249" s="193">
        <v>101</v>
      </c>
      <c r="D249" s="193">
        <v>10022</v>
      </c>
      <c r="E249" s="193">
        <v>374</v>
      </c>
      <c r="F249" s="197"/>
      <c r="H249" s="197"/>
      <c r="I249" s="197"/>
      <c r="J249" s="197"/>
      <c r="K249" s="197"/>
      <c r="L249" s="197"/>
      <c r="M249" s="197"/>
    </row>
    <row r="250" spans="1:13" ht="11.25" customHeight="1" x14ac:dyDescent="0.2">
      <c r="A250" s="195">
        <v>2362</v>
      </c>
      <c r="B250" s="188" t="s">
        <v>360</v>
      </c>
      <c r="C250" s="466" t="s">
        <v>2048</v>
      </c>
      <c r="D250" s="466" t="s">
        <v>2048</v>
      </c>
      <c r="E250" s="466" t="s">
        <v>2048</v>
      </c>
      <c r="F250" s="197"/>
      <c r="H250" s="197"/>
      <c r="I250" s="197"/>
      <c r="J250" s="197"/>
      <c r="K250" s="197"/>
      <c r="L250" s="197"/>
      <c r="M250" s="197"/>
    </row>
    <row r="251" spans="1:13" ht="11.25" customHeight="1" x14ac:dyDescent="0.2">
      <c r="A251" s="195">
        <v>2363</v>
      </c>
      <c r="B251" s="188" t="s">
        <v>361</v>
      </c>
      <c r="C251" s="193">
        <v>37</v>
      </c>
      <c r="D251" s="193">
        <v>4381</v>
      </c>
      <c r="E251" s="193">
        <v>290</v>
      </c>
      <c r="F251" s="197"/>
      <c r="H251" s="197"/>
      <c r="I251" s="197"/>
      <c r="J251" s="197"/>
      <c r="K251" s="197"/>
      <c r="L251" s="197"/>
      <c r="M251" s="197"/>
    </row>
    <row r="252" spans="1:13" ht="11.25" customHeight="1" x14ac:dyDescent="0.2">
      <c r="A252" s="195">
        <v>2364</v>
      </c>
      <c r="B252" s="188" t="s">
        <v>362</v>
      </c>
      <c r="C252" s="193">
        <v>7</v>
      </c>
      <c r="D252" s="128">
        <v>477</v>
      </c>
      <c r="E252" s="193">
        <v>15</v>
      </c>
      <c r="F252" s="197"/>
      <c r="H252" s="197"/>
      <c r="I252" s="197"/>
      <c r="J252" s="197"/>
      <c r="K252" s="197"/>
      <c r="L252" s="197"/>
      <c r="M252" s="197"/>
    </row>
    <row r="253" spans="1:13" ht="11.25" customHeight="1" x14ac:dyDescent="0.2">
      <c r="A253" s="195">
        <v>2365</v>
      </c>
      <c r="B253" s="188" t="s">
        <v>363</v>
      </c>
      <c r="C253" s="466" t="s">
        <v>2048</v>
      </c>
      <c r="D253" s="466" t="s">
        <v>2048</v>
      </c>
      <c r="E253" s="466" t="s">
        <v>2048</v>
      </c>
      <c r="F253" s="197"/>
      <c r="H253" s="197"/>
      <c r="I253" s="197"/>
      <c r="J253" s="197"/>
      <c r="K253" s="197"/>
      <c r="L253" s="197"/>
      <c r="M253" s="197"/>
    </row>
    <row r="254" spans="1:13" ht="22.5" x14ac:dyDescent="0.2">
      <c r="A254" s="196" t="s">
        <v>364</v>
      </c>
      <c r="B254" s="189" t="s">
        <v>1334</v>
      </c>
      <c r="C254" s="193">
        <v>37</v>
      </c>
      <c r="D254" s="193">
        <v>732</v>
      </c>
      <c r="E254" s="466" t="s">
        <v>2048</v>
      </c>
      <c r="F254" s="197"/>
      <c r="H254" s="197"/>
      <c r="I254" s="197"/>
      <c r="J254" s="197"/>
      <c r="K254" s="197"/>
      <c r="L254" s="197"/>
      <c r="M254" s="197"/>
    </row>
    <row r="255" spans="1:13" ht="22.5" x14ac:dyDescent="0.2">
      <c r="A255" s="203" t="s">
        <v>365</v>
      </c>
      <c r="B255" s="189" t="s">
        <v>366</v>
      </c>
      <c r="C255" s="193">
        <v>367</v>
      </c>
      <c r="D255" s="193">
        <v>9948</v>
      </c>
      <c r="E255" s="193">
        <v>218</v>
      </c>
      <c r="F255" s="197"/>
      <c r="H255" s="197"/>
      <c r="I255" s="197"/>
      <c r="J255" s="197"/>
      <c r="K255" s="197"/>
      <c r="L255" s="197"/>
      <c r="M255" s="197"/>
    </row>
    <row r="256" spans="1:13" ht="33.75" x14ac:dyDescent="0.2">
      <c r="A256" s="196" t="s">
        <v>367</v>
      </c>
      <c r="B256" s="189" t="s">
        <v>1450</v>
      </c>
      <c r="C256" s="193">
        <v>27</v>
      </c>
      <c r="D256" s="193">
        <v>5288</v>
      </c>
      <c r="E256" s="193">
        <v>248</v>
      </c>
      <c r="F256" s="197"/>
      <c r="H256" s="197"/>
      <c r="I256" s="197"/>
      <c r="J256" s="197"/>
      <c r="K256" s="197"/>
      <c r="L256" s="197"/>
      <c r="M256" s="197"/>
    </row>
    <row r="257" spans="1:13" ht="22.5" customHeight="1" x14ac:dyDescent="0.2">
      <c r="A257" s="203" t="s">
        <v>368</v>
      </c>
      <c r="B257" s="189" t="s">
        <v>369</v>
      </c>
      <c r="C257" s="193">
        <v>5</v>
      </c>
      <c r="D257" s="193">
        <v>604</v>
      </c>
      <c r="E257" s="466" t="s">
        <v>2048</v>
      </c>
      <c r="F257" s="197"/>
      <c r="H257" s="197"/>
      <c r="I257" s="197"/>
      <c r="J257" s="197"/>
      <c r="K257" s="197"/>
      <c r="L257" s="197"/>
      <c r="M257" s="197"/>
    </row>
    <row r="258" spans="1:13" ht="22.5" customHeight="1" x14ac:dyDescent="0.2">
      <c r="A258" s="203" t="s">
        <v>370</v>
      </c>
      <c r="B258" s="189" t="s">
        <v>371</v>
      </c>
      <c r="C258" s="193">
        <v>22</v>
      </c>
      <c r="D258" s="193">
        <v>4683</v>
      </c>
      <c r="E258" s="466" t="s">
        <v>2048</v>
      </c>
      <c r="F258" s="197"/>
      <c r="H258" s="197"/>
      <c r="I258" s="197"/>
      <c r="J258" s="197"/>
      <c r="K258" s="197"/>
      <c r="L258" s="197"/>
      <c r="M258" s="197"/>
    </row>
    <row r="259" spans="1:13" ht="11.25" customHeight="1" x14ac:dyDescent="0.2">
      <c r="A259" s="195">
        <v>24</v>
      </c>
      <c r="B259" s="188" t="s">
        <v>372</v>
      </c>
      <c r="C259" s="193">
        <v>240</v>
      </c>
      <c r="D259" s="193">
        <v>39889</v>
      </c>
      <c r="E259" s="193">
        <v>1755</v>
      </c>
      <c r="F259" s="197"/>
      <c r="H259" s="197"/>
      <c r="I259" s="197"/>
      <c r="J259" s="197"/>
      <c r="K259" s="197"/>
      <c r="L259" s="197"/>
      <c r="M259" s="197"/>
    </row>
    <row r="260" spans="1:13" ht="11.25" customHeight="1" x14ac:dyDescent="0.2">
      <c r="A260" s="195">
        <v>241</v>
      </c>
      <c r="B260" s="188" t="s">
        <v>373</v>
      </c>
      <c r="C260" s="193">
        <v>61</v>
      </c>
      <c r="D260" s="193">
        <v>27023</v>
      </c>
      <c r="E260" s="193">
        <v>935</v>
      </c>
      <c r="F260" s="197"/>
      <c r="H260" s="197"/>
      <c r="I260" s="197"/>
      <c r="J260" s="197"/>
      <c r="K260" s="197"/>
      <c r="L260" s="197"/>
      <c r="M260" s="197"/>
    </row>
    <row r="261" spans="1:13" ht="22.5" customHeight="1" x14ac:dyDescent="0.2">
      <c r="A261" s="203" t="s">
        <v>374</v>
      </c>
      <c r="B261" s="189" t="s">
        <v>375</v>
      </c>
      <c r="C261" s="193">
        <v>20</v>
      </c>
      <c r="D261" s="193">
        <v>602</v>
      </c>
      <c r="E261" s="193">
        <v>43</v>
      </c>
      <c r="F261" s="197"/>
      <c r="H261" s="197"/>
      <c r="I261" s="197"/>
      <c r="J261" s="197"/>
      <c r="K261" s="197"/>
      <c r="L261" s="197"/>
      <c r="M261" s="197"/>
    </row>
    <row r="262" spans="1:13" ht="11.25" customHeight="1" x14ac:dyDescent="0.2">
      <c r="A262" s="195">
        <v>243</v>
      </c>
      <c r="B262" s="188" t="s">
        <v>376</v>
      </c>
      <c r="C262" s="193">
        <v>11</v>
      </c>
      <c r="D262" s="193">
        <v>927</v>
      </c>
      <c r="E262" s="193">
        <v>29</v>
      </c>
      <c r="F262" s="197"/>
      <c r="H262" s="197"/>
      <c r="I262" s="197"/>
      <c r="J262" s="197"/>
      <c r="K262" s="197"/>
      <c r="L262" s="197"/>
      <c r="M262" s="197"/>
    </row>
    <row r="263" spans="1:13" ht="11.25" customHeight="1" x14ac:dyDescent="0.2">
      <c r="A263" s="195">
        <v>2431</v>
      </c>
      <c r="B263" s="188" t="s">
        <v>377</v>
      </c>
      <c r="C263" s="466" t="s">
        <v>2048</v>
      </c>
      <c r="D263" s="466" t="s">
        <v>2048</v>
      </c>
      <c r="E263" s="466" t="s">
        <v>2048</v>
      </c>
      <c r="F263" s="197"/>
      <c r="H263" s="197"/>
      <c r="I263" s="197"/>
      <c r="J263" s="197"/>
      <c r="K263" s="197"/>
      <c r="L263" s="197"/>
      <c r="M263" s="197"/>
    </row>
    <row r="264" spans="1:13" ht="11.25" customHeight="1" x14ac:dyDescent="0.2">
      <c r="A264" s="195">
        <v>2432</v>
      </c>
      <c r="B264" s="188" t="s">
        <v>2017</v>
      </c>
      <c r="C264" s="193" t="s">
        <v>17</v>
      </c>
      <c r="D264" s="193" t="s">
        <v>17</v>
      </c>
      <c r="E264" s="193" t="s">
        <v>17</v>
      </c>
      <c r="F264" s="197"/>
      <c r="H264" s="197"/>
      <c r="I264" s="197"/>
      <c r="J264" s="197"/>
      <c r="K264" s="197"/>
      <c r="L264" s="197"/>
      <c r="M264" s="197"/>
    </row>
    <row r="265" spans="1:13" ht="11.25" customHeight="1" x14ac:dyDescent="0.2">
      <c r="A265" s="195">
        <v>2433</v>
      </c>
      <c r="B265" s="188" t="s">
        <v>378</v>
      </c>
      <c r="C265" s="193">
        <v>4</v>
      </c>
      <c r="D265" s="193">
        <v>780</v>
      </c>
      <c r="E265" s="466" t="s">
        <v>2048</v>
      </c>
      <c r="F265" s="197"/>
      <c r="H265" s="197"/>
      <c r="I265" s="197"/>
      <c r="J265" s="197"/>
      <c r="K265" s="197"/>
      <c r="L265" s="197"/>
      <c r="M265" s="197"/>
    </row>
    <row r="266" spans="1:13" ht="11.25" customHeight="1" x14ac:dyDescent="0.2">
      <c r="A266" s="195">
        <v>2434</v>
      </c>
      <c r="B266" s="188" t="s">
        <v>379</v>
      </c>
      <c r="C266" s="466" t="s">
        <v>2048</v>
      </c>
      <c r="D266" s="466" t="s">
        <v>2048</v>
      </c>
      <c r="E266" s="466" t="s">
        <v>2048</v>
      </c>
      <c r="F266" s="197"/>
      <c r="H266" s="197"/>
      <c r="I266" s="197"/>
      <c r="J266" s="197"/>
      <c r="K266" s="197"/>
      <c r="L266" s="197"/>
      <c r="M266" s="197"/>
    </row>
    <row r="267" spans="1:13" ht="11.25" customHeight="1" x14ac:dyDescent="0.2">
      <c r="A267" s="195">
        <v>244</v>
      </c>
      <c r="B267" s="188" t="s">
        <v>380</v>
      </c>
      <c r="C267" s="193">
        <v>81</v>
      </c>
      <c r="D267" s="193">
        <v>5304</v>
      </c>
      <c r="E267" s="193">
        <v>313</v>
      </c>
      <c r="F267" s="197"/>
      <c r="H267" s="197"/>
      <c r="I267" s="197"/>
      <c r="J267" s="197"/>
      <c r="K267" s="197"/>
      <c r="L267" s="197"/>
      <c r="M267" s="197"/>
    </row>
    <row r="268" spans="1:13" ht="11.25" customHeight="1" x14ac:dyDescent="0.2">
      <c r="A268" s="195">
        <v>2441</v>
      </c>
      <c r="B268" s="188" t="s">
        <v>381</v>
      </c>
      <c r="C268" s="193">
        <v>17</v>
      </c>
      <c r="D268" s="193">
        <v>3441</v>
      </c>
      <c r="E268" s="466" t="s">
        <v>2048</v>
      </c>
      <c r="F268" s="197"/>
      <c r="H268" s="197"/>
      <c r="I268" s="197"/>
      <c r="J268" s="197"/>
      <c r="K268" s="197"/>
      <c r="L268" s="197"/>
      <c r="M268" s="197"/>
    </row>
    <row r="269" spans="1:13" ht="11.25" customHeight="1" x14ac:dyDescent="0.2">
      <c r="A269" s="195">
        <v>2442</v>
      </c>
      <c r="B269" s="188" t="s">
        <v>382</v>
      </c>
      <c r="C269" s="193">
        <v>15</v>
      </c>
      <c r="D269" s="193">
        <v>1042</v>
      </c>
      <c r="E269" s="466" t="s">
        <v>2048</v>
      </c>
      <c r="F269" s="197"/>
      <c r="H269" s="197"/>
      <c r="I269" s="197"/>
      <c r="J269" s="197"/>
      <c r="K269" s="197"/>
      <c r="L269" s="197"/>
      <c r="M269" s="197"/>
    </row>
    <row r="270" spans="1:13" ht="11.25" customHeight="1" x14ac:dyDescent="0.2">
      <c r="A270" s="195">
        <v>2443</v>
      </c>
      <c r="B270" s="188" t="s">
        <v>383</v>
      </c>
      <c r="C270" s="466" t="s">
        <v>2048</v>
      </c>
      <c r="D270" s="466" t="s">
        <v>2048</v>
      </c>
      <c r="E270" s="466" t="s">
        <v>2048</v>
      </c>
      <c r="F270" s="197"/>
      <c r="H270" s="197"/>
      <c r="I270" s="197"/>
      <c r="J270" s="197"/>
      <c r="K270" s="197"/>
      <c r="L270" s="197"/>
      <c r="M270" s="197"/>
    </row>
    <row r="271" spans="1:13" ht="11.25" customHeight="1" x14ac:dyDescent="0.2">
      <c r="A271" s="195">
        <v>2444</v>
      </c>
      <c r="B271" s="188" t="s">
        <v>2018</v>
      </c>
      <c r="C271" s="193" t="s">
        <v>17</v>
      </c>
      <c r="D271" s="193" t="s">
        <v>17</v>
      </c>
      <c r="E271" s="193" t="s">
        <v>17</v>
      </c>
      <c r="F271" s="197"/>
      <c r="H271" s="197"/>
      <c r="I271" s="197"/>
      <c r="J271" s="197"/>
      <c r="K271" s="197"/>
      <c r="L271" s="197"/>
      <c r="M271" s="197"/>
    </row>
    <row r="272" spans="1:13" ht="11.25" customHeight="1" x14ac:dyDescent="0.2">
      <c r="A272" s="195">
        <v>2445</v>
      </c>
      <c r="B272" s="188" t="s">
        <v>384</v>
      </c>
      <c r="C272" s="466" t="s">
        <v>2048</v>
      </c>
      <c r="D272" s="466" t="s">
        <v>2048</v>
      </c>
      <c r="E272" s="193">
        <v>69</v>
      </c>
      <c r="F272" s="197"/>
      <c r="H272" s="197"/>
      <c r="I272" s="197"/>
      <c r="J272" s="197"/>
      <c r="K272" s="197"/>
      <c r="L272" s="197"/>
      <c r="M272" s="197"/>
    </row>
    <row r="273" spans="1:13" ht="11.25" customHeight="1" x14ac:dyDescent="0.2">
      <c r="A273" s="195">
        <v>2446</v>
      </c>
      <c r="B273" s="188" t="s">
        <v>2019</v>
      </c>
      <c r="C273" s="193" t="s">
        <v>17</v>
      </c>
      <c r="D273" s="193" t="s">
        <v>17</v>
      </c>
      <c r="E273" s="193" t="s">
        <v>17</v>
      </c>
      <c r="F273" s="197"/>
      <c r="H273" s="197"/>
      <c r="I273" s="197"/>
      <c r="J273" s="197"/>
      <c r="K273" s="197"/>
      <c r="L273" s="197"/>
      <c r="M273" s="197"/>
    </row>
    <row r="274" spans="1:13" ht="11.25" customHeight="1" x14ac:dyDescent="0.2">
      <c r="A274" s="195">
        <v>245</v>
      </c>
      <c r="B274" s="188" t="s">
        <v>385</v>
      </c>
      <c r="C274" s="193">
        <v>67</v>
      </c>
      <c r="D274" s="193">
        <v>6033</v>
      </c>
      <c r="E274" s="193">
        <v>435</v>
      </c>
      <c r="F274" s="197"/>
      <c r="H274" s="197"/>
      <c r="I274" s="197"/>
      <c r="J274" s="197"/>
      <c r="K274" s="197"/>
      <c r="L274" s="197"/>
      <c r="M274" s="197"/>
    </row>
    <row r="275" spans="1:13" ht="11.25" customHeight="1" x14ac:dyDescent="0.2">
      <c r="A275" s="195">
        <v>2451</v>
      </c>
      <c r="B275" s="188" t="s">
        <v>386</v>
      </c>
      <c r="C275" s="193">
        <v>20</v>
      </c>
      <c r="D275" s="193">
        <v>3592</v>
      </c>
      <c r="E275" s="193">
        <v>242</v>
      </c>
      <c r="F275" s="197"/>
      <c r="H275" s="197"/>
      <c r="I275" s="197"/>
      <c r="J275" s="197"/>
      <c r="K275" s="197"/>
      <c r="L275" s="197"/>
      <c r="M275" s="197"/>
    </row>
    <row r="276" spans="1:13" ht="11.25" customHeight="1" x14ac:dyDescent="0.2">
      <c r="A276" s="195">
        <v>2452</v>
      </c>
      <c r="B276" s="188" t="s">
        <v>387</v>
      </c>
      <c r="C276" s="193">
        <v>9</v>
      </c>
      <c r="D276" s="193">
        <v>286</v>
      </c>
      <c r="E276" s="466" t="s">
        <v>2048</v>
      </c>
      <c r="F276" s="197"/>
      <c r="H276" s="197"/>
      <c r="I276" s="197"/>
      <c r="J276" s="197"/>
      <c r="K276" s="197"/>
      <c r="L276" s="197"/>
      <c r="M276" s="197"/>
    </row>
    <row r="277" spans="1:13" ht="11.25" customHeight="1" x14ac:dyDescent="0.2">
      <c r="A277" s="195">
        <v>2453</v>
      </c>
      <c r="B277" s="188" t="s">
        <v>388</v>
      </c>
      <c r="C277" s="193">
        <v>30</v>
      </c>
      <c r="D277" s="193">
        <v>1578</v>
      </c>
      <c r="E277" s="193">
        <v>150</v>
      </c>
      <c r="F277" s="197"/>
      <c r="H277" s="197"/>
      <c r="I277" s="197"/>
      <c r="J277" s="197"/>
      <c r="K277" s="197"/>
      <c r="L277" s="197"/>
      <c r="M277" s="197"/>
    </row>
    <row r="278" spans="1:13" ht="11.25" customHeight="1" x14ac:dyDescent="0.2">
      <c r="A278" s="195">
        <v>2454</v>
      </c>
      <c r="B278" s="188" t="s">
        <v>389</v>
      </c>
      <c r="C278" s="193">
        <v>8</v>
      </c>
      <c r="D278" s="193">
        <v>577</v>
      </c>
      <c r="E278" s="466" t="s">
        <v>2048</v>
      </c>
      <c r="F278" s="197"/>
      <c r="H278" s="197"/>
      <c r="I278" s="197"/>
      <c r="J278" s="197"/>
      <c r="K278" s="197"/>
      <c r="L278" s="197"/>
      <c r="M278" s="197"/>
    </row>
    <row r="279" spans="1:13" ht="11.25" customHeight="1" x14ac:dyDescent="0.2">
      <c r="A279" s="195">
        <v>25</v>
      </c>
      <c r="B279" s="188" t="s">
        <v>390</v>
      </c>
      <c r="C279" s="193">
        <v>3069</v>
      </c>
      <c r="D279" s="193">
        <v>286329</v>
      </c>
      <c r="E279" s="193">
        <v>10784</v>
      </c>
      <c r="F279" s="197"/>
      <c r="H279" s="197"/>
      <c r="I279" s="197"/>
      <c r="J279" s="197"/>
      <c r="K279" s="197"/>
      <c r="L279" s="197"/>
      <c r="M279" s="197"/>
    </row>
    <row r="280" spans="1:13" ht="11.25" customHeight="1" x14ac:dyDescent="0.2">
      <c r="A280" s="195">
        <v>251</v>
      </c>
      <c r="B280" s="188" t="s">
        <v>391</v>
      </c>
      <c r="C280" s="193">
        <v>911</v>
      </c>
      <c r="D280" s="193">
        <v>82184</v>
      </c>
      <c r="E280" s="193">
        <v>3124</v>
      </c>
      <c r="F280" s="197"/>
      <c r="H280" s="197"/>
      <c r="I280" s="197"/>
      <c r="J280" s="197"/>
      <c r="K280" s="197"/>
      <c r="L280" s="197"/>
      <c r="M280" s="197"/>
    </row>
    <row r="281" spans="1:13" ht="11.25" customHeight="1" x14ac:dyDescent="0.2">
      <c r="A281" s="195">
        <v>2511</v>
      </c>
      <c r="B281" s="188" t="s">
        <v>392</v>
      </c>
      <c r="C281" s="193">
        <v>573</v>
      </c>
      <c r="D281" s="193">
        <v>47684</v>
      </c>
      <c r="E281" s="193">
        <v>1848</v>
      </c>
      <c r="F281" s="197"/>
      <c r="H281" s="197"/>
      <c r="I281" s="197"/>
      <c r="J281" s="197"/>
      <c r="K281" s="197"/>
      <c r="L281" s="197"/>
      <c r="M281" s="197"/>
    </row>
    <row r="282" spans="1:13" ht="11.25" customHeight="1" x14ac:dyDescent="0.2">
      <c r="A282" s="195">
        <v>2512</v>
      </c>
      <c r="B282" s="188" t="s">
        <v>393</v>
      </c>
      <c r="C282" s="193">
        <v>338</v>
      </c>
      <c r="D282" s="193">
        <v>34501</v>
      </c>
      <c r="E282" s="193">
        <v>1276</v>
      </c>
      <c r="F282" s="197"/>
      <c r="H282" s="197"/>
      <c r="I282" s="197"/>
      <c r="J282" s="197"/>
      <c r="K282" s="197"/>
      <c r="L282" s="197"/>
      <c r="M282" s="197"/>
    </row>
    <row r="283" spans="1:13" ht="22.5" x14ac:dyDescent="0.2">
      <c r="A283" s="203" t="s">
        <v>394</v>
      </c>
      <c r="B283" s="189" t="s">
        <v>395</v>
      </c>
      <c r="C283" s="193">
        <v>45</v>
      </c>
      <c r="D283" s="193">
        <v>7188</v>
      </c>
      <c r="E283" s="193">
        <v>275</v>
      </c>
      <c r="F283" s="197"/>
      <c r="H283" s="197"/>
      <c r="I283" s="197"/>
      <c r="J283" s="197"/>
      <c r="K283" s="197"/>
      <c r="L283" s="197"/>
      <c r="M283" s="197"/>
    </row>
    <row r="284" spans="1:13" ht="22.5" x14ac:dyDescent="0.2">
      <c r="A284" s="203" t="s">
        <v>396</v>
      </c>
      <c r="B284" s="189" t="s">
        <v>397</v>
      </c>
      <c r="C284" s="193">
        <v>8</v>
      </c>
      <c r="D284" s="193">
        <v>993</v>
      </c>
      <c r="E284" s="193">
        <v>33</v>
      </c>
      <c r="F284" s="197"/>
      <c r="H284" s="197"/>
      <c r="I284" s="197"/>
      <c r="J284" s="197"/>
      <c r="K284" s="197"/>
      <c r="L284" s="197"/>
      <c r="M284" s="197"/>
    </row>
    <row r="285" spans="1:13" ht="22.5" x14ac:dyDescent="0.2">
      <c r="A285" s="203" t="s">
        <v>398</v>
      </c>
      <c r="B285" s="189" t="s">
        <v>399</v>
      </c>
      <c r="C285" s="193">
        <v>37</v>
      </c>
      <c r="D285" s="193">
        <v>6195</v>
      </c>
      <c r="E285" s="193">
        <v>242</v>
      </c>
      <c r="F285" s="197"/>
      <c r="H285" s="197"/>
      <c r="I285" s="197"/>
      <c r="J285" s="197"/>
      <c r="K285" s="197"/>
      <c r="L285" s="197"/>
      <c r="M285" s="197"/>
    </row>
    <row r="286" spans="1:13" ht="11.25" customHeight="1" x14ac:dyDescent="0.2">
      <c r="A286" s="195">
        <v>253</v>
      </c>
      <c r="B286" s="188" t="s">
        <v>400</v>
      </c>
      <c r="C286" s="193">
        <v>7</v>
      </c>
      <c r="D286" s="193">
        <v>3110</v>
      </c>
      <c r="E286" s="466" t="s">
        <v>2048</v>
      </c>
      <c r="F286" s="197"/>
      <c r="H286" s="197"/>
      <c r="I286" s="197"/>
      <c r="J286" s="197"/>
      <c r="K286" s="197"/>
      <c r="L286" s="197"/>
      <c r="M286" s="197"/>
    </row>
    <row r="287" spans="1:13" ht="11.25" customHeight="1" x14ac:dyDescent="0.2">
      <c r="A287" s="195">
        <v>254</v>
      </c>
      <c r="B287" s="188" t="s">
        <v>401</v>
      </c>
      <c r="C287" s="193">
        <v>3</v>
      </c>
      <c r="D287" s="193">
        <v>202</v>
      </c>
      <c r="E287" s="466" t="s">
        <v>2048</v>
      </c>
      <c r="F287" s="197"/>
      <c r="H287" s="197"/>
      <c r="I287" s="197"/>
      <c r="J287" s="197"/>
      <c r="K287" s="197"/>
      <c r="L287" s="197"/>
      <c r="M287" s="197"/>
    </row>
    <row r="288" spans="1:13" ht="33.75" x14ac:dyDescent="0.2">
      <c r="A288" s="203" t="s">
        <v>402</v>
      </c>
      <c r="B288" s="189" t="s">
        <v>403</v>
      </c>
      <c r="C288" s="193">
        <v>197</v>
      </c>
      <c r="D288" s="193">
        <v>39164</v>
      </c>
      <c r="E288" s="193">
        <v>1358</v>
      </c>
      <c r="F288" s="197"/>
      <c r="H288" s="197"/>
      <c r="I288" s="197"/>
      <c r="J288" s="197"/>
      <c r="K288" s="197"/>
      <c r="L288" s="197"/>
      <c r="M288" s="197"/>
    </row>
    <row r="289" spans="1:13" ht="11.25" customHeight="1" x14ac:dyDescent="0.2">
      <c r="A289" s="195" t="s">
        <v>404</v>
      </c>
      <c r="B289" s="188" t="s">
        <v>1341</v>
      </c>
      <c r="C289" s="193">
        <v>1120</v>
      </c>
      <c r="D289" s="193">
        <v>73018</v>
      </c>
      <c r="E289" s="193">
        <v>2657</v>
      </c>
      <c r="F289" s="197"/>
      <c r="H289" s="197"/>
      <c r="I289" s="197"/>
      <c r="J289" s="197"/>
      <c r="K289" s="197"/>
      <c r="L289" s="197"/>
      <c r="M289" s="197"/>
    </row>
    <row r="290" spans="1:13" ht="11.25" customHeight="1" x14ac:dyDescent="0.2">
      <c r="A290" s="195">
        <v>2561</v>
      </c>
      <c r="B290" s="188" t="s">
        <v>405</v>
      </c>
      <c r="C290" s="193">
        <v>227</v>
      </c>
      <c r="D290" s="193">
        <v>36617</v>
      </c>
      <c r="E290" s="193">
        <v>1348</v>
      </c>
      <c r="F290" s="197"/>
      <c r="H290" s="197"/>
      <c r="I290" s="197"/>
      <c r="J290" s="197"/>
      <c r="K290" s="197"/>
      <c r="L290" s="197"/>
      <c r="M290" s="197"/>
    </row>
    <row r="291" spans="1:13" ht="11.25" customHeight="1" x14ac:dyDescent="0.2">
      <c r="A291" s="195">
        <v>2562</v>
      </c>
      <c r="B291" s="188" t="s">
        <v>406</v>
      </c>
      <c r="C291" s="193">
        <v>893</v>
      </c>
      <c r="D291" s="193">
        <v>36401</v>
      </c>
      <c r="E291" s="193">
        <v>1309</v>
      </c>
      <c r="F291" s="197"/>
      <c r="H291" s="197"/>
      <c r="I291" s="197"/>
      <c r="J291" s="197"/>
      <c r="K291" s="197"/>
      <c r="L291" s="197"/>
      <c r="M291" s="197"/>
    </row>
    <row r="292" spans="1:13" ht="22.5" x14ac:dyDescent="0.2">
      <c r="A292" s="203" t="s">
        <v>407</v>
      </c>
      <c r="B292" s="189" t="s">
        <v>408</v>
      </c>
      <c r="C292" s="193">
        <v>255</v>
      </c>
      <c r="D292" s="193">
        <v>39740</v>
      </c>
      <c r="E292" s="193">
        <v>1492</v>
      </c>
      <c r="F292" s="197"/>
      <c r="H292" s="197"/>
      <c r="I292" s="197"/>
      <c r="J292" s="197"/>
      <c r="K292" s="197"/>
      <c r="L292" s="197"/>
      <c r="M292" s="197"/>
    </row>
    <row r="293" spans="1:13" ht="22.5" x14ac:dyDescent="0.2">
      <c r="A293" s="203" t="s">
        <v>409</v>
      </c>
      <c r="B293" s="189" t="s">
        <v>410</v>
      </c>
      <c r="C293" s="193">
        <v>10</v>
      </c>
      <c r="D293" s="193">
        <v>40</v>
      </c>
      <c r="E293" s="466" t="s">
        <v>2048</v>
      </c>
      <c r="F293" s="197"/>
      <c r="H293" s="197"/>
      <c r="I293" s="197"/>
      <c r="J293" s="197"/>
      <c r="K293" s="197"/>
      <c r="L293" s="197"/>
      <c r="M293" s="197"/>
    </row>
    <row r="294" spans="1:13" ht="22.5" x14ac:dyDescent="0.2">
      <c r="A294" s="203" t="s">
        <v>411</v>
      </c>
      <c r="B294" s="189" t="s">
        <v>412</v>
      </c>
      <c r="C294" s="193">
        <v>70</v>
      </c>
      <c r="D294" s="193">
        <v>2849</v>
      </c>
      <c r="E294" s="466" t="s">
        <v>2048</v>
      </c>
      <c r="F294" s="197"/>
      <c r="H294" s="197"/>
      <c r="I294" s="197"/>
      <c r="J294" s="197"/>
      <c r="K294" s="197"/>
      <c r="L294" s="197"/>
      <c r="M294" s="197"/>
    </row>
    <row r="295" spans="1:13" ht="11.25" customHeight="1" x14ac:dyDescent="0.2">
      <c r="A295" s="195">
        <v>2573</v>
      </c>
      <c r="B295" s="188" t="s">
        <v>413</v>
      </c>
      <c r="C295" s="193">
        <v>175</v>
      </c>
      <c r="D295" s="193">
        <v>36852</v>
      </c>
      <c r="E295" s="193">
        <v>1414</v>
      </c>
      <c r="F295" s="197"/>
      <c r="H295" s="197"/>
      <c r="I295" s="197"/>
      <c r="J295" s="197"/>
      <c r="K295" s="197"/>
      <c r="L295" s="197"/>
      <c r="M295" s="197"/>
    </row>
    <row r="296" spans="1:13" ht="11.25" customHeight="1" x14ac:dyDescent="0.2">
      <c r="A296" s="195">
        <v>25731</v>
      </c>
      <c r="B296" s="188" t="s">
        <v>414</v>
      </c>
      <c r="C296" s="193">
        <v>72</v>
      </c>
      <c r="D296" s="193">
        <v>11892</v>
      </c>
      <c r="E296" s="193">
        <v>438</v>
      </c>
      <c r="F296" s="197"/>
      <c r="H296" s="197"/>
      <c r="I296" s="197"/>
      <c r="J296" s="197"/>
      <c r="K296" s="197"/>
      <c r="L296" s="197"/>
      <c r="M296" s="197"/>
    </row>
    <row r="297" spans="1:13" ht="22.5" x14ac:dyDescent="0.2">
      <c r="A297" s="203" t="s">
        <v>415</v>
      </c>
      <c r="B297" s="189" t="s">
        <v>416</v>
      </c>
      <c r="C297" s="466" t="s">
        <v>2048</v>
      </c>
      <c r="D297" s="466" t="s">
        <v>2048</v>
      </c>
      <c r="E297" s="466" t="s">
        <v>2048</v>
      </c>
      <c r="F297" s="197"/>
      <c r="H297" s="197"/>
      <c r="I297" s="197"/>
      <c r="J297" s="197"/>
      <c r="K297" s="197"/>
      <c r="L297" s="197"/>
      <c r="M297" s="197"/>
    </row>
    <row r="298" spans="1:13" ht="22.5" x14ac:dyDescent="0.2">
      <c r="A298" s="203" t="s">
        <v>417</v>
      </c>
      <c r="B298" s="189" t="s">
        <v>418</v>
      </c>
      <c r="C298" s="193">
        <v>39</v>
      </c>
      <c r="D298" s="193">
        <v>9865</v>
      </c>
      <c r="E298" s="466" t="s">
        <v>2048</v>
      </c>
      <c r="F298" s="197"/>
      <c r="H298" s="197"/>
      <c r="I298" s="197"/>
      <c r="J298" s="197"/>
      <c r="K298" s="197"/>
      <c r="L298" s="197"/>
      <c r="M298" s="197"/>
    </row>
    <row r="299" spans="1:13" ht="11.25" customHeight="1" x14ac:dyDescent="0.2">
      <c r="A299" s="192">
        <v>25734</v>
      </c>
      <c r="B299" s="188" t="s">
        <v>419</v>
      </c>
      <c r="C299" s="466" t="s">
        <v>2048</v>
      </c>
      <c r="D299" s="466" t="s">
        <v>2048</v>
      </c>
      <c r="E299" s="466" t="s">
        <v>2048</v>
      </c>
      <c r="F299" s="197"/>
      <c r="H299" s="197"/>
      <c r="I299" s="197"/>
      <c r="J299" s="197"/>
      <c r="K299" s="197"/>
      <c r="L299" s="197"/>
      <c r="M299" s="197"/>
    </row>
    <row r="300" spans="1:13" ht="11.25" customHeight="1" x14ac:dyDescent="0.2">
      <c r="A300" s="195">
        <v>25735</v>
      </c>
      <c r="B300" s="188" t="s">
        <v>420</v>
      </c>
      <c r="C300" s="193">
        <v>59</v>
      </c>
      <c r="D300" s="193">
        <v>14010</v>
      </c>
      <c r="E300" s="193">
        <v>595</v>
      </c>
      <c r="F300" s="197"/>
      <c r="H300" s="197"/>
      <c r="I300" s="197"/>
      <c r="J300" s="197"/>
      <c r="K300" s="197"/>
      <c r="L300" s="197"/>
      <c r="M300" s="197"/>
    </row>
    <row r="301" spans="1:13" ht="11.25" customHeight="1" x14ac:dyDescent="0.2">
      <c r="A301" s="195">
        <v>259</v>
      </c>
      <c r="B301" s="188" t="s">
        <v>421</v>
      </c>
      <c r="C301" s="193">
        <v>531</v>
      </c>
      <c r="D301" s="193">
        <v>41723</v>
      </c>
      <c r="E301" s="193">
        <v>1755</v>
      </c>
      <c r="F301" s="197"/>
      <c r="H301" s="197"/>
      <c r="I301" s="197"/>
      <c r="J301" s="197"/>
      <c r="K301" s="197"/>
      <c r="L301" s="197"/>
      <c r="M301" s="197"/>
    </row>
    <row r="302" spans="1:13" ht="22.5" x14ac:dyDescent="0.2">
      <c r="A302" s="203" t="s">
        <v>422</v>
      </c>
      <c r="B302" s="189" t="s">
        <v>423</v>
      </c>
      <c r="C302" s="193">
        <v>17</v>
      </c>
      <c r="D302" s="193">
        <v>378</v>
      </c>
      <c r="E302" s="193">
        <v>8</v>
      </c>
      <c r="F302" s="197"/>
      <c r="H302" s="197"/>
      <c r="I302" s="197"/>
      <c r="J302" s="197"/>
      <c r="K302" s="197"/>
      <c r="L302" s="197"/>
      <c r="M302" s="197"/>
    </row>
    <row r="303" spans="1:13" ht="22.5" x14ac:dyDescent="0.2">
      <c r="A303" s="203" t="s">
        <v>424</v>
      </c>
      <c r="B303" s="189" t="s">
        <v>425</v>
      </c>
      <c r="C303" s="193">
        <v>9</v>
      </c>
      <c r="D303" s="193">
        <v>6309</v>
      </c>
      <c r="E303" s="193">
        <v>245</v>
      </c>
      <c r="F303" s="197"/>
      <c r="H303" s="197"/>
      <c r="I303" s="197"/>
      <c r="J303" s="197"/>
      <c r="K303" s="197"/>
      <c r="L303" s="197"/>
      <c r="M303" s="197"/>
    </row>
    <row r="304" spans="1:13" ht="11.25" customHeight="1" x14ac:dyDescent="0.2">
      <c r="A304" s="195">
        <v>2593</v>
      </c>
      <c r="B304" s="188" t="s">
        <v>426</v>
      </c>
      <c r="C304" s="193">
        <v>37</v>
      </c>
      <c r="D304" s="193">
        <v>5292</v>
      </c>
      <c r="E304" s="193">
        <v>193</v>
      </c>
      <c r="F304" s="197"/>
      <c r="H304" s="197"/>
      <c r="I304" s="197"/>
      <c r="J304" s="197"/>
      <c r="K304" s="197"/>
      <c r="L304" s="197"/>
      <c r="M304" s="197"/>
    </row>
    <row r="305" spans="1:13" ht="11.25" customHeight="1" x14ac:dyDescent="0.2">
      <c r="A305" s="195">
        <v>2594</v>
      </c>
      <c r="B305" s="188" t="s">
        <v>427</v>
      </c>
      <c r="C305" s="193">
        <v>13</v>
      </c>
      <c r="D305" s="193">
        <v>-638</v>
      </c>
      <c r="E305" s="193">
        <v>51</v>
      </c>
      <c r="F305" s="197"/>
      <c r="H305" s="197"/>
      <c r="I305" s="197"/>
      <c r="J305" s="197"/>
      <c r="K305" s="197"/>
      <c r="L305" s="197"/>
      <c r="M305" s="197"/>
    </row>
    <row r="306" spans="1:13" ht="11.25" customHeight="1" x14ac:dyDescent="0.2">
      <c r="A306" s="195">
        <v>2599</v>
      </c>
      <c r="B306" s="188" t="s">
        <v>428</v>
      </c>
      <c r="C306" s="193">
        <v>455</v>
      </c>
      <c r="D306" s="193">
        <v>30381</v>
      </c>
      <c r="E306" s="193">
        <v>1258</v>
      </c>
      <c r="F306" s="197"/>
      <c r="H306" s="197"/>
      <c r="I306" s="197"/>
      <c r="J306" s="197"/>
      <c r="K306" s="197"/>
      <c r="L306" s="197"/>
      <c r="M306" s="197"/>
    </row>
    <row r="307" spans="1:13" ht="22.5" x14ac:dyDescent="0.2">
      <c r="A307" s="203" t="s">
        <v>429</v>
      </c>
      <c r="B307" s="189" t="s">
        <v>430</v>
      </c>
      <c r="C307" s="193">
        <v>692</v>
      </c>
      <c r="D307" s="193">
        <v>79248</v>
      </c>
      <c r="E307" s="193">
        <v>5469</v>
      </c>
      <c r="F307" s="197"/>
      <c r="H307" s="197"/>
      <c r="I307" s="197"/>
      <c r="J307" s="197"/>
      <c r="K307" s="197"/>
      <c r="L307" s="197"/>
      <c r="M307" s="197"/>
    </row>
    <row r="308" spans="1:13" ht="11.25" customHeight="1" x14ac:dyDescent="0.2">
      <c r="A308" s="203">
        <v>261</v>
      </c>
      <c r="B308" s="189" t="s">
        <v>1915</v>
      </c>
      <c r="C308" s="193">
        <v>191</v>
      </c>
      <c r="D308" s="193">
        <v>-19676</v>
      </c>
      <c r="E308" s="193">
        <v>1749</v>
      </c>
      <c r="F308" s="197"/>
      <c r="H308" s="197"/>
      <c r="I308" s="197"/>
      <c r="J308" s="197"/>
      <c r="K308" s="197"/>
      <c r="L308" s="197"/>
      <c r="M308" s="197"/>
    </row>
    <row r="309" spans="1:13" ht="11.25" customHeight="1" x14ac:dyDescent="0.2">
      <c r="A309" s="195">
        <v>2611</v>
      </c>
      <c r="B309" s="188" t="s">
        <v>431</v>
      </c>
      <c r="C309" s="193">
        <v>183</v>
      </c>
      <c r="D309" s="193">
        <v>-20918</v>
      </c>
      <c r="E309" s="193">
        <v>1706</v>
      </c>
      <c r="F309" s="197"/>
      <c r="H309" s="197"/>
      <c r="I309" s="197"/>
      <c r="J309" s="197"/>
      <c r="K309" s="197"/>
      <c r="L309" s="197"/>
      <c r="M309" s="197"/>
    </row>
    <row r="310" spans="1:13" ht="11.25" customHeight="1" x14ac:dyDescent="0.2">
      <c r="A310" s="195">
        <v>26111</v>
      </c>
      <c r="B310" s="188" t="s">
        <v>432</v>
      </c>
      <c r="C310" s="193">
        <v>48</v>
      </c>
      <c r="D310" s="193">
        <v>-20174</v>
      </c>
      <c r="E310" s="193">
        <v>14</v>
      </c>
      <c r="F310" s="197"/>
      <c r="H310" s="197"/>
      <c r="I310" s="197"/>
      <c r="J310" s="197"/>
      <c r="K310" s="197"/>
      <c r="L310" s="197"/>
      <c r="M310" s="197"/>
    </row>
    <row r="311" spans="1:13" ht="11.25" customHeight="1" x14ac:dyDescent="0.2">
      <c r="A311" s="195">
        <v>26119</v>
      </c>
      <c r="B311" s="188" t="s">
        <v>433</v>
      </c>
      <c r="C311" s="193">
        <v>135</v>
      </c>
      <c r="D311" s="193">
        <v>-744</v>
      </c>
      <c r="E311" s="193">
        <v>1692</v>
      </c>
      <c r="F311" s="197"/>
      <c r="H311" s="197"/>
      <c r="I311" s="197"/>
      <c r="J311" s="197"/>
      <c r="K311" s="197"/>
      <c r="L311" s="197"/>
      <c r="M311" s="197"/>
    </row>
    <row r="312" spans="1:13" ht="11.25" customHeight="1" collapsed="1" x14ac:dyDescent="0.2">
      <c r="A312" s="195">
        <v>2612</v>
      </c>
      <c r="B312" s="188" t="s">
        <v>434</v>
      </c>
      <c r="C312" s="193">
        <v>8</v>
      </c>
      <c r="D312" s="193">
        <v>1242</v>
      </c>
      <c r="E312" s="193">
        <v>43</v>
      </c>
      <c r="F312" s="197"/>
      <c r="H312" s="197"/>
      <c r="I312" s="197"/>
      <c r="J312" s="197"/>
      <c r="K312" s="197"/>
      <c r="L312" s="197"/>
      <c r="M312" s="197"/>
    </row>
    <row r="313" spans="1:13" ht="22.5" x14ac:dyDescent="0.2">
      <c r="A313" s="203" t="s">
        <v>435</v>
      </c>
      <c r="B313" s="189" t="s">
        <v>1337</v>
      </c>
      <c r="C313" s="193">
        <v>86</v>
      </c>
      <c r="D313" s="193">
        <v>815</v>
      </c>
      <c r="E313" s="466" t="s">
        <v>2048</v>
      </c>
      <c r="F313" s="197"/>
      <c r="H313" s="197"/>
      <c r="I313" s="197"/>
      <c r="J313" s="197"/>
      <c r="K313" s="197"/>
      <c r="L313" s="197"/>
      <c r="M313" s="197"/>
    </row>
    <row r="314" spans="1:13" ht="22.5" x14ac:dyDescent="0.2">
      <c r="A314" s="203" t="s">
        <v>436</v>
      </c>
      <c r="B314" s="189" t="s">
        <v>437</v>
      </c>
      <c r="C314" s="193">
        <v>91</v>
      </c>
      <c r="D314" s="193">
        <v>12938</v>
      </c>
      <c r="E314" s="193">
        <v>453</v>
      </c>
      <c r="F314" s="197"/>
      <c r="H314" s="197"/>
      <c r="I314" s="197"/>
      <c r="J314" s="197"/>
      <c r="K314" s="197"/>
      <c r="L314" s="197"/>
      <c r="M314" s="197"/>
    </row>
    <row r="315" spans="1:13" ht="11.25" customHeight="1" x14ac:dyDescent="0.2">
      <c r="A315" s="195">
        <v>264</v>
      </c>
      <c r="B315" s="188" t="s">
        <v>438</v>
      </c>
      <c r="C315" s="193">
        <v>38</v>
      </c>
      <c r="D315" s="193">
        <v>5242</v>
      </c>
      <c r="E315" s="193">
        <v>197</v>
      </c>
      <c r="F315" s="197"/>
      <c r="H315" s="197"/>
      <c r="I315" s="197"/>
      <c r="J315" s="197"/>
      <c r="K315" s="197"/>
      <c r="L315" s="197"/>
      <c r="M315" s="197"/>
    </row>
    <row r="316" spans="1:13" ht="22.5" customHeight="1" collapsed="1" x14ac:dyDescent="0.2">
      <c r="A316" s="203" t="s">
        <v>439</v>
      </c>
      <c r="B316" s="189" t="s">
        <v>1916</v>
      </c>
      <c r="C316" s="193">
        <v>214</v>
      </c>
      <c r="D316" s="193">
        <v>61655</v>
      </c>
      <c r="E316" s="193">
        <v>2362</v>
      </c>
      <c r="F316" s="197"/>
      <c r="H316" s="197"/>
      <c r="I316" s="197"/>
      <c r="J316" s="197"/>
      <c r="K316" s="197"/>
      <c r="L316" s="197"/>
      <c r="M316" s="197"/>
    </row>
    <row r="317" spans="1:13" ht="22.5" x14ac:dyDescent="0.2">
      <c r="A317" s="203" t="s">
        <v>440</v>
      </c>
      <c r="B317" s="189" t="s">
        <v>441</v>
      </c>
      <c r="C317" s="193">
        <v>195</v>
      </c>
      <c r="D317" s="193">
        <v>51078</v>
      </c>
      <c r="E317" s="193">
        <v>1823</v>
      </c>
      <c r="F317" s="197"/>
      <c r="H317" s="197"/>
      <c r="I317" s="197"/>
      <c r="J317" s="197"/>
      <c r="K317" s="197"/>
      <c r="L317" s="197"/>
      <c r="M317" s="197"/>
    </row>
    <row r="318" spans="1:13" ht="22.5" x14ac:dyDescent="0.2">
      <c r="A318" s="203" t="s">
        <v>442</v>
      </c>
      <c r="B318" s="189" t="s">
        <v>2047</v>
      </c>
      <c r="C318" s="193">
        <v>190</v>
      </c>
      <c r="D318" s="193">
        <v>50606</v>
      </c>
      <c r="E318" s="466" t="s">
        <v>2048</v>
      </c>
      <c r="F318" s="197"/>
      <c r="H318" s="197"/>
      <c r="I318" s="197"/>
      <c r="J318" s="197"/>
      <c r="K318" s="197"/>
      <c r="L318" s="197"/>
      <c r="M318" s="197"/>
    </row>
    <row r="319" spans="1:13" ht="22.5" x14ac:dyDescent="0.2">
      <c r="A319" s="203" t="s">
        <v>443</v>
      </c>
      <c r="B319" s="189" t="s">
        <v>444</v>
      </c>
      <c r="C319" s="466" t="s">
        <v>2048</v>
      </c>
      <c r="D319" s="466" t="s">
        <v>2048</v>
      </c>
      <c r="E319" s="466" t="s">
        <v>2048</v>
      </c>
      <c r="F319" s="197"/>
      <c r="H319" s="197"/>
      <c r="I319" s="197"/>
      <c r="J319" s="197"/>
      <c r="K319" s="197"/>
      <c r="L319" s="197"/>
      <c r="M319" s="197"/>
    </row>
    <row r="320" spans="1:13" ht="11.25" customHeight="1" x14ac:dyDescent="0.2">
      <c r="A320" s="195">
        <v>26513</v>
      </c>
      <c r="B320" s="188" t="s">
        <v>445</v>
      </c>
      <c r="C320" s="466" t="s">
        <v>2048</v>
      </c>
      <c r="D320" s="466" t="s">
        <v>2048</v>
      </c>
      <c r="E320" s="466" t="s">
        <v>2048</v>
      </c>
      <c r="F320" s="197"/>
      <c r="H320" s="197"/>
      <c r="I320" s="197"/>
      <c r="J320" s="197"/>
      <c r="K320" s="197"/>
      <c r="L320" s="197"/>
      <c r="M320" s="197"/>
    </row>
    <row r="321" spans="1:13" ht="11.25" customHeight="1" x14ac:dyDescent="0.2">
      <c r="A321" s="195">
        <v>2652</v>
      </c>
      <c r="B321" s="188" t="s">
        <v>446</v>
      </c>
      <c r="C321" s="193">
        <v>19</v>
      </c>
      <c r="D321" s="193">
        <v>10577</v>
      </c>
      <c r="E321" s="193">
        <v>539</v>
      </c>
      <c r="F321" s="197"/>
      <c r="H321" s="197"/>
      <c r="I321" s="197"/>
      <c r="J321" s="197"/>
      <c r="K321" s="197"/>
      <c r="L321" s="197"/>
      <c r="M321" s="197"/>
    </row>
    <row r="322" spans="1:13" ht="22.5" x14ac:dyDescent="0.2">
      <c r="A322" s="203" t="s">
        <v>447</v>
      </c>
      <c r="B322" s="189" t="s">
        <v>1917</v>
      </c>
      <c r="C322" s="193">
        <v>27</v>
      </c>
      <c r="D322" s="193">
        <v>3686</v>
      </c>
      <c r="E322" s="193">
        <v>126</v>
      </c>
      <c r="F322" s="197"/>
      <c r="H322" s="197"/>
      <c r="I322" s="197"/>
      <c r="J322" s="197"/>
      <c r="K322" s="197"/>
      <c r="L322" s="197"/>
      <c r="M322" s="197"/>
    </row>
    <row r="323" spans="1:13" ht="22.5" x14ac:dyDescent="0.2">
      <c r="A323" s="203" t="s">
        <v>448</v>
      </c>
      <c r="B323" s="189" t="s">
        <v>449</v>
      </c>
      <c r="C323" s="193">
        <v>22</v>
      </c>
      <c r="D323" s="193">
        <v>13129</v>
      </c>
      <c r="E323" s="193">
        <v>455</v>
      </c>
      <c r="F323" s="197"/>
      <c r="H323" s="197"/>
      <c r="I323" s="197"/>
      <c r="J323" s="197"/>
      <c r="K323" s="197"/>
      <c r="L323" s="197"/>
      <c r="M323" s="197"/>
    </row>
    <row r="324" spans="1:13" ht="11.25" customHeight="1" x14ac:dyDescent="0.2">
      <c r="A324" s="195">
        <v>268</v>
      </c>
      <c r="B324" s="188" t="s">
        <v>450</v>
      </c>
      <c r="C324" s="193">
        <v>23</v>
      </c>
      <c r="D324" s="193">
        <v>1459</v>
      </c>
      <c r="E324" s="466" t="s">
        <v>2048</v>
      </c>
      <c r="F324" s="197"/>
      <c r="H324" s="197"/>
      <c r="I324" s="197"/>
      <c r="J324" s="197"/>
      <c r="K324" s="197"/>
      <c r="L324" s="197"/>
      <c r="M324" s="197"/>
    </row>
    <row r="325" spans="1:13" ht="11.25" customHeight="1" x14ac:dyDescent="0.2">
      <c r="A325" s="195">
        <v>27</v>
      </c>
      <c r="B325" s="188" t="s">
        <v>451</v>
      </c>
      <c r="C325" s="193">
        <v>474</v>
      </c>
      <c r="D325" s="193">
        <v>6686</v>
      </c>
      <c r="E325" s="193">
        <v>2079</v>
      </c>
      <c r="F325" s="197"/>
      <c r="H325" s="197"/>
      <c r="I325" s="197"/>
      <c r="J325" s="197"/>
      <c r="K325" s="197"/>
      <c r="L325" s="197"/>
      <c r="M325" s="197"/>
    </row>
    <row r="326" spans="1:13" ht="22.5" x14ac:dyDescent="0.2">
      <c r="A326" s="203" t="s">
        <v>452</v>
      </c>
      <c r="B326" s="189" t="s">
        <v>1918</v>
      </c>
      <c r="C326" s="193">
        <v>125</v>
      </c>
      <c r="D326" s="193">
        <v>13756</v>
      </c>
      <c r="E326" s="193">
        <v>631</v>
      </c>
      <c r="F326" s="197"/>
      <c r="H326" s="197"/>
      <c r="I326" s="197"/>
      <c r="J326" s="197"/>
      <c r="K326" s="197"/>
      <c r="L326" s="197"/>
      <c r="M326" s="197"/>
    </row>
    <row r="327" spans="1:13" ht="22.5" x14ac:dyDescent="0.2">
      <c r="A327" s="203" t="s">
        <v>453</v>
      </c>
      <c r="B327" s="189" t="s">
        <v>454</v>
      </c>
      <c r="C327" s="193">
        <v>61</v>
      </c>
      <c r="D327" s="193">
        <v>2878</v>
      </c>
      <c r="E327" s="193">
        <v>247</v>
      </c>
      <c r="F327" s="197"/>
      <c r="H327" s="197"/>
      <c r="I327" s="197"/>
      <c r="J327" s="197"/>
      <c r="K327" s="197"/>
      <c r="L327" s="197"/>
      <c r="M327" s="197"/>
    </row>
    <row r="328" spans="1:13" ht="22.5" x14ac:dyDescent="0.2">
      <c r="A328" s="203" t="s">
        <v>455</v>
      </c>
      <c r="B328" s="189" t="s">
        <v>456</v>
      </c>
      <c r="C328" s="193">
        <v>64</v>
      </c>
      <c r="D328" s="193">
        <v>10879</v>
      </c>
      <c r="E328" s="193">
        <v>384</v>
      </c>
      <c r="F328" s="197"/>
      <c r="H328" s="197"/>
      <c r="I328" s="197"/>
      <c r="J328" s="197"/>
      <c r="K328" s="197"/>
      <c r="L328" s="197"/>
      <c r="M328" s="197"/>
    </row>
    <row r="329" spans="1:13" ht="11.25" customHeight="1" x14ac:dyDescent="0.2">
      <c r="A329" s="195">
        <v>272</v>
      </c>
      <c r="B329" s="188" t="s">
        <v>457</v>
      </c>
      <c r="C329" s="193">
        <v>18</v>
      </c>
      <c r="D329" s="193">
        <v>-15802</v>
      </c>
      <c r="E329" s="193">
        <v>181</v>
      </c>
      <c r="F329" s="197"/>
      <c r="H329" s="197"/>
      <c r="I329" s="197"/>
      <c r="J329" s="197"/>
      <c r="K329" s="197"/>
      <c r="L329" s="197"/>
      <c r="M329" s="197"/>
    </row>
    <row r="330" spans="1:13" ht="11.25" customHeight="1" x14ac:dyDescent="0.2">
      <c r="A330" s="195">
        <v>273</v>
      </c>
      <c r="B330" s="188" t="s">
        <v>458</v>
      </c>
      <c r="C330" s="193">
        <v>71</v>
      </c>
      <c r="D330" s="193">
        <v>9253</v>
      </c>
      <c r="E330" s="193">
        <v>451</v>
      </c>
      <c r="F330" s="197"/>
      <c r="H330" s="197"/>
      <c r="I330" s="197"/>
      <c r="J330" s="197"/>
      <c r="K330" s="197"/>
      <c r="L330" s="197"/>
      <c r="M330" s="197"/>
    </row>
    <row r="331" spans="1:13" ht="12" customHeight="1" x14ac:dyDescent="0.2">
      <c r="A331" s="195">
        <v>2731</v>
      </c>
      <c r="B331" s="188" t="s">
        <v>459</v>
      </c>
      <c r="C331" s="466" t="s">
        <v>2048</v>
      </c>
      <c r="D331" s="466" t="s">
        <v>2048</v>
      </c>
      <c r="E331" s="466" t="s">
        <v>2048</v>
      </c>
      <c r="F331" s="197"/>
      <c r="H331" s="197"/>
      <c r="I331" s="197"/>
      <c r="J331" s="197"/>
      <c r="K331" s="197"/>
      <c r="L331" s="197"/>
      <c r="M331" s="197"/>
    </row>
    <row r="332" spans="1:13" ht="22.5" x14ac:dyDescent="0.2">
      <c r="A332" s="203" t="s">
        <v>460</v>
      </c>
      <c r="B332" s="189" t="s">
        <v>1919</v>
      </c>
      <c r="C332" s="466" t="s">
        <v>2048</v>
      </c>
      <c r="D332" s="466" t="s">
        <v>2048</v>
      </c>
      <c r="E332" s="466" t="s">
        <v>2048</v>
      </c>
      <c r="F332" s="197"/>
      <c r="H332" s="197"/>
      <c r="I332" s="197"/>
      <c r="J332" s="197"/>
      <c r="K332" s="197"/>
      <c r="L332" s="197"/>
      <c r="M332" s="197"/>
    </row>
    <row r="333" spans="1:13" ht="11.25" customHeight="1" x14ac:dyDescent="0.2">
      <c r="A333" s="195">
        <v>2733</v>
      </c>
      <c r="B333" s="188" t="s">
        <v>461</v>
      </c>
      <c r="C333" s="193">
        <v>43</v>
      </c>
      <c r="D333" s="193">
        <v>8437</v>
      </c>
      <c r="E333" s="193">
        <v>323</v>
      </c>
      <c r="F333" s="197"/>
      <c r="H333" s="197"/>
      <c r="I333" s="197"/>
      <c r="J333" s="197"/>
      <c r="K333" s="197"/>
      <c r="L333" s="197"/>
      <c r="M333" s="197"/>
    </row>
    <row r="334" spans="1:13" ht="11.25" customHeight="1" x14ac:dyDescent="0.2">
      <c r="A334" s="195">
        <v>274</v>
      </c>
      <c r="B334" s="188" t="s">
        <v>462</v>
      </c>
      <c r="C334" s="193">
        <v>73</v>
      </c>
      <c r="D334" s="193">
        <v>-2654</v>
      </c>
      <c r="E334" s="466" t="s">
        <v>2048</v>
      </c>
      <c r="F334" s="197"/>
      <c r="H334" s="197"/>
      <c r="I334" s="197"/>
      <c r="J334" s="197"/>
      <c r="K334" s="197"/>
      <c r="L334" s="197"/>
      <c r="M334" s="197"/>
    </row>
    <row r="335" spans="1:13" ht="11.25" customHeight="1" x14ac:dyDescent="0.2">
      <c r="A335" s="195">
        <v>275</v>
      </c>
      <c r="B335" s="188" t="s">
        <v>463</v>
      </c>
      <c r="C335" s="193">
        <v>8</v>
      </c>
      <c r="D335" s="193">
        <v>2605</v>
      </c>
      <c r="E335" s="466" t="s">
        <v>2048</v>
      </c>
      <c r="F335" s="197"/>
      <c r="H335" s="197"/>
      <c r="I335" s="197"/>
      <c r="J335" s="197"/>
      <c r="K335" s="197"/>
      <c r="L335" s="197"/>
      <c r="M335" s="197"/>
    </row>
    <row r="336" spans="1:13" ht="11.25" customHeight="1" x14ac:dyDescent="0.2">
      <c r="A336" s="195">
        <v>2751</v>
      </c>
      <c r="B336" s="188" t="s">
        <v>464</v>
      </c>
      <c r="C336" s="193">
        <v>5</v>
      </c>
      <c r="D336" s="193">
        <v>-132</v>
      </c>
      <c r="E336" s="466" t="s">
        <v>2048</v>
      </c>
      <c r="F336" s="197"/>
      <c r="H336" s="197"/>
      <c r="I336" s="197"/>
      <c r="J336" s="197"/>
      <c r="K336" s="197"/>
      <c r="L336" s="197"/>
      <c r="M336" s="197"/>
    </row>
    <row r="337" spans="1:13" ht="11.25" customHeight="1" x14ac:dyDescent="0.2">
      <c r="A337" s="195">
        <v>2752</v>
      </c>
      <c r="B337" s="188" t="s">
        <v>465</v>
      </c>
      <c r="C337" s="193">
        <v>3</v>
      </c>
      <c r="D337" s="193">
        <v>2737</v>
      </c>
      <c r="E337" s="466" t="s">
        <v>2048</v>
      </c>
      <c r="F337" s="197"/>
      <c r="H337" s="197"/>
      <c r="I337" s="197"/>
      <c r="J337" s="197"/>
      <c r="K337" s="197"/>
      <c r="L337" s="197"/>
      <c r="M337" s="197"/>
    </row>
    <row r="338" spans="1:13" ht="22.5" x14ac:dyDescent="0.2">
      <c r="A338" s="203" t="s">
        <v>466</v>
      </c>
      <c r="B338" s="189" t="s">
        <v>467</v>
      </c>
      <c r="C338" s="193">
        <v>179</v>
      </c>
      <c r="D338" s="193">
        <v>-473</v>
      </c>
      <c r="E338" s="193">
        <v>587</v>
      </c>
      <c r="F338" s="197"/>
      <c r="H338" s="197"/>
      <c r="I338" s="197"/>
      <c r="J338" s="197"/>
      <c r="K338" s="197"/>
      <c r="L338" s="197"/>
      <c r="M338" s="197"/>
    </row>
    <row r="339" spans="1:13" ht="11.25" customHeight="1" x14ac:dyDescent="0.2">
      <c r="A339" s="195">
        <v>28</v>
      </c>
      <c r="B339" s="188" t="s">
        <v>468</v>
      </c>
      <c r="C339" s="193">
        <v>1172</v>
      </c>
      <c r="D339" s="193">
        <v>260111</v>
      </c>
      <c r="E339" s="193">
        <v>11302</v>
      </c>
      <c r="F339" s="197"/>
      <c r="H339" s="197"/>
      <c r="I339" s="197"/>
      <c r="J339" s="197"/>
      <c r="K339" s="197"/>
      <c r="L339" s="197"/>
      <c r="M339" s="197"/>
    </row>
    <row r="340" spans="1:13" ht="11.25" customHeight="1" x14ac:dyDescent="0.2">
      <c r="A340" s="203">
        <v>281</v>
      </c>
      <c r="B340" s="189" t="s">
        <v>1920</v>
      </c>
      <c r="C340" s="193">
        <v>138</v>
      </c>
      <c r="D340" s="193">
        <v>68763</v>
      </c>
      <c r="E340" s="193">
        <v>2649</v>
      </c>
      <c r="F340" s="197"/>
      <c r="H340" s="197"/>
      <c r="I340" s="197"/>
      <c r="J340" s="197"/>
      <c r="K340" s="197"/>
      <c r="L340" s="197"/>
      <c r="M340" s="197"/>
    </row>
    <row r="341" spans="1:13" ht="22.5" x14ac:dyDescent="0.2">
      <c r="A341" s="203" t="s">
        <v>469</v>
      </c>
      <c r="B341" s="189" t="s">
        <v>470</v>
      </c>
      <c r="C341" s="193">
        <v>10</v>
      </c>
      <c r="D341" s="193">
        <v>1342</v>
      </c>
      <c r="E341" s="193">
        <v>53</v>
      </c>
      <c r="F341" s="197"/>
      <c r="H341" s="197"/>
      <c r="I341" s="197"/>
      <c r="J341" s="197"/>
      <c r="K341" s="197"/>
      <c r="L341" s="197"/>
      <c r="M341" s="197"/>
    </row>
    <row r="342" spans="1:13" ht="22.5" x14ac:dyDescent="0.2">
      <c r="A342" s="203" t="s">
        <v>471</v>
      </c>
      <c r="B342" s="189" t="s">
        <v>472</v>
      </c>
      <c r="C342" s="193">
        <v>23</v>
      </c>
      <c r="D342" s="193">
        <v>3229</v>
      </c>
      <c r="E342" s="193">
        <v>124</v>
      </c>
      <c r="F342" s="197"/>
      <c r="H342" s="197"/>
      <c r="I342" s="197"/>
      <c r="J342" s="197"/>
      <c r="K342" s="197"/>
      <c r="L342" s="197"/>
      <c r="M342" s="197"/>
    </row>
    <row r="343" spans="1:13" ht="11.25" customHeight="1" x14ac:dyDescent="0.2">
      <c r="A343" s="195">
        <v>2813</v>
      </c>
      <c r="B343" s="188" t="s">
        <v>473</v>
      </c>
      <c r="C343" s="193">
        <v>38</v>
      </c>
      <c r="D343" s="193">
        <v>43929</v>
      </c>
      <c r="E343" s="193">
        <v>1578</v>
      </c>
      <c r="F343" s="197"/>
      <c r="H343" s="197"/>
      <c r="I343" s="197"/>
      <c r="J343" s="197"/>
      <c r="K343" s="197"/>
      <c r="L343" s="197"/>
      <c r="M343" s="197"/>
    </row>
    <row r="344" spans="1:13" ht="11.25" customHeight="1" x14ac:dyDescent="0.2">
      <c r="A344" s="196">
        <v>2814</v>
      </c>
      <c r="B344" s="188" t="s">
        <v>474</v>
      </c>
      <c r="C344" s="193">
        <v>19</v>
      </c>
      <c r="D344" s="193">
        <v>-1490</v>
      </c>
      <c r="E344" s="193">
        <v>42</v>
      </c>
      <c r="F344" s="197"/>
      <c r="H344" s="197"/>
      <c r="I344" s="197"/>
      <c r="J344" s="197"/>
      <c r="K344" s="197"/>
      <c r="L344" s="197"/>
      <c r="M344" s="197"/>
    </row>
    <row r="345" spans="1:13" ht="22.5" x14ac:dyDescent="0.2">
      <c r="A345" s="203" t="s">
        <v>475</v>
      </c>
      <c r="B345" s="189" t="s">
        <v>476</v>
      </c>
      <c r="C345" s="193">
        <v>48</v>
      </c>
      <c r="D345" s="193">
        <v>21753</v>
      </c>
      <c r="E345" s="193">
        <v>852</v>
      </c>
      <c r="F345" s="197"/>
      <c r="H345" s="197"/>
      <c r="I345" s="197"/>
      <c r="J345" s="197"/>
      <c r="K345" s="197"/>
      <c r="L345" s="197"/>
      <c r="M345" s="197"/>
    </row>
    <row r="346" spans="1:13" ht="22.5" x14ac:dyDescent="0.2">
      <c r="A346" s="203" t="s">
        <v>477</v>
      </c>
      <c r="B346" s="189" t="s">
        <v>1921</v>
      </c>
      <c r="C346" s="193">
        <v>483</v>
      </c>
      <c r="D346" s="193">
        <v>111477</v>
      </c>
      <c r="E346" s="193">
        <v>4356</v>
      </c>
      <c r="F346" s="197"/>
      <c r="H346" s="197"/>
      <c r="I346" s="197"/>
      <c r="J346" s="197"/>
      <c r="K346" s="197"/>
      <c r="L346" s="197"/>
      <c r="M346" s="197"/>
    </row>
    <row r="347" spans="1:13" ht="11.25" customHeight="1" x14ac:dyDescent="0.2">
      <c r="A347" s="195">
        <v>2821</v>
      </c>
      <c r="B347" s="188" t="s">
        <v>478</v>
      </c>
      <c r="C347" s="193">
        <v>24</v>
      </c>
      <c r="D347" s="193">
        <v>2676</v>
      </c>
      <c r="E347" s="466" t="s">
        <v>2048</v>
      </c>
      <c r="F347" s="197"/>
      <c r="H347" s="197"/>
      <c r="I347" s="197"/>
      <c r="J347" s="197"/>
      <c r="K347" s="197"/>
      <c r="L347" s="197"/>
      <c r="M347" s="197"/>
    </row>
    <row r="348" spans="1:13" ht="11.25" customHeight="1" x14ac:dyDescent="0.2">
      <c r="A348" s="195">
        <v>28211</v>
      </c>
      <c r="B348" s="188" t="s">
        <v>479</v>
      </c>
      <c r="C348" s="193">
        <v>9</v>
      </c>
      <c r="D348" s="193">
        <v>61</v>
      </c>
      <c r="E348" s="466" t="s">
        <v>2048</v>
      </c>
      <c r="F348" s="197"/>
      <c r="H348" s="197"/>
      <c r="I348" s="197"/>
      <c r="J348" s="197"/>
      <c r="K348" s="197"/>
      <c r="L348" s="197"/>
      <c r="M348" s="197"/>
    </row>
    <row r="349" spans="1:13" ht="11.25" customHeight="1" x14ac:dyDescent="0.2">
      <c r="A349" s="195">
        <v>28219</v>
      </c>
      <c r="B349" s="188" t="s">
        <v>480</v>
      </c>
      <c r="C349" s="193">
        <v>15</v>
      </c>
      <c r="D349" s="193">
        <v>2615</v>
      </c>
      <c r="E349" s="193">
        <v>111</v>
      </c>
      <c r="F349" s="197"/>
      <c r="H349" s="197"/>
      <c r="I349" s="197"/>
      <c r="J349" s="197"/>
      <c r="K349" s="197"/>
      <c r="L349" s="197"/>
      <c r="M349" s="197"/>
    </row>
    <row r="350" spans="1:13" ht="11.25" customHeight="1" x14ac:dyDescent="0.2">
      <c r="A350" s="195">
        <v>2822</v>
      </c>
      <c r="B350" s="188" t="s">
        <v>481</v>
      </c>
      <c r="C350" s="193">
        <v>53</v>
      </c>
      <c r="D350" s="193">
        <v>35241</v>
      </c>
      <c r="E350" s="193">
        <v>1228</v>
      </c>
      <c r="F350" s="197"/>
      <c r="H350" s="197"/>
      <c r="I350" s="197"/>
      <c r="J350" s="197"/>
      <c r="K350" s="197"/>
      <c r="L350" s="197"/>
      <c r="M350" s="197"/>
    </row>
    <row r="351" spans="1:13" ht="22.5" customHeight="1" x14ac:dyDescent="0.2">
      <c r="A351" s="203" t="s">
        <v>482</v>
      </c>
      <c r="B351" s="189" t="s">
        <v>1922</v>
      </c>
      <c r="C351" s="193">
        <v>4</v>
      </c>
      <c r="D351" s="193">
        <v>88</v>
      </c>
      <c r="E351" s="466" t="s">
        <v>2048</v>
      </c>
      <c r="F351" s="197"/>
      <c r="H351" s="197"/>
      <c r="I351" s="197"/>
      <c r="J351" s="197"/>
      <c r="K351" s="197"/>
      <c r="L351" s="197"/>
      <c r="M351" s="197"/>
    </row>
    <row r="352" spans="1:13" ht="11.25" customHeight="1" x14ac:dyDescent="0.2">
      <c r="A352" s="195">
        <v>2824</v>
      </c>
      <c r="B352" s="188" t="s">
        <v>483</v>
      </c>
      <c r="C352" s="193">
        <v>106</v>
      </c>
      <c r="D352" s="193">
        <v>12551</v>
      </c>
      <c r="E352" s="193">
        <v>568</v>
      </c>
      <c r="F352" s="197"/>
      <c r="H352" s="197"/>
      <c r="I352" s="197"/>
      <c r="J352" s="197"/>
      <c r="K352" s="197"/>
      <c r="L352" s="197"/>
      <c r="M352" s="197"/>
    </row>
    <row r="353" spans="1:13" ht="22.5" x14ac:dyDescent="0.2">
      <c r="A353" s="203" t="s">
        <v>484</v>
      </c>
      <c r="B353" s="189" t="s">
        <v>485</v>
      </c>
      <c r="C353" s="193">
        <v>119</v>
      </c>
      <c r="D353" s="193">
        <v>51992</v>
      </c>
      <c r="E353" s="193">
        <v>1907</v>
      </c>
      <c r="F353" s="197"/>
      <c r="H353" s="197"/>
      <c r="I353" s="197"/>
      <c r="J353" s="197"/>
      <c r="K353" s="197"/>
      <c r="L353" s="197"/>
      <c r="M353" s="197"/>
    </row>
    <row r="354" spans="1:13" ht="22.5" x14ac:dyDescent="0.2">
      <c r="A354" s="203" t="s">
        <v>486</v>
      </c>
      <c r="B354" s="189" t="s">
        <v>1942</v>
      </c>
      <c r="C354" s="193">
        <v>177</v>
      </c>
      <c r="D354" s="193">
        <v>8929</v>
      </c>
      <c r="E354" s="193">
        <v>535</v>
      </c>
      <c r="F354" s="197"/>
      <c r="H354" s="197"/>
      <c r="I354" s="197"/>
      <c r="J354" s="197"/>
      <c r="K354" s="197"/>
      <c r="L354" s="197"/>
      <c r="M354" s="197"/>
    </row>
    <row r="355" spans="1:13" ht="11.25" customHeight="1" x14ac:dyDescent="0.2">
      <c r="A355" s="195">
        <v>283</v>
      </c>
      <c r="B355" s="188" t="s">
        <v>487</v>
      </c>
      <c r="C355" s="193">
        <v>33</v>
      </c>
      <c r="D355" s="193">
        <v>-910</v>
      </c>
      <c r="E355" s="193">
        <v>14</v>
      </c>
      <c r="F355" s="197"/>
      <c r="H355" s="197"/>
      <c r="I355" s="197"/>
      <c r="J355" s="197"/>
      <c r="K355" s="197"/>
      <c r="L355" s="197"/>
      <c r="M355" s="197"/>
    </row>
    <row r="356" spans="1:13" ht="11.25" customHeight="1" x14ac:dyDescent="0.2">
      <c r="A356" s="195">
        <v>284</v>
      </c>
      <c r="B356" s="188" t="s">
        <v>488</v>
      </c>
      <c r="C356" s="193">
        <v>139</v>
      </c>
      <c r="D356" s="193">
        <v>27804</v>
      </c>
      <c r="E356" s="193">
        <v>1049</v>
      </c>
      <c r="F356" s="197"/>
      <c r="H356" s="197"/>
      <c r="I356" s="197"/>
      <c r="J356" s="197"/>
      <c r="K356" s="197"/>
      <c r="L356" s="197"/>
      <c r="M356" s="197"/>
    </row>
    <row r="357" spans="1:13" ht="11.25" customHeight="1" x14ac:dyDescent="0.2">
      <c r="A357" s="195" t="s">
        <v>489</v>
      </c>
      <c r="B357" s="188" t="s">
        <v>1345</v>
      </c>
      <c r="C357" s="193">
        <v>67</v>
      </c>
      <c r="D357" s="193">
        <v>19133</v>
      </c>
      <c r="E357" s="193">
        <v>711</v>
      </c>
      <c r="F357" s="197"/>
      <c r="H357" s="197"/>
      <c r="I357" s="197"/>
      <c r="J357" s="197"/>
      <c r="K357" s="197"/>
      <c r="L357" s="197"/>
      <c r="M357" s="197"/>
    </row>
    <row r="358" spans="1:13" ht="11.25" customHeight="1" x14ac:dyDescent="0.2">
      <c r="A358" s="195">
        <v>2849</v>
      </c>
      <c r="B358" s="188" t="s">
        <v>490</v>
      </c>
      <c r="C358" s="193">
        <v>72</v>
      </c>
      <c r="D358" s="193">
        <v>8671</v>
      </c>
      <c r="E358" s="193">
        <v>338</v>
      </c>
      <c r="F358" s="197"/>
      <c r="H358" s="197"/>
      <c r="I358" s="197"/>
      <c r="J358" s="197"/>
      <c r="K358" s="197"/>
      <c r="L358" s="197"/>
      <c r="M358" s="197"/>
    </row>
    <row r="359" spans="1:13" ht="22.5" x14ac:dyDescent="0.2">
      <c r="A359" s="203" t="s">
        <v>491</v>
      </c>
      <c r="B359" s="189" t="s">
        <v>492</v>
      </c>
      <c r="C359" s="193">
        <v>379</v>
      </c>
      <c r="D359" s="193">
        <v>52976</v>
      </c>
      <c r="E359" s="193">
        <v>3234</v>
      </c>
      <c r="F359" s="197"/>
      <c r="H359" s="197"/>
      <c r="I359" s="197"/>
      <c r="J359" s="197"/>
      <c r="K359" s="197"/>
      <c r="L359" s="197"/>
      <c r="M359" s="197"/>
    </row>
    <row r="360" spans="1:13" ht="22.5" x14ac:dyDescent="0.2">
      <c r="A360" s="203" t="s">
        <v>493</v>
      </c>
      <c r="B360" s="189" t="s">
        <v>494</v>
      </c>
      <c r="C360" s="193">
        <v>16</v>
      </c>
      <c r="D360" s="193">
        <v>-114</v>
      </c>
      <c r="E360" s="466" t="s">
        <v>2048</v>
      </c>
      <c r="F360" s="197"/>
      <c r="H360" s="197"/>
      <c r="I360" s="197"/>
      <c r="J360" s="197"/>
      <c r="K360" s="197"/>
      <c r="L360" s="197"/>
      <c r="M360" s="197"/>
    </row>
    <row r="361" spans="1:13" ht="11.25" customHeight="1" x14ac:dyDescent="0.2">
      <c r="A361" s="195">
        <v>2892</v>
      </c>
      <c r="B361" s="188" t="s">
        <v>495</v>
      </c>
      <c r="C361" s="193">
        <v>26</v>
      </c>
      <c r="D361" s="193">
        <v>317</v>
      </c>
      <c r="E361" s="193">
        <v>20</v>
      </c>
      <c r="F361" s="197"/>
      <c r="H361" s="197"/>
      <c r="I361" s="197"/>
      <c r="J361" s="197"/>
      <c r="K361" s="197"/>
      <c r="L361" s="197"/>
      <c r="M361" s="197"/>
    </row>
    <row r="362" spans="1:13" ht="11.25" customHeight="1" x14ac:dyDescent="0.2">
      <c r="A362" s="195">
        <v>28921</v>
      </c>
      <c r="B362" s="188" t="s">
        <v>496</v>
      </c>
      <c r="C362" s="466" t="s">
        <v>2048</v>
      </c>
      <c r="D362" s="466" t="s">
        <v>2048</v>
      </c>
      <c r="E362" s="466" t="s">
        <v>2048</v>
      </c>
      <c r="F362" s="197"/>
      <c r="H362" s="197"/>
      <c r="I362" s="197"/>
      <c r="J362" s="197"/>
      <c r="K362" s="197"/>
      <c r="L362" s="197"/>
      <c r="M362" s="197"/>
    </row>
    <row r="363" spans="1:13" ht="11.25" customHeight="1" x14ac:dyDescent="0.2">
      <c r="A363" s="195">
        <v>28922</v>
      </c>
      <c r="B363" s="188" t="s">
        <v>497</v>
      </c>
      <c r="C363" s="466" t="s">
        <v>2048</v>
      </c>
      <c r="D363" s="466" t="s">
        <v>2048</v>
      </c>
      <c r="E363" s="466" t="s">
        <v>2048</v>
      </c>
      <c r="F363" s="197"/>
      <c r="H363" s="197"/>
      <c r="I363" s="197"/>
      <c r="J363" s="197"/>
      <c r="K363" s="197"/>
      <c r="L363" s="197"/>
      <c r="M363" s="197"/>
    </row>
    <row r="364" spans="1:13" ht="22.5" x14ac:dyDescent="0.2">
      <c r="A364" s="203" t="s">
        <v>498</v>
      </c>
      <c r="B364" s="189" t="s">
        <v>499</v>
      </c>
      <c r="C364" s="193">
        <v>32</v>
      </c>
      <c r="D364" s="193">
        <v>5586</v>
      </c>
      <c r="E364" s="193">
        <v>192</v>
      </c>
      <c r="F364" s="197"/>
      <c r="H364" s="197"/>
      <c r="I364" s="197"/>
      <c r="J364" s="197"/>
      <c r="K364" s="197"/>
      <c r="L364" s="197"/>
      <c r="M364" s="197"/>
    </row>
    <row r="365" spans="1:13" ht="22.5" customHeight="1" x14ac:dyDescent="0.2">
      <c r="A365" s="129" t="s">
        <v>500</v>
      </c>
      <c r="B365" s="189" t="s">
        <v>1923</v>
      </c>
      <c r="C365" s="193">
        <v>22</v>
      </c>
      <c r="D365" s="193">
        <v>-6608</v>
      </c>
      <c r="E365" s="193">
        <v>109</v>
      </c>
      <c r="F365" s="197"/>
      <c r="H365" s="197"/>
      <c r="I365" s="197"/>
      <c r="J365" s="197"/>
      <c r="K365" s="197"/>
      <c r="L365" s="197"/>
      <c r="M365" s="197"/>
    </row>
    <row r="366" spans="1:13" ht="22.5" customHeight="1" x14ac:dyDescent="0.2">
      <c r="A366" s="203" t="s">
        <v>501</v>
      </c>
      <c r="B366" s="189" t="s">
        <v>502</v>
      </c>
      <c r="C366" s="193">
        <v>6</v>
      </c>
      <c r="D366" s="193">
        <v>257</v>
      </c>
      <c r="E366" s="466" t="s">
        <v>2048</v>
      </c>
      <c r="F366" s="197"/>
      <c r="H366" s="197"/>
      <c r="I366" s="197"/>
      <c r="J366" s="197"/>
      <c r="K366" s="197"/>
      <c r="L366" s="197"/>
      <c r="M366" s="197"/>
    </row>
    <row r="367" spans="1:13" ht="22.5" x14ac:dyDescent="0.2">
      <c r="A367" s="203" t="s">
        <v>503</v>
      </c>
      <c r="B367" s="189" t="s">
        <v>504</v>
      </c>
      <c r="C367" s="193">
        <v>9</v>
      </c>
      <c r="D367" s="193">
        <v>1179</v>
      </c>
      <c r="E367" s="193">
        <v>41</v>
      </c>
      <c r="F367" s="197"/>
      <c r="H367" s="197"/>
      <c r="I367" s="197"/>
      <c r="J367" s="197"/>
      <c r="K367" s="197"/>
      <c r="L367" s="197"/>
      <c r="M367" s="197"/>
    </row>
    <row r="368" spans="1:13" ht="22.5" x14ac:dyDescent="0.2">
      <c r="A368" s="203" t="s">
        <v>505</v>
      </c>
      <c r="B368" s="189" t="s">
        <v>506</v>
      </c>
      <c r="C368" s="193">
        <v>268</v>
      </c>
      <c r="D368" s="193">
        <v>52359</v>
      </c>
      <c r="E368" s="193">
        <v>2825</v>
      </c>
      <c r="F368" s="197"/>
      <c r="H368" s="197"/>
      <c r="I368" s="197"/>
      <c r="J368" s="197"/>
      <c r="K368" s="197"/>
      <c r="L368" s="197"/>
      <c r="M368" s="197"/>
    </row>
    <row r="369" spans="1:13" ht="11.25" customHeight="1" x14ac:dyDescent="0.2">
      <c r="A369" s="195">
        <v>29</v>
      </c>
      <c r="B369" s="188" t="s">
        <v>507</v>
      </c>
      <c r="C369" s="193">
        <v>241</v>
      </c>
      <c r="D369" s="193">
        <v>36444</v>
      </c>
      <c r="E369" s="193">
        <v>2750</v>
      </c>
      <c r="F369" s="197"/>
      <c r="H369" s="197"/>
      <c r="I369" s="197"/>
      <c r="J369" s="197"/>
      <c r="K369" s="197"/>
      <c r="L369" s="197"/>
      <c r="M369" s="197"/>
    </row>
    <row r="370" spans="1:13" ht="12" customHeight="1" x14ac:dyDescent="0.2">
      <c r="A370" s="195">
        <v>291</v>
      </c>
      <c r="B370" s="188" t="s">
        <v>508</v>
      </c>
      <c r="C370" s="193">
        <v>16</v>
      </c>
      <c r="D370" s="193">
        <v>-188</v>
      </c>
      <c r="E370" s="193">
        <v>29</v>
      </c>
      <c r="F370" s="197"/>
      <c r="H370" s="197"/>
      <c r="I370" s="197"/>
      <c r="J370" s="197"/>
      <c r="K370" s="197"/>
      <c r="L370" s="197"/>
      <c r="M370" s="197"/>
    </row>
    <row r="371" spans="1:13" ht="11.25" customHeight="1" x14ac:dyDescent="0.2">
      <c r="A371" s="195">
        <v>2910</v>
      </c>
      <c r="B371" s="188" t="s">
        <v>508</v>
      </c>
      <c r="C371" s="193">
        <v>16</v>
      </c>
      <c r="D371" s="193">
        <v>-188</v>
      </c>
      <c r="E371" s="193">
        <v>29</v>
      </c>
      <c r="F371" s="197"/>
      <c r="H371" s="197"/>
      <c r="I371" s="197"/>
      <c r="J371" s="197"/>
      <c r="K371" s="197"/>
      <c r="L371" s="197"/>
      <c r="M371" s="197"/>
    </row>
    <row r="372" spans="1:13" ht="22.5" x14ac:dyDescent="0.2">
      <c r="A372" s="203" t="s">
        <v>509</v>
      </c>
      <c r="B372" s="189" t="s">
        <v>510</v>
      </c>
      <c r="C372" s="193">
        <v>13</v>
      </c>
      <c r="D372" s="193">
        <v>-513</v>
      </c>
      <c r="E372" s="466" t="s">
        <v>2048</v>
      </c>
      <c r="F372" s="197"/>
      <c r="H372" s="197"/>
      <c r="I372" s="197"/>
      <c r="J372" s="197"/>
      <c r="K372" s="197"/>
      <c r="L372" s="197"/>
      <c r="M372" s="197"/>
    </row>
    <row r="373" spans="1:13" ht="22.5" x14ac:dyDescent="0.2">
      <c r="A373" s="203" t="s">
        <v>511</v>
      </c>
      <c r="B373" s="189" t="s">
        <v>512</v>
      </c>
      <c r="C373" s="193">
        <v>3</v>
      </c>
      <c r="D373" s="193">
        <v>325</v>
      </c>
      <c r="E373" s="466" t="s">
        <v>2048</v>
      </c>
      <c r="F373" s="197"/>
      <c r="H373" s="197"/>
      <c r="I373" s="197"/>
      <c r="J373" s="197"/>
      <c r="K373" s="197"/>
      <c r="L373" s="197"/>
      <c r="M373" s="197"/>
    </row>
    <row r="374" spans="1:13" ht="11.25" customHeight="1" x14ac:dyDescent="0.2">
      <c r="A374" s="195">
        <v>292</v>
      </c>
      <c r="B374" s="188" t="s">
        <v>513</v>
      </c>
      <c r="C374" s="193">
        <v>94</v>
      </c>
      <c r="D374" s="193">
        <v>16680</v>
      </c>
      <c r="E374" s="193">
        <v>621</v>
      </c>
      <c r="F374" s="197"/>
      <c r="H374" s="197"/>
      <c r="I374" s="197"/>
      <c r="J374" s="197"/>
      <c r="K374" s="197"/>
      <c r="L374" s="197"/>
      <c r="M374" s="197"/>
    </row>
    <row r="375" spans="1:13" ht="12" customHeight="1" x14ac:dyDescent="0.2">
      <c r="A375" s="195">
        <v>293</v>
      </c>
      <c r="B375" s="188" t="s">
        <v>514</v>
      </c>
      <c r="C375" s="193">
        <v>131</v>
      </c>
      <c r="D375" s="193">
        <v>19952</v>
      </c>
      <c r="E375" s="193">
        <v>2100</v>
      </c>
      <c r="F375" s="197"/>
      <c r="H375" s="197"/>
      <c r="I375" s="197"/>
      <c r="J375" s="197"/>
      <c r="K375" s="197"/>
      <c r="L375" s="197"/>
      <c r="M375" s="197"/>
    </row>
    <row r="376" spans="1:13" ht="22.5" x14ac:dyDescent="0.2">
      <c r="A376" s="203" t="s">
        <v>515</v>
      </c>
      <c r="B376" s="189" t="s">
        <v>516</v>
      </c>
      <c r="C376" s="193">
        <v>15</v>
      </c>
      <c r="D376" s="193">
        <v>33832</v>
      </c>
      <c r="E376" s="193">
        <v>1216</v>
      </c>
      <c r="F376" s="197"/>
      <c r="H376" s="197"/>
      <c r="I376" s="197"/>
      <c r="J376" s="197"/>
      <c r="K376" s="197"/>
      <c r="L376" s="197"/>
      <c r="M376" s="197"/>
    </row>
    <row r="377" spans="1:13" ht="22.5" x14ac:dyDescent="0.2">
      <c r="A377" s="203" t="s">
        <v>517</v>
      </c>
      <c r="B377" s="189" t="s">
        <v>518</v>
      </c>
      <c r="C377" s="193">
        <v>116</v>
      </c>
      <c r="D377" s="193">
        <v>-13879</v>
      </c>
      <c r="E377" s="193">
        <v>884</v>
      </c>
      <c r="F377" s="197"/>
      <c r="H377" s="197"/>
      <c r="I377" s="197"/>
      <c r="J377" s="197"/>
      <c r="K377" s="197"/>
      <c r="L377" s="197"/>
      <c r="M377" s="197"/>
    </row>
    <row r="378" spans="1:13" ht="11.25" customHeight="1" x14ac:dyDescent="0.2">
      <c r="A378" s="195">
        <v>30</v>
      </c>
      <c r="B378" s="188" t="s">
        <v>519</v>
      </c>
      <c r="C378" s="193">
        <v>87</v>
      </c>
      <c r="D378" s="193">
        <v>1979</v>
      </c>
      <c r="E378" s="193">
        <v>475</v>
      </c>
      <c r="F378" s="197"/>
      <c r="H378" s="197"/>
      <c r="I378" s="197"/>
      <c r="J378" s="197"/>
      <c r="K378" s="197"/>
      <c r="L378" s="197"/>
      <c r="M378" s="197"/>
    </row>
    <row r="379" spans="1:13" ht="11.25" customHeight="1" x14ac:dyDescent="0.2">
      <c r="A379" s="195">
        <v>301</v>
      </c>
      <c r="B379" s="188" t="s">
        <v>520</v>
      </c>
      <c r="C379" s="193">
        <v>8</v>
      </c>
      <c r="D379" s="193">
        <v>23</v>
      </c>
      <c r="E379" s="466" t="s">
        <v>2048</v>
      </c>
      <c r="F379" s="197"/>
      <c r="H379" s="197"/>
      <c r="I379" s="197"/>
      <c r="J379" s="197"/>
      <c r="K379" s="197"/>
      <c r="L379" s="197"/>
      <c r="M379" s="197"/>
    </row>
    <row r="380" spans="1:13" ht="11.25" customHeight="1" x14ac:dyDescent="0.2">
      <c r="A380" s="195">
        <v>3011</v>
      </c>
      <c r="B380" s="188" t="s">
        <v>1333</v>
      </c>
      <c r="C380" s="466" t="s">
        <v>2048</v>
      </c>
      <c r="D380" s="466" t="s">
        <v>2048</v>
      </c>
      <c r="E380" s="466" t="s">
        <v>2048</v>
      </c>
      <c r="F380" s="197"/>
      <c r="H380" s="197"/>
      <c r="I380" s="197"/>
      <c r="J380" s="197"/>
      <c r="K380" s="197"/>
      <c r="L380" s="197"/>
      <c r="M380" s="197"/>
    </row>
    <row r="381" spans="1:13" ht="11.25" customHeight="1" x14ac:dyDescent="0.2">
      <c r="A381" s="195">
        <v>3012</v>
      </c>
      <c r="B381" s="188" t="s">
        <v>521</v>
      </c>
      <c r="C381" s="466" t="s">
        <v>2048</v>
      </c>
      <c r="D381" s="466" t="s">
        <v>2048</v>
      </c>
      <c r="E381" s="466" t="s">
        <v>2048</v>
      </c>
      <c r="F381" s="197"/>
      <c r="H381" s="197"/>
      <c r="I381" s="197"/>
      <c r="J381" s="197"/>
      <c r="K381" s="197"/>
      <c r="L381" s="197"/>
      <c r="M381" s="197"/>
    </row>
    <row r="382" spans="1:13" ht="11.25" customHeight="1" x14ac:dyDescent="0.2">
      <c r="A382" s="195">
        <v>302</v>
      </c>
      <c r="B382" s="188" t="s">
        <v>522</v>
      </c>
      <c r="C382" s="193">
        <v>15</v>
      </c>
      <c r="D382" s="193">
        <v>1934</v>
      </c>
      <c r="E382" s="193">
        <v>68</v>
      </c>
      <c r="F382" s="197"/>
      <c r="H382" s="197"/>
      <c r="I382" s="197"/>
      <c r="J382" s="197"/>
      <c r="K382" s="197"/>
      <c r="L382" s="197"/>
      <c r="M382" s="197"/>
    </row>
    <row r="383" spans="1:13" ht="11.25" customHeight="1" x14ac:dyDescent="0.2">
      <c r="A383" s="195">
        <v>3020</v>
      </c>
      <c r="B383" s="188" t="s">
        <v>522</v>
      </c>
      <c r="C383" s="193">
        <v>15</v>
      </c>
      <c r="D383" s="193">
        <v>1934</v>
      </c>
      <c r="E383" s="193">
        <v>68</v>
      </c>
      <c r="F383" s="197"/>
      <c r="H383" s="197"/>
      <c r="I383" s="197"/>
      <c r="J383" s="197"/>
      <c r="K383" s="197"/>
      <c r="L383" s="197"/>
      <c r="M383" s="197"/>
    </row>
    <row r="384" spans="1:13" ht="11.25" customHeight="1" x14ac:dyDescent="0.2">
      <c r="A384" s="195" t="s">
        <v>523</v>
      </c>
      <c r="B384" s="188" t="s">
        <v>1342</v>
      </c>
      <c r="C384" s="193">
        <v>7</v>
      </c>
      <c r="D384" s="193">
        <v>1599</v>
      </c>
      <c r="E384" s="466" t="s">
        <v>2048</v>
      </c>
      <c r="F384" s="197"/>
      <c r="H384" s="197"/>
      <c r="I384" s="197"/>
      <c r="J384" s="197"/>
      <c r="K384" s="197"/>
      <c r="L384" s="197"/>
      <c r="M384" s="197"/>
    </row>
    <row r="385" spans="1:13" ht="11.25" customHeight="1" x14ac:dyDescent="0.2">
      <c r="A385" s="195">
        <v>30202</v>
      </c>
      <c r="B385" s="188" t="s">
        <v>524</v>
      </c>
      <c r="C385" s="193">
        <v>8</v>
      </c>
      <c r="D385" s="193">
        <v>335</v>
      </c>
      <c r="E385" s="466" t="s">
        <v>2048</v>
      </c>
      <c r="F385" s="197"/>
      <c r="H385" s="197"/>
      <c r="I385" s="197"/>
      <c r="J385" s="197"/>
      <c r="K385" s="197"/>
      <c r="L385" s="197"/>
      <c r="M385" s="197"/>
    </row>
    <row r="386" spans="1:13" ht="11.25" customHeight="1" x14ac:dyDescent="0.2">
      <c r="A386" s="195">
        <v>303</v>
      </c>
      <c r="B386" s="188" t="s">
        <v>525</v>
      </c>
      <c r="C386" s="193">
        <v>12</v>
      </c>
      <c r="D386" s="193">
        <v>1151</v>
      </c>
      <c r="E386" s="466" t="s">
        <v>2048</v>
      </c>
      <c r="F386" s="197"/>
      <c r="H386" s="197"/>
      <c r="I386" s="197"/>
      <c r="J386" s="197"/>
      <c r="K386" s="197"/>
      <c r="L386" s="197"/>
      <c r="M386" s="197"/>
    </row>
    <row r="387" spans="1:13" ht="11.25" customHeight="1" x14ac:dyDescent="0.2">
      <c r="A387" s="195">
        <v>304</v>
      </c>
      <c r="B387" s="439" t="s">
        <v>2020</v>
      </c>
      <c r="C387" s="193" t="s">
        <v>17</v>
      </c>
      <c r="D387" s="193" t="s">
        <v>17</v>
      </c>
      <c r="E387" s="193" t="s">
        <v>17</v>
      </c>
      <c r="F387" s="197"/>
      <c r="H387" s="197"/>
      <c r="I387" s="197"/>
      <c r="J387" s="197"/>
      <c r="K387" s="197"/>
      <c r="L387" s="197"/>
      <c r="M387" s="197"/>
    </row>
    <row r="388" spans="1:13" ht="12" customHeight="1" x14ac:dyDescent="0.2">
      <c r="A388" s="195">
        <v>309</v>
      </c>
      <c r="B388" s="188" t="s">
        <v>526</v>
      </c>
      <c r="C388" s="193">
        <v>52</v>
      </c>
      <c r="D388" s="193">
        <v>-1128</v>
      </c>
      <c r="E388" s="466" t="s">
        <v>2048</v>
      </c>
      <c r="F388" s="197"/>
      <c r="H388" s="197"/>
      <c r="I388" s="197"/>
      <c r="J388" s="197"/>
      <c r="K388" s="197"/>
      <c r="L388" s="197"/>
      <c r="M388" s="197"/>
    </row>
    <row r="389" spans="1:13" ht="12" customHeight="1" x14ac:dyDescent="0.2">
      <c r="A389" s="195">
        <v>3091</v>
      </c>
      <c r="B389" s="188" t="s">
        <v>527</v>
      </c>
      <c r="C389" s="193">
        <v>6</v>
      </c>
      <c r="D389" s="193">
        <v>-2145</v>
      </c>
      <c r="E389" s="466" t="s">
        <v>2048</v>
      </c>
      <c r="F389" s="197"/>
      <c r="H389" s="197"/>
      <c r="I389" s="197"/>
      <c r="J389" s="197"/>
      <c r="K389" s="197"/>
      <c r="L389" s="197"/>
      <c r="M389" s="197"/>
    </row>
    <row r="390" spans="1:13" ht="22.5" x14ac:dyDescent="0.2">
      <c r="A390" s="203" t="s">
        <v>528</v>
      </c>
      <c r="B390" s="189" t="s">
        <v>529</v>
      </c>
      <c r="C390" s="193">
        <v>20</v>
      </c>
      <c r="D390" s="193">
        <v>561</v>
      </c>
      <c r="E390" s="193">
        <v>23</v>
      </c>
      <c r="F390" s="197"/>
      <c r="H390" s="197"/>
      <c r="I390" s="197"/>
      <c r="J390" s="197"/>
      <c r="K390" s="197"/>
      <c r="L390" s="197"/>
      <c r="M390" s="197"/>
    </row>
    <row r="391" spans="1:13" ht="11.25" customHeight="1" x14ac:dyDescent="0.2">
      <c r="A391" s="195">
        <v>3099</v>
      </c>
      <c r="B391" s="188" t="s">
        <v>530</v>
      </c>
      <c r="C391" s="193">
        <v>26</v>
      </c>
      <c r="D391" s="193">
        <v>456</v>
      </c>
      <c r="E391" s="466" t="s">
        <v>2048</v>
      </c>
      <c r="F391" s="197"/>
      <c r="H391" s="197"/>
      <c r="I391" s="197"/>
      <c r="J391" s="197"/>
      <c r="K391" s="197"/>
      <c r="L391" s="197"/>
      <c r="M391" s="197"/>
    </row>
    <row r="392" spans="1:13" ht="11.25" customHeight="1" x14ac:dyDescent="0.2">
      <c r="A392" s="195">
        <v>31</v>
      </c>
      <c r="B392" s="188" t="s">
        <v>531</v>
      </c>
      <c r="C392" s="193">
        <v>568</v>
      </c>
      <c r="D392" s="193">
        <v>17939</v>
      </c>
      <c r="E392" s="193">
        <v>576</v>
      </c>
      <c r="F392" s="197"/>
      <c r="H392" s="197"/>
      <c r="I392" s="197"/>
      <c r="J392" s="197"/>
      <c r="K392" s="197"/>
      <c r="L392" s="197"/>
      <c r="M392" s="197"/>
    </row>
    <row r="393" spans="1:13" ht="11.25" customHeight="1" x14ac:dyDescent="0.2">
      <c r="A393" s="195">
        <v>310</v>
      </c>
      <c r="B393" s="188" t="s">
        <v>531</v>
      </c>
      <c r="C393" s="193">
        <v>568</v>
      </c>
      <c r="D393" s="193">
        <v>17939</v>
      </c>
      <c r="E393" s="193">
        <v>576</v>
      </c>
      <c r="F393" s="197"/>
      <c r="H393" s="197"/>
      <c r="I393" s="197"/>
      <c r="J393" s="197"/>
      <c r="K393" s="197"/>
      <c r="L393" s="197"/>
      <c r="M393" s="197"/>
    </row>
    <row r="394" spans="1:13" ht="11.25" customHeight="1" x14ac:dyDescent="0.2">
      <c r="A394" s="195">
        <v>3101</v>
      </c>
      <c r="B394" s="188" t="s">
        <v>532</v>
      </c>
      <c r="C394" s="193">
        <v>70</v>
      </c>
      <c r="D394" s="193">
        <v>5170</v>
      </c>
      <c r="E394" s="193">
        <v>184</v>
      </c>
      <c r="F394" s="197"/>
      <c r="H394" s="197"/>
      <c r="I394" s="197"/>
      <c r="J394" s="197"/>
      <c r="K394" s="197"/>
      <c r="L394" s="197"/>
      <c r="M394" s="197"/>
    </row>
    <row r="395" spans="1:13" ht="11.25" customHeight="1" x14ac:dyDescent="0.2">
      <c r="A395" s="195">
        <v>3102</v>
      </c>
      <c r="B395" s="188" t="s">
        <v>533</v>
      </c>
      <c r="C395" s="193">
        <v>46</v>
      </c>
      <c r="D395" s="193">
        <v>1425</v>
      </c>
      <c r="E395" s="466" t="s">
        <v>2048</v>
      </c>
      <c r="F395" s="197"/>
      <c r="H395" s="197"/>
      <c r="I395" s="197"/>
      <c r="J395" s="197"/>
      <c r="K395" s="197"/>
      <c r="L395" s="197"/>
      <c r="M395" s="197"/>
    </row>
    <row r="396" spans="1:13" ht="11.25" customHeight="1" x14ac:dyDescent="0.2">
      <c r="A396" s="195">
        <v>3103</v>
      </c>
      <c r="B396" s="188" t="s">
        <v>534</v>
      </c>
      <c r="C396" s="193">
        <v>4</v>
      </c>
      <c r="D396" s="193">
        <v>-53</v>
      </c>
      <c r="E396" s="466" t="s">
        <v>2048</v>
      </c>
      <c r="F396" s="197"/>
      <c r="H396" s="197"/>
      <c r="I396" s="197"/>
      <c r="J396" s="197"/>
      <c r="K396" s="197"/>
      <c r="L396" s="197"/>
      <c r="M396" s="197"/>
    </row>
    <row r="397" spans="1:13" ht="11.25" customHeight="1" x14ac:dyDescent="0.2">
      <c r="A397" s="195">
        <v>3109</v>
      </c>
      <c r="B397" s="188" t="s">
        <v>535</v>
      </c>
      <c r="C397" s="193">
        <v>448</v>
      </c>
      <c r="D397" s="193">
        <v>11397</v>
      </c>
      <c r="E397" s="193">
        <v>354</v>
      </c>
      <c r="F397" s="197"/>
      <c r="H397" s="197"/>
      <c r="I397" s="197"/>
      <c r="J397" s="197"/>
      <c r="K397" s="197"/>
      <c r="L397" s="197"/>
      <c r="M397" s="197"/>
    </row>
    <row r="398" spans="1:13" ht="11.25" customHeight="1" x14ac:dyDescent="0.2">
      <c r="A398" s="195">
        <v>31091</v>
      </c>
      <c r="B398" s="188" t="s">
        <v>536</v>
      </c>
      <c r="C398" s="193">
        <v>58</v>
      </c>
      <c r="D398" s="193">
        <v>3604</v>
      </c>
      <c r="E398" s="193">
        <v>113</v>
      </c>
      <c r="F398" s="197"/>
      <c r="H398" s="197"/>
      <c r="I398" s="197"/>
      <c r="J398" s="197"/>
      <c r="K398" s="197"/>
      <c r="L398" s="197"/>
      <c r="M398" s="197"/>
    </row>
    <row r="399" spans="1:13" ht="11.25" customHeight="1" x14ac:dyDescent="0.2">
      <c r="A399" s="195">
        <v>31099</v>
      </c>
      <c r="B399" s="188" t="s">
        <v>537</v>
      </c>
      <c r="C399" s="193">
        <v>390</v>
      </c>
      <c r="D399" s="193">
        <v>7793</v>
      </c>
      <c r="E399" s="193">
        <v>241</v>
      </c>
      <c r="F399" s="197"/>
      <c r="H399" s="197"/>
      <c r="I399" s="197"/>
      <c r="J399" s="197"/>
      <c r="K399" s="197"/>
      <c r="L399" s="197"/>
      <c r="M399" s="197"/>
    </row>
    <row r="400" spans="1:13" ht="11.25" customHeight="1" x14ac:dyDescent="0.2">
      <c r="A400" s="195">
        <v>32</v>
      </c>
      <c r="B400" s="188" t="s">
        <v>538</v>
      </c>
      <c r="C400" s="193">
        <v>1555</v>
      </c>
      <c r="D400" s="193">
        <v>72503</v>
      </c>
      <c r="E400" s="193">
        <v>2475</v>
      </c>
      <c r="F400" s="197"/>
      <c r="H400" s="197"/>
      <c r="I400" s="197"/>
      <c r="J400" s="197"/>
      <c r="K400" s="197"/>
      <c r="L400" s="197"/>
      <c r="M400" s="197"/>
    </row>
    <row r="401" spans="1:13" ht="11.25" customHeight="1" x14ac:dyDescent="0.2">
      <c r="A401" s="195">
        <v>321</v>
      </c>
      <c r="B401" s="188" t="s">
        <v>539</v>
      </c>
      <c r="C401" s="193">
        <v>185</v>
      </c>
      <c r="D401" s="193">
        <v>1642</v>
      </c>
      <c r="E401" s="193">
        <v>24</v>
      </c>
      <c r="F401" s="197"/>
      <c r="H401" s="197"/>
      <c r="I401" s="197"/>
      <c r="J401" s="197"/>
      <c r="K401" s="197"/>
      <c r="L401" s="197"/>
      <c r="M401" s="197"/>
    </row>
    <row r="402" spans="1:13" ht="11.25" customHeight="1" x14ac:dyDescent="0.2">
      <c r="A402" s="195">
        <v>3211</v>
      </c>
      <c r="B402" s="188" t="s">
        <v>540</v>
      </c>
      <c r="C402" s="466" t="s">
        <v>2048</v>
      </c>
      <c r="D402" s="466" t="s">
        <v>2048</v>
      </c>
      <c r="E402" s="466" t="s">
        <v>2048</v>
      </c>
      <c r="F402" s="197"/>
      <c r="H402" s="197"/>
      <c r="I402" s="197"/>
      <c r="J402" s="197"/>
      <c r="K402" s="197"/>
      <c r="L402" s="197"/>
      <c r="M402" s="197"/>
    </row>
    <row r="403" spans="1:13" ht="22.5" x14ac:dyDescent="0.2">
      <c r="A403" s="203" t="s">
        <v>541</v>
      </c>
      <c r="B403" s="189" t="s">
        <v>542</v>
      </c>
      <c r="C403" s="193">
        <v>133</v>
      </c>
      <c r="D403" s="193">
        <v>1574</v>
      </c>
      <c r="E403" s="466" t="s">
        <v>2048</v>
      </c>
      <c r="F403" s="197"/>
      <c r="H403" s="197"/>
      <c r="I403" s="197"/>
      <c r="J403" s="197"/>
      <c r="K403" s="197"/>
      <c r="L403" s="197"/>
      <c r="M403" s="197"/>
    </row>
    <row r="404" spans="1:13" ht="11.25" customHeight="1" x14ac:dyDescent="0.2">
      <c r="A404" s="195">
        <v>3213</v>
      </c>
      <c r="B404" s="188" t="s">
        <v>543</v>
      </c>
      <c r="C404" s="466" t="s">
        <v>2048</v>
      </c>
      <c r="D404" s="466" t="s">
        <v>2048</v>
      </c>
      <c r="E404" s="466" t="s">
        <v>2048</v>
      </c>
    </row>
    <row r="405" spans="1:13" ht="11.25" customHeight="1" x14ac:dyDescent="0.2">
      <c r="A405" s="195">
        <v>322</v>
      </c>
      <c r="B405" s="188" t="s">
        <v>544</v>
      </c>
      <c r="C405" s="193">
        <v>157</v>
      </c>
      <c r="D405" s="193">
        <v>6155</v>
      </c>
      <c r="E405" s="193">
        <v>194</v>
      </c>
    </row>
    <row r="406" spans="1:13" ht="11.25" customHeight="1" x14ac:dyDescent="0.2">
      <c r="A406" s="195">
        <v>323</v>
      </c>
      <c r="B406" s="188" t="s">
        <v>545</v>
      </c>
      <c r="C406" s="193">
        <v>35</v>
      </c>
      <c r="D406" s="193">
        <v>2385</v>
      </c>
      <c r="E406" s="193">
        <v>81</v>
      </c>
    </row>
    <row r="407" spans="1:13" ht="11.25" customHeight="1" x14ac:dyDescent="0.2">
      <c r="A407" s="195">
        <v>324</v>
      </c>
      <c r="B407" s="188" t="s">
        <v>546</v>
      </c>
      <c r="C407" s="193">
        <v>104</v>
      </c>
      <c r="D407" s="193">
        <v>759</v>
      </c>
      <c r="E407" s="193">
        <v>15</v>
      </c>
    </row>
    <row r="408" spans="1:13" ht="22.5" x14ac:dyDescent="0.2">
      <c r="A408" s="203" t="s">
        <v>547</v>
      </c>
      <c r="B408" s="189" t="s">
        <v>548</v>
      </c>
      <c r="C408" s="193">
        <v>669</v>
      </c>
      <c r="D408" s="193">
        <v>48538</v>
      </c>
      <c r="E408" s="193">
        <v>1642</v>
      </c>
    </row>
    <row r="409" spans="1:13" ht="22.5" x14ac:dyDescent="0.2">
      <c r="A409" s="203" t="s">
        <v>549</v>
      </c>
      <c r="B409" s="189" t="s">
        <v>548</v>
      </c>
      <c r="C409" s="193">
        <v>669</v>
      </c>
      <c r="D409" s="193">
        <v>48538</v>
      </c>
      <c r="E409" s="193">
        <v>1642</v>
      </c>
    </row>
    <row r="410" spans="1:13" ht="22.5" x14ac:dyDescent="0.2">
      <c r="A410" s="203" t="s">
        <v>550</v>
      </c>
      <c r="B410" s="189" t="s">
        <v>551</v>
      </c>
      <c r="C410" s="193">
        <v>122</v>
      </c>
      <c r="D410" s="193">
        <v>2320</v>
      </c>
      <c r="E410" s="193">
        <v>209</v>
      </c>
    </row>
    <row r="411" spans="1:13" ht="11.25" customHeight="1" x14ac:dyDescent="0.2">
      <c r="A411" s="195">
        <v>32502</v>
      </c>
      <c r="B411" s="188" t="s">
        <v>552</v>
      </c>
      <c r="C411" s="193">
        <v>146</v>
      </c>
      <c r="D411" s="193">
        <v>23092</v>
      </c>
      <c r="E411" s="193">
        <v>748</v>
      </c>
    </row>
    <row r="412" spans="1:13" ht="11.25" customHeight="1" x14ac:dyDescent="0.2">
      <c r="A412" s="195">
        <v>32503</v>
      </c>
      <c r="B412" s="188" t="s">
        <v>553</v>
      </c>
      <c r="C412" s="193">
        <v>401</v>
      </c>
      <c r="D412" s="193">
        <v>23126</v>
      </c>
      <c r="E412" s="193">
        <v>685</v>
      </c>
    </row>
    <row r="413" spans="1:13" ht="11.25" customHeight="1" x14ac:dyDescent="0.2">
      <c r="A413" s="195">
        <v>329</v>
      </c>
      <c r="B413" s="188" t="s">
        <v>554</v>
      </c>
      <c r="C413" s="193">
        <v>405</v>
      </c>
      <c r="D413" s="193">
        <v>13023</v>
      </c>
      <c r="E413" s="193">
        <v>519</v>
      </c>
    </row>
    <row r="414" spans="1:13" ht="11.25" customHeight="1" x14ac:dyDescent="0.2">
      <c r="A414" s="195">
        <v>3291</v>
      </c>
      <c r="B414" s="188" t="s">
        <v>555</v>
      </c>
      <c r="C414" s="193">
        <v>23</v>
      </c>
      <c r="D414" s="193">
        <v>4911</v>
      </c>
      <c r="E414" s="193">
        <v>162</v>
      </c>
    </row>
    <row r="415" spans="1:13" ht="11.25" customHeight="1" x14ac:dyDescent="0.2">
      <c r="A415" s="195">
        <v>3299</v>
      </c>
      <c r="B415" s="188" t="s">
        <v>556</v>
      </c>
      <c r="C415" s="193">
        <v>382</v>
      </c>
      <c r="D415" s="193">
        <v>8112</v>
      </c>
      <c r="E415" s="193">
        <v>357</v>
      </c>
    </row>
    <row r="416" spans="1:13" ht="11.25" customHeight="1" x14ac:dyDescent="0.2">
      <c r="A416" s="195">
        <v>33</v>
      </c>
      <c r="B416" s="188" t="s">
        <v>557</v>
      </c>
      <c r="C416" s="193">
        <v>763</v>
      </c>
      <c r="D416" s="193">
        <v>33740</v>
      </c>
      <c r="E416" s="193">
        <v>1493</v>
      </c>
    </row>
    <row r="417" spans="1:13" ht="22.5" x14ac:dyDescent="0.2">
      <c r="A417" s="203" t="s">
        <v>558</v>
      </c>
      <c r="B417" s="189" t="s">
        <v>559</v>
      </c>
      <c r="C417" s="193">
        <v>412</v>
      </c>
      <c r="D417" s="193">
        <v>11124</v>
      </c>
      <c r="E417" s="193">
        <v>664</v>
      </c>
    </row>
    <row r="418" spans="1:13" ht="11.25" customHeight="1" x14ac:dyDescent="0.2">
      <c r="A418" s="195">
        <v>3311</v>
      </c>
      <c r="B418" s="188" t="s">
        <v>560</v>
      </c>
      <c r="C418" s="193">
        <v>20</v>
      </c>
      <c r="D418" s="193">
        <v>3384</v>
      </c>
      <c r="E418" s="193">
        <v>112</v>
      </c>
    </row>
    <row r="419" spans="1:13" s="200" customFormat="1" ht="11.25" customHeight="1" x14ac:dyDescent="0.2">
      <c r="A419" s="195">
        <v>3312</v>
      </c>
      <c r="B419" s="188" t="s">
        <v>561</v>
      </c>
      <c r="C419" s="193">
        <v>200</v>
      </c>
      <c r="D419" s="193">
        <v>12334</v>
      </c>
      <c r="E419" s="193">
        <v>377</v>
      </c>
      <c r="F419" s="208"/>
      <c r="G419" s="197"/>
      <c r="H419" s="5"/>
      <c r="I419" s="5"/>
      <c r="J419" s="5"/>
      <c r="K419" s="5"/>
      <c r="L419" s="5"/>
      <c r="M419" s="5"/>
    </row>
    <row r="420" spans="1:13" ht="11.25" customHeight="1" x14ac:dyDescent="0.2">
      <c r="A420" s="195">
        <v>3313</v>
      </c>
      <c r="B420" s="188" t="s">
        <v>562</v>
      </c>
      <c r="C420" s="193">
        <v>14</v>
      </c>
      <c r="D420" s="193">
        <v>317</v>
      </c>
      <c r="E420" s="466" t="s">
        <v>2048</v>
      </c>
      <c r="G420" s="200"/>
      <c r="H420" s="197"/>
      <c r="I420" s="197"/>
      <c r="J420" s="197"/>
      <c r="K420" s="197"/>
      <c r="L420" s="197"/>
      <c r="M420" s="197"/>
    </row>
    <row r="421" spans="1:13" ht="11.25" customHeight="1" x14ac:dyDescent="0.2">
      <c r="A421" s="195">
        <v>3314</v>
      </c>
      <c r="B421" s="188" t="s">
        <v>563</v>
      </c>
      <c r="C421" s="193">
        <v>31</v>
      </c>
      <c r="D421" s="193">
        <v>1520</v>
      </c>
      <c r="E421" s="193">
        <v>63</v>
      </c>
      <c r="H421" s="197"/>
      <c r="I421" s="197"/>
      <c r="J421" s="197"/>
      <c r="K421" s="197"/>
      <c r="L421" s="197"/>
      <c r="M421" s="197"/>
    </row>
    <row r="422" spans="1:13" ht="22.5" x14ac:dyDescent="0.2">
      <c r="A422" s="203" t="s">
        <v>564</v>
      </c>
      <c r="B422" s="189" t="s">
        <v>565</v>
      </c>
      <c r="C422" s="193">
        <v>7</v>
      </c>
      <c r="D422" s="193">
        <v>163</v>
      </c>
      <c r="E422" s="193">
        <v>4</v>
      </c>
      <c r="H422" s="197"/>
      <c r="I422" s="197"/>
      <c r="J422" s="197"/>
      <c r="K422" s="197"/>
      <c r="L422" s="197"/>
      <c r="M422" s="197"/>
    </row>
    <row r="423" spans="1:13" ht="11.25" customHeight="1" x14ac:dyDescent="0.2">
      <c r="A423" s="195" t="s">
        <v>566</v>
      </c>
      <c r="B423" s="188" t="s">
        <v>1346</v>
      </c>
      <c r="C423" s="193">
        <v>3</v>
      </c>
      <c r="D423" s="193">
        <v>-2798</v>
      </c>
      <c r="E423" s="466" t="s">
        <v>2048</v>
      </c>
      <c r="H423" s="197"/>
      <c r="I423" s="197"/>
      <c r="J423" s="197"/>
      <c r="K423" s="197"/>
      <c r="L423" s="197"/>
      <c r="M423" s="197"/>
    </row>
    <row r="424" spans="1:13" ht="11.25" customHeight="1" x14ac:dyDescent="0.2">
      <c r="A424" s="195">
        <v>3317</v>
      </c>
      <c r="B424" s="188" t="s">
        <v>567</v>
      </c>
      <c r="C424" s="193">
        <v>113</v>
      </c>
      <c r="D424" s="193">
        <v>-4842</v>
      </c>
      <c r="E424" s="193">
        <v>70</v>
      </c>
      <c r="H424" s="197"/>
      <c r="I424" s="197"/>
      <c r="J424" s="197"/>
      <c r="K424" s="197"/>
      <c r="L424" s="197"/>
      <c r="M424" s="197"/>
    </row>
    <row r="425" spans="1:13" ht="11.25" customHeight="1" x14ac:dyDescent="0.2">
      <c r="A425" s="195">
        <v>3319</v>
      </c>
      <c r="B425" s="188" t="s">
        <v>568</v>
      </c>
      <c r="C425" s="193">
        <v>24</v>
      </c>
      <c r="D425" s="193">
        <v>1047</v>
      </c>
      <c r="E425" s="193">
        <v>31</v>
      </c>
      <c r="H425" s="197"/>
      <c r="I425" s="197"/>
      <c r="J425" s="197"/>
      <c r="K425" s="197"/>
      <c r="L425" s="197"/>
      <c r="M425" s="197"/>
    </row>
    <row r="426" spans="1:13" ht="11.25" customHeight="1" x14ac:dyDescent="0.2">
      <c r="A426" s="195">
        <v>332</v>
      </c>
      <c r="B426" s="188" t="s">
        <v>569</v>
      </c>
      <c r="C426" s="193">
        <v>351</v>
      </c>
      <c r="D426" s="193">
        <v>22616</v>
      </c>
      <c r="E426" s="193">
        <v>829</v>
      </c>
      <c r="H426" s="197"/>
      <c r="I426" s="197"/>
      <c r="J426" s="197"/>
      <c r="K426" s="197"/>
      <c r="L426" s="197"/>
      <c r="M426" s="197"/>
    </row>
    <row r="427" spans="1:13" ht="11.25" customHeight="1" x14ac:dyDescent="0.2">
      <c r="A427" s="195"/>
      <c r="B427" s="201"/>
      <c r="C427" s="193"/>
      <c r="D427" s="193"/>
      <c r="E427" s="193"/>
      <c r="H427" s="197"/>
      <c r="I427" s="197"/>
      <c r="J427" s="197"/>
      <c r="K427" s="197"/>
      <c r="L427" s="197"/>
      <c r="M427" s="197"/>
    </row>
    <row r="428" spans="1:13" ht="11.25" customHeight="1" x14ac:dyDescent="0.2">
      <c r="A428" s="198" t="s">
        <v>10</v>
      </c>
      <c r="B428" s="123" t="s">
        <v>570</v>
      </c>
      <c r="C428" s="186">
        <v>11938</v>
      </c>
      <c r="D428" s="186">
        <v>729875</v>
      </c>
      <c r="E428" s="186">
        <v>26364</v>
      </c>
      <c r="G428" s="200"/>
      <c r="H428" s="197"/>
      <c r="I428" s="197"/>
      <c r="J428" s="197"/>
      <c r="K428" s="197"/>
      <c r="L428" s="197"/>
      <c r="M428" s="197"/>
    </row>
    <row r="429" spans="1:13" ht="11.25" customHeight="1" x14ac:dyDescent="0.2">
      <c r="A429" s="195">
        <v>351</v>
      </c>
      <c r="B429" s="188" t="s">
        <v>571</v>
      </c>
      <c r="C429" s="193">
        <v>11700</v>
      </c>
      <c r="D429" s="193">
        <v>591439</v>
      </c>
      <c r="E429" s="193">
        <v>21419</v>
      </c>
      <c r="H429" s="197"/>
      <c r="I429" s="197"/>
      <c r="J429" s="197"/>
      <c r="K429" s="197"/>
      <c r="L429" s="197"/>
      <c r="M429" s="197"/>
    </row>
    <row r="430" spans="1:13" ht="11.25" customHeight="1" x14ac:dyDescent="0.2">
      <c r="A430" s="195">
        <v>3511</v>
      </c>
      <c r="B430" s="188" t="s">
        <v>572</v>
      </c>
      <c r="C430" s="193">
        <v>11376</v>
      </c>
      <c r="D430" s="193">
        <v>551344</v>
      </c>
      <c r="E430" s="193">
        <v>19861</v>
      </c>
      <c r="H430" s="197"/>
      <c r="I430" s="197"/>
      <c r="J430" s="197"/>
      <c r="K430" s="197"/>
      <c r="L430" s="197"/>
      <c r="M430" s="197"/>
    </row>
    <row r="431" spans="1:13" ht="11.25" customHeight="1" x14ac:dyDescent="0.2">
      <c r="A431" s="195">
        <v>35111</v>
      </c>
      <c r="B431" s="188" t="s">
        <v>573</v>
      </c>
      <c r="C431" s="193">
        <v>994</v>
      </c>
      <c r="D431" s="193">
        <v>6944</v>
      </c>
      <c r="E431" s="193">
        <v>263</v>
      </c>
      <c r="H431" s="197"/>
      <c r="I431" s="197"/>
      <c r="J431" s="197"/>
      <c r="K431" s="197"/>
      <c r="L431" s="197"/>
      <c r="M431" s="197"/>
    </row>
    <row r="432" spans="1:13" ht="11.25" customHeight="1" x14ac:dyDescent="0.2">
      <c r="A432" s="195">
        <v>35112</v>
      </c>
      <c r="B432" s="188" t="s">
        <v>574</v>
      </c>
      <c r="C432" s="193">
        <v>2301</v>
      </c>
      <c r="D432" s="193">
        <v>292441</v>
      </c>
      <c r="E432" s="193">
        <v>10279</v>
      </c>
      <c r="H432" s="197"/>
      <c r="I432" s="197"/>
      <c r="J432" s="197"/>
      <c r="K432" s="197"/>
      <c r="L432" s="197"/>
      <c r="M432" s="197"/>
    </row>
    <row r="433" spans="1:13" ht="11.25" customHeight="1" x14ac:dyDescent="0.2">
      <c r="A433" s="195">
        <v>35113</v>
      </c>
      <c r="B433" s="188" t="s">
        <v>575</v>
      </c>
      <c r="C433" s="193">
        <v>8081</v>
      </c>
      <c r="D433" s="193">
        <v>251958</v>
      </c>
      <c r="E433" s="193">
        <v>9320</v>
      </c>
      <c r="H433" s="197"/>
      <c r="I433" s="197"/>
      <c r="J433" s="197"/>
      <c r="K433" s="197"/>
      <c r="L433" s="197"/>
      <c r="M433" s="197"/>
    </row>
    <row r="434" spans="1:13" ht="11.25" customHeight="1" x14ac:dyDescent="0.2">
      <c r="A434" s="195">
        <v>3512</v>
      </c>
      <c r="B434" s="188" t="s">
        <v>576</v>
      </c>
      <c r="C434" s="193">
        <v>69</v>
      </c>
      <c r="D434" s="193">
        <v>-88</v>
      </c>
      <c r="E434" s="466" t="s">
        <v>2048</v>
      </c>
      <c r="H434" s="197"/>
      <c r="I434" s="197"/>
      <c r="J434" s="197"/>
      <c r="K434" s="197"/>
      <c r="L434" s="197"/>
      <c r="M434" s="197"/>
    </row>
    <row r="435" spans="1:13" ht="11.25" customHeight="1" x14ac:dyDescent="0.2">
      <c r="A435" s="195">
        <v>3513</v>
      </c>
      <c r="B435" s="188" t="s">
        <v>577</v>
      </c>
      <c r="C435" s="193">
        <v>133</v>
      </c>
      <c r="D435" s="193">
        <v>34218</v>
      </c>
      <c r="E435" s="466" t="s">
        <v>2048</v>
      </c>
      <c r="H435" s="197"/>
      <c r="I435" s="197"/>
      <c r="J435" s="197"/>
      <c r="K435" s="197"/>
      <c r="L435" s="197"/>
      <c r="M435" s="197"/>
    </row>
    <row r="436" spans="1:13" ht="11.25" customHeight="1" x14ac:dyDescent="0.2">
      <c r="A436" s="195">
        <v>3514</v>
      </c>
      <c r="B436" s="188" t="s">
        <v>578</v>
      </c>
      <c r="C436" s="193">
        <v>122</v>
      </c>
      <c r="D436" s="193">
        <v>5965</v>
      </c>
      <c r="E436" s="466" t="s">
        <v>2048</v>
      </c>
    </row>
    <row r="437" spans="1:13" s="200" customFormat="1" ht="11.25" customHeight="1" x14ac:dyDescent="0.2">
      <c r="A437" s="195">
        <v>352</v>
      </c>
      <c r="B437" s="188" t="s">
        <v>579</v>
      </c>
      <c r="C437" s="193">
        <v>69</v>
      </c>
      <c r="D437" s="193">
        <v>34070</v>
      </c>
      <c r="E437" s="193">
        <v>1258</v>
      </c>
      <c r="F437" s="208"/>
      <c r="G437" s="197"/>
      <c r="H437" s="5"/>
      <c r="I437" s="5"/>
      <c r="J437" s="5"/>
      <c r="K437" s="5"/>
      <c r="L437" s="5"/>
      <c r="M437" s="5"/>
    </row>
    <row r="438" spans="1:13" ht="11.25" customHeight="1" x14ac:dyDescent="0.2">
      <c r="A438" s="195">
        <v>3521</v>
      </c>
      <c r="B438" s="188" t="s">
        <v>580</v>
      </c>
      <c r="C438" s="193">
        <v>55</v>
      </c>
      <c r="D438" s="193">
        <v>7720</v>
      </c>
      <c r="E438" s="193">
        <v>334</v>
      </c>
      <c r="G438" s="200"/>
    </row>
    <row r="439" spans="1:13" ht="11.25" customHeight="1" x14ac:dyDescent="0.2">
      <c r="A439" s="195">
        <v>35211</v>
      </c>
      <c r="B439" s="188" t="s">
        <v>1899</v>
      </c>
      <c r="C439" s="466" t="s">
        <v>2048</v>
      </c>
      <c r="D439" s="466" t="s">
        <v>2048</v>
      </c>
      <c r="E439" s="466" t="s">
        <v>2048</v>
      </c>
      <c r="G439" s="200"/>
    </row>
    <row r="440" spans="1:13" ht="11.25" customHeight="1" x14ac:dyDescent="0.2">
      <c r="A440" s="195">
        <v>35212</v>
      </c>
      <c r="B440" s="188" t="s">
        <v>581</v>
      </c>
      <c r="C440" s="193">
        <v>17</v>
      </c>
      <c r="D440" s="193">
        <v>4203</v>
      </c>
      <c r="E440" s="466" t="s">
        <v>2048</v>
      </c>
    </row>
    <row r="441" spans="1:13" ht="11.25" customHeight="1" x14ac:dyDescent="0.2">
      <c r="A441" s="195">
        <v>35213</v>
      </c>
      <c r="B441" s="188" t="s">
        <v>582</v>
      </c>
      <c r="C441" s="466" t="s">
        <v>2048</v>
      </c>
      <c r="D441" s="466" t="s">
        <v>2048</v>
      </c>
      <c r="E441" s="466" t="s">
        <v>2048</v>
      </c>
    </row>
    <row r="442" spans="1:13" ht="11.25" customHeight="1" x14ac:dyDescent="0.2">
      <c r="A442" s="195">
        <v>3522</v>
      </c>
      <c r="B442" s="188" t="s">
        <v>583</v>
      </c>
      <c r="C442" s="193">
        <v>8</v>
      </c>
      <c r="D442" s="193">
        <v>1460</v>
      </c>
      <c r="E442" s="466" t="s">
        <v>2048</v>
      </c>
    </row>
    <row r="443" spans="1:13" s="200" customFormat="1" ht="11.25" customHeight="1" x14ac:dyDescent="0.2">
      <c r="A443" s="195">
        <v>3523</v>
      </c>
      <c r="B443" s="188" t="s">
        <v>584</v>
      </c>
      <c r="C443" s="193">
        <v>6</v>
      </c>
      <c r="D443" s="193">
        <v>24890</v>
      </c>
      <c r="E443" s="466" t="s">
        <v>2048</v>
      </c>
      <c r="F443" s="208"/>
      <c r="G443" s="197"/>
      <c r="H443" s="5"/>
      <c r="I443" s="5"/>
      <c r="J443" s="5"/>
      <c r="K443" s="5"/>
      <c r="L443" s="5"/>
      <c r="M443" s="5"/>
    </row>
    <row r="444" spans="1:13" s="200" customFormat="1" ht="11.25" customHeight="1" x14ac:dyDescent="0.2">
      <c r="A444" s="195">
        <v>353</v>
      </c>
      <c r="B444" s="188" t="s">
        <v>585</v>
      </c>
      <c r="C444" s="193">
        <v>169</v>
      </c>
      <c r="D444" s="193">
        <v>104366</v>
      </c>
      <c r="E444" s="193">
        <v>3687</v>
      </c>
      <c r="F444" s="208"/>
      <c r="G444" s="197"/>
      <c r="H444" s="5"/>
      <c r="I444" s="5"/>
      <c r="J444" s="5"/>
      <c r="K444" s="5"/>
      <c r="L444" s="5"/>
      <c r="M444" s="5"/>
    </row>
    <row r="445" spans="1:13" s="200" customFormat="1" ht="11.25" customHeight="1" x14ac:dyDescent="0.2">
      <c r="A445" s="195"/>
      <c r="B445" s="201"/>
      <c r="C445" s="452"/>
      <c r="D445" s="452"/>
      <c r="E445" s="452"/>
      <c r="F445" s="208"/>
      <c r="G445" s="197"/>
      <c r="H445" s="5"/>
      <c r="I445" s="5"/>
      <c r="J445" s="5"/>
      <c r="K445" s="5"/>
      <c r="L445" s="5"/>
      <c r="M445" s="5"/>
    </row>
    <row r="446" spans="1:13" ht="22.5" customHeight="1" x14ac:dyDescent="0.2">
      <c r="A446" s="205" t="s">
        <v>586</v>
      </c>
      <c r="B446" s="254" t="s">
        <v>1343</v>
      </c>
      <c r="C446" s="194">
        <v>678</v>
      </c>
      <c r="D446" s="194">
        <v>-29946</v>
      </c>
      <c r="E446" s="194">
        <v>3579</v>
      </c>
    </row>
    <row r="447" spans="1:13" ht="11.25" customHeight="1" x14ac:dyDescent="0.2">
      <c r="A447" s="204">
        <v>36</v>
      </c>
      <c r="B447" s="188" t="s">
        <v>587</v>
      </c>
      <c r="C447" s="193">
        <v>75</v>
      </c>
      <c r="D447" s="193">
        <v>21357</v>
      </c>
      <c r="E447" s="193">
        <v>834</v>
      </c>
    </row>
    <row r="448" spans="1:13" ht="11.25" customHeight="1" x14ac:dyDescent="0.2">
      <c r="A448" s="195">
        <v>360</v>
      </c>
      <c r="B448" s="188" t="s">
        <v>587</v>
      </c>
      <c r="C448" s="193">
        <v>75</v>
      </c>
      <c r="D448" s="193">
        <v>21357</v>
      </c>
      <c r="E448" s="193">
        <v>834</v>
      </c>
    </row>
    <row r="449" spans="1:13" ht="11.25" customHeight="1" x14ac:dyDescent="0.2">
      <c r="A449" s="195">
        <v>3600</v>
      </c>
      <c r="B449" s="188" t="s">
        <v>587</v>
      </c>
      <c r="C449" s="193">
        <v>75</v>
      </c>
      <c r="D449" s="193">
        <v>21357</v>
      </c>
      <c r="E449" s="193">
        <v>834</v>
      </c>
    </row>
    <row r="450" spans="1:13" ht="11.25" customHeight="1" x14ac:dyDescent="0.2">
      <c r="A450" s="195">
        <v>36001</v>
      </c>
      <c r="B450" s="188" t="s">
        <v>588</v>
      </c>
      <c r="C450" s="193">
        <v>8</v>
      </c>
      <c r="D450" s="193">
        <v>6975</v>
      </c>
      <c r="E450" s="193">
        <v>244</v>
      </c>
      <c r="H450" s="197"/>
      <c r="I450" s="197"/>
      <c r="J450" s="197"/>
      <c r="K450" s="197"/>
      <c r="L450" s="197"/>
      <c r="M450" s="197"/>
    </row>
    <row r="451" spans="1:13" ht="11.25" customHeight="1" x14ac:dyDescent="0.2">
      <c r="A451" s="195">
        <v>36002</v>
      </c>
      <c r="B451" s="188" t="s">
        <v>589</v>
      </c>
      <c r="C451" s="193">
        <v>58</v>
      </c>
      <c r="D451" s="193">
        <v>12044</v>
      </c>
      <c r="E451" s="193">
        <v>443</v>
      </c>
      <c r="H451" s="197"/>
      <c r="I451" s="197"/>
      <c r="J451" s="197"/>
      <c r="K451" s="197"/>
      <c r="L451" s="197"/>
      <c r="M451" s="197"/>
    </row>
    <row r="452" spans="1:13" ht="11.25" customHeight="1" x14ac:dyDescent="0.2">
      <c r="A452" s="195">
        <v>36003</v>
      </c>
      <c r="B452" s="188" t="s">
        <v>590</v>
      </c>
      <c r="C452" s="193">
        <v>9</v>
      </c>
      <c r="D452" s="193">
        <v>2338</v>
      </c>
      <c r="E452" s="193">
        <v>147</v>
      </c>
      <c r="H452" s="197"/>
      <c r="I452" s="197"/>
      <c r="J452" s="197"/>
      <c r="K452" s="197"/>
      <c r="L452" s="197"/>
      <c r="M452" s="197"/>
    </row>
    <row r="453" spans="1:13" ht="11.25" customHeight="1" x14ac:dyDescent="0.2">
      <c r="A453" s="195">
        <v>37</v>
      </c>
      <c r="B453" s="188" t="s">
        <v>591</v>
      </c>
      <c r="C453" s="193">
        <v>48</v>
      </c>
      <c r="D453" s="193">
        <v>22272</v>
      </c>
      <c r="E453" s="193">
        <v>771</v>
      </c>
      <c r="H453" s="197"/>
      <c r="I453" s="197"/>
      <c r="J453" s="197"/>
      <c r="K453" s="197"/>
      <c r="L453" s="197"/>
      <c r="M453" s="197"/>
    </row>
    <row r="454" spans="1:13" ht="11.25" customHeight="1" x14ac:dyDescent="0.2">
      <c r="A454" s="195">
        <v>370</v>
      </c>
      <c r="B454" s="188" t="s">
        <v>591</v>
      </c>
      <c r="C454" s="193">
        <v>48</v>
      </c>
      <c r="D454" s="193">
        <v>22272</v>
      </c>
      <c r="E454" s="193">
        <v>771</v>
      </c>
      <c r="H454" s="197"/>
      <c r="I454" s="197"/>
      <c r="J454" s="197"/>
      <c r="K454" s="197"/>
      <c r="L454" s="197"/>
      <c r="M454" s="197"/>
    </row>
    <row r="455" spans="1:13" ht="11.25" customHeight="1" x14ac:dyDescent="0.2">
      <c r="A455" s="195">
        <v>3700</v>
      </c>
      <c r="B455" s="188" t="s">
        <v>591</v>
      </c>
      <c r="C455" s="193">
        <v>48</v>
      </c>
      <c r="D455" s="193">
        <v>22272</v>
      </c>
      <c r="E455" s="193">
        <v>771</v>
      </c>
      <c r="H455" s="197"/>
      <c r="I455" s="197"/>
      <c r="J455" s="197"/>
      <c r="K455" s="197"/>
      <c r="L455" s="197"/>
      <c r="M455" s="197"/>
    </row>
    <row r="456" spans="1:13" ht="11.25" customHeight="1" x14ac:dyDescent="0.2">
      <c r="A456" s="195">
        <v>37001</v>
      </c>
      <c r="B456" s="188" t="s">
        <v>592</v>
      </c>
      <c r="C456" s="193">
        <v>19</v>
      </c>
      <c r="D456" s="193">
        <v>14645</v>
      </c>
      <c r="E456" s="193">
        <v>507</v>
      </c>
      <c r="H456" s="197"/>
      <c r="I456" s="197"/>
      <c r="J456" s="197"/>
      <c r="K456" s="197"/>
      <c r="L456" s="197"/>
      <c r="M456" s="197"/>
    </row>
    <row r="457" spans="1:13" ht="11.25" customHeight="1" x14ac:dyDescent="0.2">
      <c r="A457" s="195">
        <v>37002</v>
      </c>
      <c r="B457" s="188" t="s">
        <v>593</v>
      </c>
      <c r="C457" s="193">
        <v>29</v>
      </c>
      <c r="D457" s="193">
        <v>7627</v>
      </c>
      <c r="E457" s="193">
        <v>264</v>
      </c>
      <c r="H457" s="197"/>
      <c r="I457" s="197"/>
      <c r="J457" s="197"/>
      <c r="K457" s="197"/>
      <c r="L457" s="197"/>
      <c r="M457" s="197"/>
    </row>
    <row r="458" spans="1:13" ht="22.5" x14ac:dyDescent="0.2">
      <c r="A458" s="203" t="s">
        <v>594</v>
      </c>
      <c r="B458" s="189" t="s">
        <v>595</v>
      </c>
      <c r="C458" s="193">
        <v>506</v>
      </c>
      <c r="D458" s="193">
        <v>27951</v>
      </c>
      <c r="E458" s="193">
        <v>1590</v>
      </c>
      <c r="H458" s="197"/>
      <c r="I458" s="197"/>
      <c r="J458" s="197"/>
      <c r="K458" s="197"/>
      <c r="L458" s="197"/>
      <c r="M458" s="197"/>
    </row>
    <row r="459" spans="1:13" ht="11.25" customHeight="1" x14ac:dyDescent="0.2">
      <c r="A459" s="195">
        <v>381</v>
      </c>
      <c r="B459" s="188" t="s">
        <v>596</v>
      </c>
      <c r="C459" s="193">
        <v>124</v>
      </c>
      <c r="D459" s="193">
        <v>13685</v>
      </c>
      <c r="E459" s="193">
        <v>527</v>
      </c>
      <c r="G459" s="200"/>
      <c r="H459" s="197"/>
      <c r="I459" s="197"/>
      <c r="J459" s="197"/>
      <c r="K459" s="197"/>
      <c r="L459" s="197"/>
      <c r="M459" s="197"/>
    </row>
    <row r="460" spans="1:13" ht="11.25" customHeight="1" x14ac:dyDescent="0.2">
      <c r="A460" s="195">
        <v>3811</v>
      </c>
      <c r="B460" s="188" t="s">
        <v>597</v>
      </c>
      <c r="C460" s="193">
        <v>120</v>
      </c>
      <c r="D460" s="193">
        <v>10685</v>
      </c>
      <c r="E460" s="466" t="s">
        <v>2048</v>
      </c>
      <c r="H460" s="197"/>
      <c r="I460" s="197"/>
      <c r="J460" s="197"/>
      <c r="K460" s="197"/>
      <c r="L460" s="197"/>
      <c r="M460" s="197"/>
    </row>
    <row r="461" spans="1:13" ht="11.25" customHeight="1" x14ac:dyDescent="0.2">
      <c r="A461" s="195">
        <v>3812</v>
      </c>
      <c r="B461" s="188" t="s">
        <v>598</v>
      </c>
      <c r="C461" s="193">
        <v>4</v>
      </c>
      <c r="D461" s="193">
        <v>3000</v>
      </c>
      <c r="E461" s="466" t="s">
        <v>2048</v>
      </c>
      <c r="H461" s="197"/>
      <c r="I461" s="197"/>
      <c r="J461" s="197"/>
      <c r="K461" s="197"/>
      <c r="L461" s="197"/>
      <c r="M461" s="197"/>
    </row>
    <row r="462" spans="1:13" ht="11.25" customHeight="1" x14ac:dyDescent="0.2">
      <c r="A462" s="195">
        <v>382</v>
      </c>
      <c r="B462" s="188" t="s">
        <v>599</v>
      </c>
      <c r="C462" s="193">
        <v>127</v>
      </c>
      <c r="D462" s="193">
        <v>1183</v>
      </c>
      <c r="E462" s="193">
        <v>488</v>
      </c>
      <c r="H462" s="197"/>
      <c r="I462" s="197"/>
      <c r="J462" s="197"/>
      <c r="K462" s="197"/>
      <c r="L462" s="197"/>
      <c r="M462" s="197"/>
    </row>
    <row r="463" spans="1:13" ht="11.25" customHeight="1" x14ac:dyDescent="0.2">
      <c r="A463" s="195">
        <v>3821</v>
      </c>
      <c r="B463" s="188" t="s">
        <v>600</v>
      </c>
      <c r="C463" s="193">
        <v>117</v>
      </c>
      <c r="D463" s="193">
        <v>754</v>
      </c>
      <c r="E463" s="466" t="s">
        <v>2048</v>
      </c>
      <c r="H463" s="197"/>
      <c r="I463" s="197"/>
      <c r="J463" s="197"/>
      <c r="K463" s="197"/>
      <c r="L463" s="197"/>
      <c r="M463" s="197"/>
    </row>
    <row r="464" spans="1:13" ht="11.25" customHeight="1" x14ac:dyDescent="0.2">
      <c r="A464" s="195">
        <v>3822</v>
      </c>
      <c r="B464" s="188" t="s">
        <v>601</v>
      </c>
      <c r="C464" s="193">
        <v>10</v>
      </c>
      <c r="D464" s="193">
        <v>429</v>
      </c>
      <c r="E464" s="466" t="s">
        <v>2048</v>
      </c>
      <c r="H464" s="197"/>
      <c r="I464" s="197"/>
      <c r="J464" s="197"/>
      <c r="K464" s="197"/>
      <c r="L464" s="197"/>
      <c r="M464" s="197"/>
    </row>
    <row r="465" spans="1:13" ht="11.25" customHeight="1" x14ac:dyDescent="0.2">
      <c r="A465" s="195">
        <v>383</v>
      </c>
      <c r="B465" s="188" t="s">
        <v>602</v>
      </c>
      <c r="C465" s="193">
        <v>255</v>
      </c>
      <c r="D465" s="193">
        <v>13083</v>
      </c>
      <c r="E465" s="193">
        <v>574</v>
      </c>
      <c r="H465" s="197"/>
      <c r="I465" s="197"/>
      <c r="J465" s="197"/>
      <c r="K465" s="197"/>
      <c r="L465" s="197"/>
      <c r="M465" s="197"/>
    </row>
    <row r="466" spans="1:13" ht="22.5" customHeight="1" x14ac:dyDescent="0.2">
      <c r="A466" s="203" t="s">
        <v>603</v>
      </c>
      <c r="B466" s="189" t="s">
        <v>1924</v>
      </c>
      <c r="C466" s="193">
        <v>43</v>
      </c>
      <c r="D466" s="193">
        <v>1219</v>
      </c>
      <c r="E466" s="193">
        <v>38</v>
      </c>
      <c r="H466" s="197"/>
      <c r="I466" s="197"/>
      <c r="J466" s="197"/>
      <c r="K466" s="197"/>
      <c r="L466" s="197"/>
      <c r="M466" s="197"/>
    </row>
    <row r="467" spans="1:13" ht="11.25" customHeight="1" x14ac:dyDescent="0.2">
      <c r="A467" s="195">
        <v>3832</v>
      </c>
      <c r="B467" s="188" t="s">
        <v>604</v>
      </c>
      <c r="C467" s="193">
        <v>212</v>
      </c>
      <c r="D467" s="193">
        <v>11864</v>
      </c>
      <c r="E467" s="193">
        <v>536</v>
      </c>
      <c r="H467" s="197"/>
      <c r="I467" s="197"/>
      <c r="J467" s="197"/>
      <c r="K467" s="197"/>
      <c r="L467" s="197"/>
      <c r="M467" s="197"/>
    </row>
    <row r="468" spans="1:13" ht="11.25" customHeight="1" x14ac:dyDescent="0.2">
      <c r="A468" s="203">
        <v>39</v>
      </c>
      <c r="B468" s="189" t="s">
        <v>1449</v>
      </c>
      <c r="C468" s="193">
        <v>49</v>
      </c>
      <c r="D468" s="193">
        <v>-101526</v>
      </c>
      <c r="E468" s="193">
        <v>385</v>
      </c>
      <c r="H468" s="197"/>
      <c r="I468" s="197"/>
      <c r="J468" s="197"/>
      <c r="K468" s="197"/>
      <c r="L468" s="197"/>
      <c r="M468" s="197"/>
    </row>
    <row r="469" spans="1:13" ht="11.25" customHeight="1" x14ac:dyDescent="0.2">
      <c r="A469" s="203"/>
      <c r="B469" s="397"/>
      <c r="C469" s="193"/>
      <c r="D469" s="193"/>
      <c r="E469" s="193"/>
      <c r="H469" s="197"/>
      <c r="I469" s="197"/>
      <c r="J469" s="197"/>
      <c r="K469" s="197"/>
      <c r="L469" s="197"/>
      <c r="M469" s="197"/>
    </row>
    <row r="470" spans="1:13" ht="11.25" customHeight="1" x14ac:dyDescent="0.2">
      <c r="A470" s="198" t="s">
        <v>48</v>
      </c>
      <c r="B470" s="123" t="s">
        <v>14</v>
      </c>
      <c r="C470" s="186">
        <v>27434</v>
      </c>
      <c r="D470" s="186">
        <v>920743</v>
      </c>
      <c r="E470" s="186">
        <v>23575</v>
      </c>
      <c r="G470" s="200"/>
      <c r="H470" s="197"/>
      <c r="I470" s="197"/>
      <c r="J470" s="197"/>
      <c r="K470" s="197"/>
      <c r="L470" s="197"/>
      <c r="M470" s="197"/>
    </row>
    <row r="471" spans="1:13" ht="11.25" customHeight="1" x14ac:dyDescent="0.2">
      <c r="A471" s="204">
        <v>41</v>
      </c>
      <c r="B471" s="188" t="s">
        <v>605</v>
      </c>
      <c r="C471" s="193">
        <v>2228</v>
      </c>
      <c r="D471" s="193">
        <v>81227</v>
      </c>
      <c r="E471" s="193">
        <v>3719</v>
      </c>
      <c r="H471" s="197"/>
      <c r="I471" s="197"/>
      <c r="J471" s="197"/>
      <c r="K471" s="197"/>
      <c r="L471" s="197"/>
      <c r="M471" s="197"/>
    </row>
    <row r="472" spans="1:13" ht="11.25" customHeight="1" x14ac:dyDescent="0.2">
      <c r="A472" s="195">
        <v>411</v>
      </c>
      <c r="B472" s="188" t="s">
        <v>606</v>
      </c>
      <c r="C472" s="193">
        <v>684</v>
      </c>
      <c r="D472" s="193">
        <v>28815</v>
      </c>
      <c r="E472" s="193">
        <v>1709</v>
      </c>
      <c r="H472" s="197"/>
      <c r="I472" s="197"/>
      <c r="J472" s="197"/>
      <c r="K472" s="197"/>
      <c r="L472" s="197"/>
      <c r="M472" s="197"/>
    </row>
    <row r="473" spans="1:13" ht="11.25" customHeight="1" x14ac:dyDescent="0.2">
      <c r="A473" s="195">
        <v>4110</v>
      </c>
      <c r="B473" s="188" t="s">
        <v>606</v>
      </c>
      <c r="C473" s="193">
        <v>684</v>
      </c>
      <c r="D473" s="193">
        <v>28815</v>
      </c>
      <c r="E473" s="193">
        <v>1709</v>
      </c>
      <c r="H473" s="197"/>
      <c r="I473" s="197"/>
      <c r="J473" s="197"/>
      <c r="K473" s="197"/>
      <c r="L473" s="197"/>
      <c r="M473" s="197"/>
    </row>
    <row r="474" spans="1:13" ht="11.25" customHeight="1" x14ac:dyDescent="0.2">
      <c r="A474" s="195">
        <v>41101</v>
      </c>
      <c r="B474" s="188" t="s">
        <v>607</v>
      </c>
      <c r="C474" s="193">
        <v>77</v>
      </c>
      <c r="D474" s="193">
        <v>3184</v>
      </c>
      <c r="E474" s="193">
        <v>134</v>
      </c>
      <c r="H474" s="197"/>
      <c r="I474" s="197"/>
      <c r="J474" s="197"/>
      <c r="K474" s="197"/>
      <c r="L474" s="197"/>
      <c r="M474" s="197"/>
    </row>
    <row r="475" spans="1:13" ht="11.25" customHeight="1" x14ac:dyDescent="0.2">
      <c r="A475" s="195">
        <v>41102</v>
      </c>
      <c r="B475" s="188" t="s">
        <v>608</v>
      </c>
      <c r="C475" s="193">
        <v>106</v>
      </c>
      <c r="D475" s="193">
        <v>1226</v>
      </c>
      <c r="E475" s="193">
        <v>114</v>
      </c>
      <c r="H475" s="197"/>
      <c r="I475" s="197"/>
      <c r="J475" s="197"/>
      <c r="K475" s="197"/>
      <c r="L475" s="197"/>
      <c r="M475" s="197"/>
    </row>
    <row r="476" spans="1:13" ht="11.25" customHeight="1" x14ac:dyDescent="0.2">
      <c r="A476" s="195">
        <v>41103</v>
      </c>
      <c r="B476" s="188" t="s">
        <v>609</v>
      </c>
      <c r="C476" s="193">
        <v>501</v>
      </c>
      <c r="D476" s="193">
        <v>24406</v>
      </c>
      <c r="E476" s="193">
        <v>1461</v>
      </c>
      <c r="H476" s="197"/>
      <c r="I476" s="197"/>
      <c r="J476" s="197"/>
      <c r="K476" s="197"/>
      <c r="L476" s="197"/>
      <c r="M476" s="197"/>
    </row>
    <row r="477" spans="1:13" ht="11.25" customHeight="1" x14ac:dyDescent="0.2">
      <c r="A477" s="195">
        <v>412</v>
      </c>
      <c r="B477" s="188" t="s">
        <v>610</v>
      </c>
      <c r="C477" s="193">
        <v>1544</v>
      </c>
      <c r="D477" s="193">
        <v>52412</v>
      </c>
      <c r="E477" s="193">
        <v>2010</v>
      </c>
      <c r="H477" s="197"/>
      <c r="I477" s="197"/>
      <c r="J477" s="197"/>
      <c r="K477" s="197"/>
      <c r="L477" s="197"/>
      <c r="M477" s="197"/>
    </row>
    <row r="478" spans="1:13" ht="11.25" customHeight="1" x14ac:dyDescent="0.2">
      <c r="A478" s="195">
        <v>4120</v>
      </c>
      <c r="B478" s="188" t="s">
        <v>610</v>
      </c>
      <c r="C478" s="193">
        <v>1544</v>
      </c>
      <c r="D478" s="193">
        <v>52412</v>
      </c>
      <c r="E478" s="193">
        <v>2010</v>
      </c>
      <c r="H478" s="197"/>
      <c r="I478" s="197"/>
      <c r="J478" s="197"/>
      <c r="K478" s="197"/>
      <c r="L478" s="197"/>
      <c r="M478" s="197"/>
    </row>
    <row r="479" spans="1:13" ht="11.25" customHeight="1" x14ac:dyDescent="0.2">
      <c r="A479" s="195">
        <v>41201</v>
      </c>
      <c r="B479" s="188" t="s">
        <v>611</v>
      </c>
      <c r="C479" s="193">
        <v>1350</v>
      </c>
      <c r="D479" s="193">
        <v>45749</v>
      </c>
      <c r="E479" s="193">
        <v>1842</v>
      </c>
      <c r="H479" s="197"/>
      <c r="I479" s="197"/>
      <c r="J479" s="197"/>
      <c r="K479" s="197"/>
      <c r="L479" s="197"/>
      <c r="M479" s="197"/>
    </row>
    <row r="480" spans="1:13" ht="11.25" customHeight="1" x14ac:dyDescent="0.2">
      <c r="A480" s="195">
        <v>41202</v>
      </c>
      <c r="B480" s="188" t="s">
        <v>612</v>
      </c>
      <c r="C480" s="193">
        <v>194</v>
      </c>
      <c r="D480" s="193">
        <v>6662</v>
      </c>
      <c r="E480" s="193">
        <v>168</v>
      </c>
      <c r="H480" s="197"/>
      <c r="I480" s="197"/>
      <c r="J480" s="197"/>
      <c r="K480" s="197"/>
      <c r="L480" s="197"/>
      <c r="M480" s="197"/>
    </row>
    <row r="481" spans="1:13" ht="11.25" customHeight="1" x14ac:dyDescent="0.2">
      <c r="A481" s="204">
        <v>42</v>
      </c>
      <c r="B481" s="188" t="s">
        <v>613</v>
      </c>
      <c r="C481" s="193">
        <v>639</v>
      </c>
      <c r="D481" s="193">
        <v>65299</v>
      </c>
      <c r="E481" s="193">
        <v>2289</v>
      </c>
      <c r="H481" s="197"/>
      <c r="I481" s="197"/>
      <c r="J481" s="197"/>
      <c r="K481" s="197"/>
      <c r="L481" s="197"/>
      <c r="M481" s="197"/>
    </row>
    <row r="482" spans="1:13" ht="11.25" customHeight="1" x14ac:dyDescent="0.2">
      <c r="A482" s="195">
        <v>421</v>
      </c>
      <c r="B482" s="188" t="s">
        <v>614</v>
      </c>
      <c r="C482" s="193">
        <v>281</v>
      </c>
      <c r="D482" s="193">
        <v>32608</v>
      </c>
      <c r="E482" s="193">
        <v>1188</v>
      </c>
      <c r="H482" s="197"/>
      <c r="I482" s="197"/>
      <c r="J482" s="197"/>
      <c r="K482" s="197"/>
      <c r="L482" s="197"/>
      <c r="M482" s="197"/>
    </row>
    <row r="483" spans="1:13" ht="11.25" customHeight="1" x14ac:dyDescent="0.2">
      <c r="A483" s="195">
        <v>4211</v>
      </c>
      <c r="B483" s="188" t="s">
        <v>615</v>
      </c>
      <c r="C483" s="193">
        <v>252</v>
      </c>
      <c r="D483" s="193">
        <v>25146</v>
      </c>
      <c r="E483" s="193">
        <v>893</v>
      </c>
      <c r="F483" s="197"/>
      <c r="H483" s="197"/>
      <c r="I483" s="197"/>
      <c r="J483" s="197"/>
      <c r="K483" s="197"/>
      <c r="L483" s="197"/>
      <c r="M483" s="197"/>
    </row>
    <row r="484" spans="1:13" ht="11.25" customHeight="1" x14ac:dyDescent="0.2">
      <c r="A484" s="195">
        <v>4212</v>
      </c>
      <c r="B484" s="188" t="s">
        <v>616</v>
      </c>
      <c r="C484" s="193">
        <v>19</v>
      </c>
      <c r="D484" s="193">
        <v>-325</v>
      </c>
      <c r="E484" s="466" t="s">
        <v>2048</v>
      </c>
      <c r="F484" s="197"/>
      <c r="H484" s="197"/>
      <c r="I484" s="197"/>
      <c r="J484" s="197"/>
      <c r="K484" s="197"/>
      <c r="L484" s="197"/>
      <c r="M484" s="197"/>
    </row>
    <row r="485" spans="1:13" ht="11.25" customHeight="1" x14ac:dyDescent="0.2">
      <c r="A485" s="195">
        <v>4213</v>
      </c>
      <c r="B485" s="188" t="s">
        <v>617</v>
      </c>
      <c r="C485" s="193">
        <v>10</v>
      </c>
      <c r="D485" s="193">
        <v>7787</v>
      </c>
      <c r="E485" s="466" t="s">
        <v>2048</v>
      </c>
      <c r="F485" s="197"/>
      <c r="H485" s="197"/>
      <c r="I485" s="197"/>
      <c r="J485" s="197"/>
      <c r="K485" s="197"/>
      <c r="L485" s="197"/>
      <c r="M485" s="197"/>
    </row>
    <row r="486" spans="1:13" ht="11.25" customHeight="1" x14ac:dyDescent="0.2">
      <c r="A486" s="195">
        <v>422</v>
      </c>
      <c r="B486" s="188" t="s">
        <v>618</v>
      </c>
      <c r="C486" s="193">
        <v>164</v>
      </c>
      <c r="D486" s="193">
        <v>18254</v>
      </c>
      <c r="E486" s="193">
        <v>632</v>
      </c>
      <c r="F486" s="197"/>
      <c r="H486" s="197"/>
      <c r="I486" s="197"/>
      <c r="J486" s="197"/>
      <c r="K486" s="197"/>
      <c r="L486" s="197"/>
      <c r="M486" s="197"/>
    </row>
    <row r="487" spans="1:13" ht="11.25" customHeight="1" x14ac:dyDescent="0.2">
      <c r="A487" s="195">
        <v>4221</v>
      </c>
      <c r="B487" s="188" t="s">
        <v>619</v>
      </c>
      <c r="C487" s="193">
        <v>127</v>
      </c>
      <c r="D487" s="193">
        <v>15823</v>
      </c>
      <c r="E487" s="193">
        <v>541</v>
      </c>
      <c r="F487" s="197"/>
      <c r="H487" s="197"/>
      <c r="I487" s="197"/>
      <c r="J487" s="197"/>
      <c r="K487" s="197"/>
      <c r="L487" s="197"/>
      <c r="M487" s="197"/>
    </row>
    <row r="488" spans="1:13" ht="11.25" customHeight="1" x14ac:dyDescent="0.2">
      <c r="A488" s="195">
        <v>4222</v>
      </c>
      <c r="B488" s="188" t="s">
        <v>620</v>
      </c>
      <c r="C488" s="193">
        <v>37</v>
      </c>
      <c r="D488" s="193">
        <v>2431</v>
      </c>
      <c r="E488" s="193">
        <v>91</v>
      </c>
      <c r="F488" s="197"/>
      <c r="H488" s="197"/>
      <c r="I488" s="197"/>
      <c r="J488" s="197"/>
      <c r="K488" s="197"/>
      <c r="L488" s="197"/>
      <c r="M488" s="197"/>
    </row>
    <row r="489" spans="1:13" ht="11.25" customHeight="1" x14ac:dyDescent="0.2">
      <c r="A489" s="195">
        <v>429</v>
      </c>
      <c r="B489" s="188" t="s">
        <v>621</v>
      </c>
      <c r="C489" s="193">
        <v>194</v>
      </c>
      <c r="D489" s="193">
        <v>14437</v>
      </c>
      <c r="E489" s="193">
        <v>469</v>
      </c>
      <c r="F489" s="197"/>
      <c r="H489" s="197"/>
      <c r="I489" s="197"/>
      <c r="J489" s="197"/>
      <c r="K489" s="197"/>
      <c r="L489" s="197"/>
      <c r="M489" s="197"/>
    </row>
    <row r="490" spans="1:13" ht="11.25" customHeight="1" x14ac:dyDescent="0.2">
      <c r="A490" s="195">
        <v>4291</v>
      </c>
      <c r="B490" s="188" t="s">
        <v>622</v>
      </c>
      <c r="C490" s="193">
        <v>11</v>
      </c>
      <c r="D490" s="193">
        <v>357</v>
      </c>
      <c r="E490" s="193">
        <v>12</v>
      </c>
      <c r="F490" s="197"/>
      <c r="H490" s="197"/>
      <c r="I490" s="197"/>
      <c r="J490" s="197"/>
      <c r="K490" s="197"/>
      <c r="L490" s="197"/>
      <c r="M490" s="197"/>
    </row>
    <row r="491" spans="1:13" ht="11.25" customHeight="1" x14ac:dyDescent="0.2">
      <c r="A491" s="195">
        <v>4299</v>
      </c>
      <c r="B491" s="188" t="s">
        <v>623</v>
      </c>
      <c r="C491" s="193">
        <v>183</v>
      </c>
      <c r="D491" s="193">
        <v>14079</v>
      </c>
      <c r="E491" s="193">
        <v>458</v>
      </c>
      <c r="F491" s="197"/>
      <c r="H491" s="197"/>
      <c r="I491" s="197"/>
      <c r="J491" s="197"/>
      <c r="K491" s="197"/>
      <c r="L491" s="197"/>
      <c r="M491" s="197"/>
    </row>
    <row r="492" spans="1:13" ht="22.5" x14ac:dyDescent="0.2">
      <c r="A492" s="203" t="s">
        <v>624</v>
      </c>
      <c r="B492" s="189" t="s">
        <v>625</v>
      </c>
      <c r="C492" s="193">
        <v>24567</v>
      </c>
      <c r="D492" s="193">
        <v>774217</v>
      </c>
      <c r="E492" s="193">
        <v>17567</v>
      </c>
      <c r="F492" s="197"/>
      <c r="H492" s="197"/>
      <c r="I492" s="197"/>
      <c r="J492" s="197"/>
      <c r="K492" s="197"/>
      <c r="L492" s="197"/>
      <c r="M492" s="197"/>
    </row>
    <row r="493" spans="1:13" ht="11.25" customHeight="1" x14ac:dyDescent="0.2">
      <c r="A493" s="195">
        <v>431</v>
      </c>
      <c r="B493" s="188" t="s">
        <v>626</v>
      </c>
      <c r="C493" s="193">
        <v>668</v>
      </c>
      <c r="D493" s="193">
        <v>18658</v>
      </c>
      <c r="E493" s="193">
        <v>485</v>
      </c>
      <c r="F493" s="197"/>
      <c r="H493" s="197"/>
      <c r="I493" s="197"/>
      <c r="J493" s="197"/>
      <c r="K493" s="197"/>
      <c r="L493" s="197"/>
      <c r="M493" s="197"/>
    </row>
    <row r="494" spans="1:13" ht="11.25" customHeight="1" x14ac:dyDescent="0.2">
      <c r="A494" s="195">
        <v>4311</v>
      </c>
      <c r="B494" s="188" t="s">
        <v>627</v>
      </c>
      <c r="C494" s="193">
        <v>382</v>
      </c>
      <c r="D494" s="193">
        <v>11163</v>
      </c>
      <c r="E494" s="193">
        <v>307</v>
      </c>
      <c r="F494" s="197"/>
      <c r="H494" s="197"/>
      <c r="I494" s="197"/>
      <c r="J494" s="197"/>
      <c r="K494" s="197"/>
      <c r="L494" s="197"/>
      <c r="M494" s="197"/>
    </row>
    <row r="495" spans="1:13" ht="11.25" customHeight="1" x14ac:dyDescent="0.2">
      <c r="A495" s="195">
        <v>4312</v>
      </c>
      <c r="B495" s="188" t="s">
        <v>628</v>
      </c>
      <c r="C495" s="193">
        <v>271</v>
      </c>
      <c r="D495" s="193">
        <v>7359</v>
      </c>
      <c r="E495" s="193">
        <v>166</v>
      </c>
    </row>
    <row r="496" spans="1:13" ht="11.25" customHeight="1" x14ac:dyDescent="0.2">
      <c r="A496" s="195">
        <v>4313</v>
      </c>
      <c r="B496" s="188" t="s">
        <v>629</v>
      </c>
      <c r="C496" s="193">
        <v>15</v>
      </c>
      <c r="D496" s="193">
        <v>137</v>
      </c>
      <c r="E496" s="193">
        <v>12</v>
      </c>
    </row>
    <row r="497" spans="1:13" ht="11.25" customHeight="1" x14ac:dyDescent="0.2">
      <c r="A497" s="195">
        <v>432</v>
      </c>
      <c r="B497" s="188" t="s">
        <v>630</v>
      </c>
      <c r="C497" s="193">
        <v>8901</v>
      </c>
      <c r="D497" s="193">
        <v>340066</v>
      </c>
      <c r="E497" s="193">
        <v>8413</v>
      </c>
    </row>
    <row r="498" spans="1:13" ht="11.25" customHeight="1" x14ac:dyDescent="0.2">
      <c r="A498" s="195">
        <v>4321</v>
      </c>
      <c r="B498" s="188" t="s">
        <v>631</v>
      </c>
      <c r="C498" s="193">
        <v>2459</v>
      </c>
      <c r="D498" s="193">
        <v>107713</v>
      </c>
      <c r="E498" s="193">
        <v>2891</v>
      </c>
    </row>
    <row r="499" spans="1:13" ht="11.25" customHeight="1" x14ac:dyDescent="0.2">
      <c r="A499" s="195" t="s">
        <v>632</v>
      </c>
      <c r="B499" s="188" t="s">
        <v>1347</v>
      </c>
      <c r="C499" s="193">
        <v>3382</v>
      </c>
      <c r="D499" s="193">
        <v>141120</v>
      </c>
      <c r="E499" s="193">
        <v>3694</v>
      </c>
    </row>
    <row r="500" spans="1:13" ht="11.25" customHeight="1" x14ac:dyDescent="0.2">
      <c r="A500" s="195">
        <v>4329</v>
      </c>
      <c r="B500" s="188" t="s">
        <v>633</v>
      </c>
      <c r="C500" s="193">
        <v>3060</v>
      </c>
      <c r="D500" s="193">
        <v>91233</v>
      </c>
      <c r="E500" s="193">
        <v>1828</v>
      </c>
    </row>
    <row r="501" spans="1:13" ht="11.25" customHeight="1" x14ac:dyDescent="0.2">
      <c r="A501" s="195">
        <v>43291</v>
      </c>
      <c r="B501" s="188" t="s">
        <v>634</v>
      </c>
      <c r="C501" s="193">
        <v>1266</v>
      </c>
      <c r="D501" s="193">
        <v>36293</v>
      </c>
      <c r="E501" s="193">
        <v>665</v>
      </c>
    </row>
    <row r="502" spans="1:13" ht="11.25" customHeight="1" x14ac:dyDescent="0.2">
      <c r="A502" s="195">
        <v>43299</v>
      </c>
      <c r="B502" s="188" t="s">
        <v>635</v>
      </c>
      <c r="C502" s="193">
        <v>1794</v>
      </c>
      <c r="D502" s="193">
        <v>54940</v>
      </c>
      <c r="E502" s="193">
        <v>1163</v>
      </c>
    </row>
    <row r="503" spans="1:13" s="200" customFormat="1" ht="11.25" customHeight="1" x14ac:dyDescent="0.2">
      <c r="A503" s="195">
        <v>433</v>
      </c>
      <c r="B503" s="188" t="s">
        <v>636</v>
      </c>
      <c r="C503" s="193">
        <v>9751</v>
      </c>
      <c r="D503" s="193">
        <v>260784</v>
      </c>
      <c r="E503" s="193">
        <v>4749</v>
      </c>
      <c r="F503" s="208"/>
      <c r="G503" s="197"/>
      <c r="H503" s="5"/>
      <c r="I503" s="5"/>
      <c r="J503" s="5"/>
      <c r="K503" s="5"/>
      <c r="L503" s="5"/>
      <c r="M503" s="5"/>
    </row>
    <row r="504" spans="1:13" ht="11.25" customHeight="1" x14ac:dyDescent="0.2">
      <c r="A504" s="195">
        <v>4331</v>
      </c>
      <c r="B504" s="188" t="s">
        <v>637</v>
      </c>
      <c r="C504" s="193">
        <v>273</v>
      </c>
      <c r="D504" s="193">
        <v>6357</v>
      </c>
      <c r="E504" s="193">
        <v>117</v>
      </c>
      <c r="G504" s="200"/>
    </row>
    <row r="505" spans="1:13" ht="11.25" customHeight="1" x14ac:dyDescent="0.2">
      <c r="A505" s="195">
        <v>4332</v>
      </c>
      <c r="B505" s="188" t="s">
        <v>638</v>
      </c>
      <c r="C505" s="193">
        <v>1341</v>
      </c>
      <c r="D505" s="193">
        <v>32810</v>
      </c>
      <c r="E505" s="193">
        <v>699</v>
      </c>
    </row>
    <row r="506" spans="1:13" ht="11.25" customHeight="1" x14ac:dyDescent="0.2">
      <c r="A506" s="195">
        <v>4333</v>
      </c>
      <c r="B506" s="188" t="s">
        <v>639</v>
      </c>
      <c r="C506" s="193">
        <v>2402</v>
      </c>
      <c r="D506" s="193">
        <v>65729</v>
      </c>
      <c r="E506" s="193">
        <v>1146</v>
      </c>
    </row>
    <row r="507" spans="1:13" ht="11.25" customHeight="1" x14ac:dyDescent="0.2">
      <c r="A507" s="195">
        <v>4334</v>
      </c>
      <c r="B507" s="188" t="s">
        <v>640</v>
      </c>
      <c r="C507" s="193">
        <v>1774</v>
      </c>
      <c r="D507" s="193">
        <v>54554</v>
      </c>
      <c r="E507" s="193">
        <v>1100</v>
      </c>
    </row>
    <row r="508" spans="1:13" ht="12" customHeight="1" x14ac:dyDescent="0.2">
      <c r="A508" s="195">
        <v>43341</v>
      </c>
      <c r="B508" s="188" t="s">
        <v>641</v>
      </c>
      <c r="C508" s="193">
        <v>1630</v>
      </c>
      <c r="D508" s="193">
        <v>50489</v>
      </c>
      <c r="E508" s="193">
        <v>1020</v>
      </c>
    </row>
    <row r="509" spans="1:13" ht="11.25" customHeight="1" x14ac:dyDescent="0.2">
      <c r="A509" s="195">
        <v>43342</v>
      </c>
      <c r="B509" s="188" t="s">
        <v>642</v>
      </c>
      <c r="C509" s="193">
        <v>144</v>
      </c>
      <c r="D509" s="193">
        <v>4065</v>
      </c>
      <c r="E509" s="193">
        <v>80</v>
      </c>
    </row>
    <row r="510" spans="1:13" ht="11.25" customHeight="1" x14ac:dyDescent="0.2">
      <c r="A510" s="195">
        <v>4339</v>
      </c>
      <c r="B510" s="188" t="s">
        <v>643</v>
      </c>
      <c r="C510" s="193">
        <v>3961</v>
      </c>
      <c r="D510" s="193">
        <v>101334</v>
      </c>
      <c r="E510" s="193">
        <v>1687</v>
      </c>
    </row>
    <row r="511" spans="1:13" ht="11.25" customHeight="1" x14ac:dyDescent="0.2">
      <c r="A511" s="195">
        <v>439</v>
      </c>
      <c r="B511" s="188" t="s">
        <v>644</v>
      </c>
      <c r="C511" s="193">
        <v>5247</v>
      </c>
      <c r="D511" s="193">
        <v>154708</v>
      </c>
      <c r="E511" s="193">
        <v>3920</v>
      </c>
      <c r="F511" s="197"/>
      <c r="H511" s="197"/>
      <c r="I511" s="197"/>
      <c r="J511" s="197"/>
      <c r="K511" s="197"/>
      <c r="L511" s="197"/>
      <c r="M511" s="197"/>
    </row>
    <row r="512" spans="1:13" ht="11.25" customHeight="1" x14ac:dyDescent="0.2">
      <c r="A512" s="195">
        <v>4391</v>
      </c>
      <c r="B512" s="188" t="s">
        <v>645</v>
      </c>
      <c r="C512" s="193">
        <v>1846</v>
      </c>
      <c r="D512" s="193">
        <v>45726</v>
      </c>
      <c r="E512" s="193">
        <v>963</v>
      </c>
      <c r="F512" s="197"/>
      <c r="H512" s="197"/>
      <c r="I512" s="197"/>
      <c r="J512" s="197"/>
      <c r="K512" s="197"/>
      <c r="L512" s="197"/>
      <c r="M512" s="197"/>
    </row>
    <row r="513" spans="1:13" ht="11.25" customHeight="1" x14ac:dyDescent="0.2">
      <c r="A513" s="195">
        <v>43911</v>
      </c>
      <c r="B513" s="188" t="s">
        <v>646</v>
      </c>
      <c r="C513" s="193">
        <v>1307</v>
      </c>
      <c r="D513" s="193">
        <v>34602</v>
      </c>
      <c r="E513" s="193">
        <v>765</v>
      </c>
      <c r="F513" s="197"/>
      <c r="H513" s="197"/>
      <c r="I513" s="197"/>
      <c r="J513" s="197"/>
      <c r="K513" s="197"/>
      <c r="L513" s="197"/>
      <c r="M513" s="197"/>
    </row>
    <row r="514" spans="1:13" ht="11.25" customHeight="1" x14ac:dyDescent="0.2">
      <c r="A514" s="195">
        <v>43912</v>
      </c>
      <c r="B514" s="188" t="s">
        <v>647</v>
      </c>
      <c r="C514" s="193">
        <v>539</v>
      </c>
      <c r="D514" s="193">
        <v>11125</v>
      </c>
      <c r="E514" s="193">
        <v>198</v>
      </c>
      <c r="F514" s="197"/>
      <c r="H514" s="197"/>
      <c r="I514" s="197"/>
      <c r="J514" s="197"/>
      <c r="K514" s="197"/>
      <c r="L514" s="197"/>
      <c r="M514" s="197"/>
    </row>
    <row r="515" spans="1:13" ht="11.25" customHeight="1" x14ac:dyDescent="0.2">
      <c r="A515" s="195">
        <v>4399</v>
      </c>
      <c r="B515" s="188" t="s">
        <v>648</v>
      </c>
      <c r="C515" s="193">
        <v>3401</v>
      </c>
      <c r="D515" s="193">
        <v>108982</v>
      </c>
      <c r="E515" s="193">
        <v>2956</v>
      </c>
      <c r="F515" s="197"/>
      <c r="H515" s="197"/>
      <c r="I515" s="197"/>
      <c r="J515" s="197"/>
      <c r="K515" s="197"/>
      <c r="L515" s="197"/>
      <c r="M515" s="197"/>
    </row>
    <row r="516" spans="1:13" ht="11.25" customHeight="1" x14ac:dyDescent="0.2">
      <c r="A516" s="195">
        <v>43991</v>
      </c>
      <c r="B516" s="188" t="s">
        <v>649</v>
      </c>
      <c r="C516" s="193">
        <v>265</v>
      </c>
      <c r="D516" s="193">
        <v>14839</v>
      </c>
      <c r="E516" s="193">
        <v>424</v>
      </c>
      <c r="F516" s="197"/>
      <c r="H516" s="197"/>
      <c r="I516" s="197"/>
      <c r="J516" s="197"/>
      <c r="K516" s="197"/>
      <c r="L516" s="197"/>
      <c r="M516" s="197"/>
    </row>
    <row r="517" spans="1:13" ht="11.25" customHeight="1" x14ac:dyDescent="0.2">
      <c r="A517" s="195">
        <v>43992</v>
      </c>
      <c r="B517" s="188" t="s">
        <v>650</v>
      </c>
      <c r="C517" s="193">
        <v>78</v>
      </c>
      <c r="D517" s="193">
        <v>3492</v>
      </c>
      <c r="E517" s="193">
        <v>98</v>
      </c>
      <c r="F517" s="197"/>
      <c r="H517" s="197"/>
      <c r="I517" s="197"/>
      <c r="J517" s="197"/>
      <c r="K517" s="197"/>
      <c r="L517" s="197"/>
      <c r="M517" s="197"/>
    </row>
    <row r="518" spans="1:13" ht="11.25" customHeight="1" x14ac:dyDescent="0.2">
      <c r="A518" s="195">
        <v>43999</v>
      </c>
      <c r="B518" s="188" t="s">
        <v>651</v>
      </c>
      <c r="C518" s="193">
        <v>3058</v>
      </c>
      <c r="D518" s="193">
        <v>90651</v>
      </c>
      <c r="E518" s="193">
        <v>2435</v>
      </c>
      <c r="F518" s="197"/>
      <c r="H518" s="197"/>
      <c r="I518" s="197"/>
      <c r="J518" s="197"/>
      <c r="K518" s="197"/>
      <c r="L518" s="197"/>
      <c r="M518" s="197"/>
    </row>
    <row r="519" spans="1:13" ht="11.25" customHeight="1" x14ac:dyDescent="0.2">
      <c r="A519" s="195"/>
      <c r="B519" s="201"/>
      <c r="C519" s="193"/>
      <c r="D519" s="193"/>
      <c r="E519" s="193"/>
      <c r="F519" s="197"/>
      <c r="H519" s="197"/>
      <c r="I519" s="197"/>
      <c r="J519" s="197"/>
      <c r="K519" s="197"/>
      <c r="L519" s="197"/>
      <c r="M519" s="197"/>
    </row>
    <row r="520" spans="1:13" ht="22.5" customHeight="1" x14ac:dyDescent="0.2">
      <c r="A520" s="205" t="s">
        <v>93</v>
      </c>
      <c r="B520" s="254" t="s">
        <v>1344</v>
      </c>
      <c r="C520" s="194">
        <v>36411</v>
      </c>
      <c r="D520" s="194">
        <v>1226257</v>
      </c>
      <c r="E520" s="194">
        <v>37204</v>
      </c>
      <c r="F520" s="197"/>
      <c r="H520" s="197"/>
      <c r="I520" s="197"/>
      <c r="J520" s="197"/>
      <c r="K520" s="197"/>
      <c r="L520" s="197"/>
      <c r="M520" s="197"/>
    </row>
    <row r="521" spans="1:13" ht="22.5" customHeight="1" x14ac:dyDescent="0.2">
      <c r="A521" s="203" t="s">
        <v>652</v>
      </c>
      <c r="B521" s="189" t="s">
        <v>653</v>
      </c>
      <c r="C521" s="193">
        <v>6562</v>
      </c>
      <c r="D521" s="193">
        <v>240105</v>
      </c>
      <c r="E521" s="193">
        <v>7043</v>
      </c>
      <c r="F521" s="197"/>
      <c r="H521" s="197"/>
      <c r="I521" s="197"/>
      <c r="J521" s="197"/>
      <c r="K521" s="197"/>
      <c r="L521" s="197"/>
      <c r="M521" s="197"/>
    </row>
    <row r="522" spans="1:13" ht="11.25" customHeight="1" x14ac:dyDescent="0.2">
      <c r="A522" s="195">
        <v>451</v>
      </c>
      <c r="B522" s="188" t="s">
        <v>654</v>
      </c>
      <c r="C522" s="193">
        <v>2572</v>
      </c>
      <c r="D522" s="193">
        <v>132819</v>
      </c>
      <c r="E522" s="193">
        <v>4367</v>
      </c>
      <c r="F522" s="197"/>
      <c r="H522" s="197"/>
      <c r="I522" s="197"/>
      <c r="J522" s="197"/>
      <c r="K522" s="197"/>
      <c r="L522" s="197"/>
      <c r="M522" s="197"/>
    </row>
    <row r="523" spans="1:13" ht="22.5" customHeight="1" x14ac:dyDescent="0.2">
      <c r="A523" s="203" t="s">
        <v>655</v>
      </c>
      <c r="B523" s="189" t="s">
        <v>1338</v>
      </c>
      <c r="C523" s="193">
        <v>2456</v>
      </c>
      <c r="D523" s="193">
        <v>128773</v>
      </c>
      <c r="E523" s="193">
        <v>4236</v>
      </c>
      <c r="F523" s="197"/>
      <c r="H523" s="197"/>
      <c r="I523" s="197"/>
      <c r="J523" s="197"/>
      <c r="K523" s="197"/>
      <c r="L523" s="197"/>
      <c r="M523" s="197"/>
    </row>
    <row r="524" spans="1:13" ht="22.5" customHeight="1" x14ac:dyDescent="0.2">
      <c r="A524" s="203" t="s">
        <v>656</v>
      </c>
      <c r="B524" s="189" t="s">
        <v>657</v>
      </c>
      <c r="C524" s="193">
        <v>116</v>
      </c>
      <c r="D524" s="193">
        <v>4046</v>
      </c>
      <c r="E524" s="193">
        <v>130</v>
      </c>
      <c r="F524" s="197"/>
      <c r="H524" s="197"/>
      <c r="I524" s="197"/>
      <c r="J524" s="197"/>
      <c r="K524" s="197"/>
      <c r="L524" s="197"/>
      <c r="M524" s="197"/>
    </row>
    <row r="525" spans="1:13" ht="11.25" customHeight="1" x14ac:dyDescent="0.2">
      <c r="A525" s="195">
        <v>452</v>
      </c>
      <c r="B525" s="188" t="s">
        <v>658</v>
      </c>
      <c r="C525" s="193">
        <v>2236</v>
      </c>
      <c r="D525" s="193">
        <v>70576</v>
      </c>
      <c r="E525" s="193">
        <v>1672</v>
      </c>
      <c r="F525" s="197"/>
      <c r="H525" s="197"/>
      <c r="I525" s="197"/>
      <c r="J525" s="197"/>
      <c r="K525" s="197"/>
      <c r="L525" s="197"/>
      <c r="M525" s="197"/>
    </row>
    <row r="526" spans="1:13" ht="11.25" customHeight="1" x14ac:dyDescent="0.2">
      <c r="A526" s="195">
        <v>4520</v>
      </c>
      <c r="B526" s="188" t="s">
        <v>658</v>
      </c>
      <c r="C526" s="193">
        <v>2236</v>
      </c>
      <c r="D526" s="193">
        <v>70576</v>
      </c>
      <c r="E526" s="193">
        <v>1672</v>
      </c>
      <c r="F526" s="197"/>
      <c r="H526" s="197"/>
      <c r="I526" s="197"/>
      <c r="J526" s="197"/>
      <c r="K526" s="197"/>
      <c r="L526" s="197"/>
      <c r="M526" s="197"/>
    </row>
    <row r="527" spans="1:13" ht="11.25" customHeight="1" x14ac:dyDescent="0.2">
      <c r="A527" s="195">
        <v>45201</v>
      </c>
      <c r="B527" s="188" t="s">
        <v>659</v>
      </c>
      <c r="C527" s="193">
        <v>293</v>
      </c>
      <c r="D527" s="193">
        <v>12741</v>
      </c>
      <c r="E527" s="193">
        <v>342</v>
      </c>
      <c r="F527" s="197"/>
      <c r="H527" s="197"/>
      <c r="I527" s="197"/>
      <c r="J527" s="197"/>
      <c r="K527" s="197"/>
      <c r="L527" s="197"/>
      <c r="M527" s="197"/>
    </row>
    <row r="528" spans="1:13" ht="11.25" customHeight="1" x14ac:dyDescent="0.2">
      <c r="A528" s="195">
        <v>45202</v>
      </c>
      <c r="B528" s="188" t="s">
        <v>660</v>
      </c>
      <c r="C528" s="193">
        <v>115</v>
      </c>
      <c r="D528" s="193">
        <v>2420</v>
      </c>
      <c r="E528" s="193">
        <v>50</v>
      </c>
      <c r="F528" s="197"/>
      <c r="H528" s="197"/>
      <c r="I528" s="197"/>
      <c r="J528" s="197"/>
      <c r="K528" s="197"/>
      <c r="L528" s="197"/>
      <c r="M528" s="197"/>
    </row>
    <row r="529" spans="1:13" ht="33.75" x14ac:dyDescent="0.2">
      <c r="A529" s="196" t="s">
        <v>661</v>
      </c>
      <c r="B529" s="189" t="s">
        <v>662</v>
      </c>
      <c r="C529" s="193">
        <v>1734</v>
      </c>
      <c r="D529" s="193">
        <v>53539</v>
      </c>
      <c r="E529" s="193">
        <v>1222</v>
      </c>
      <c r="F529" s="197"/>
      <c r="H529" s="197"/>
      <c r="I529" s="197"/>
      <c r="J529" s="197"/>
      <c r="K529" s="197"/>
      <c r="L529" s="197"/>
      <c r="M529" s="197"/>
    </row>
    <row r="530" spans="1:13" ht="33.75" x14ac:dyDescent="0.2">
      <c r="A530" s="196" t="s">
        <v>663</v>
      </c>
      <c r="B530" s="189" t="s">
        <v>664</v>
      </c>
      <c r="C530" s="193">
        <v>94</v>
      </c>
      <c r="D530" s="193">
        <v>1876</v>
      </c>
      <c r="E530" s="193">
        <v>58</v>
      </c>
      <c r="F530" s="197"/>
      <c r="H530" s="197"/>
      <c r="I530" s="197"/>
      <c r="J530" s="197"/>
      <c r="K530" s="197"/>
      <c r="L530" s="197"/>
      <c r="M530" s="197"/>
    </row>
    <row r="531" spans="1:13" ht="11.25" customHeight="1" x14ac:dyDescent="0.2">
      <c r="A531" s="195">
        <v>453</v>
      </c>
      <c r="B531" s="188" t="s">
        <v>665</v>
      </c>
      <c r="C531" s="193">
        <v>1326</v>
      </c>
      <c r="D531" s="193">
        <v>29104</v>
      </c>
      <c r="E531" s="193">
        <v>833</v>
      </c>
      <c r="F531" s="197"/>
      <c r="H531" s="197"/>
      <c r="I531" s="197"/>
      <c r="J531" s="197"/>
      <c r="K531" s="197"/>
      <c r="L531" s="197"/>
      <c r="M531" s="197"/>
    </row>
    <row r="532" spans="1:13" ht="11.25" customHeight="1" x14ac:dyDescent="0.2">
      <c r="A532" s="195">
        <v>4531</v>
      </c>
      <c r="B532" s="188" t="s">
        <v>666</v>
      </c>
      <c r="C532" s="193">
        <v>142</v>
      </c>
      <c r="D532" s="193">
        <v>3306</v>
      </c>
      <c r="E532" s="193">
        <v>185</v>
      </c>
      <c r="F532" s="197"/>
      <c r="H532" s="197"/>
      <c r="I532" s="197"/>
      <c r="J532" s="197"/>
      <c r="K532" s="197"/>
      <c r="L532" s="197"/>
      <c r="M532" s="197"/>
    </row>
    <row r="533" spans="1:13" ht="11.25" customHeight="1" x14ac:dyDescent="0.2">
      <c r="A533" s="195">
        <v>4532</v>
      </c>
      <c r="B533" s="188" t="s">
        <v>667</v>
      </c>
      <c r="C533" s="193">
        <v>1184</v>
      </c>
      <c r="D533" s="193">
        <v>25798</v>
      </c>
      <c r="E533" s="193">
        <v>647</v>
      </c>
      <c r="F533" s="197"/>
      <c r="H533" s="197"/>
      <c r="I533" s="197"/>
      <c r="J533" s="197"/>
      <c r="K533" s="197"/>
      <c r="L533" s="197"/>
      <c r="M533" s="197"/>
    </row>
    <row r="534" spans="1:13" ht="22.5" customHeight="1" x14ac:dyDescent="0.2">
      <c r="A534" s="203" t="s">
        <v>668</v>
      </c>
      <c r="B534" s="189" t="s">
        <v>669</v>
      </c>
      <c r="C534" s="193">
        <v>428</v>
      </c>
      <c r="D534" s="193">
        <v>7606</v>
      </c>
      <c r="E534" s="193">
        <v>171</v>
      </c>
      <c r="F534" s="197"/>
      <c r="H534" s="197"/>
      <c r="I534" s="197"/>
      <c r="J534" s="197"/>
      <c r="K534" s="197"/>
      <c r="L534" s="197"/>
      <c r="M534" s="197"/>
    </row>
    <row r="535" spans="1:13" ht="11.25" customHeight="1" x14ac:dyDescent="0.2">
      <c r="A535" s="195">
        <v>46</v>
      </c>
      <c r="B535" s="188" t="s">
        <v>670</v>
      </c>
      <c r="C535" s="193">
        <v>7438</v>
      </c>
      <c r="D535" s="193">
        <v>315736</v>
      </c>
      <c r="E535" s="193">
        <v>11233</v>
      </c>
      <c r="F535" s="197"/>
      <c r="H535" s="197"/>
      <c r="I535" s="197"/>
      <c r="J535" s="197"/>
      <c r="K535" s="197"/>
      <c r="L535" s="197"/>
      <c r="M535" s="197"/>
    </row>
    <row r="536" spans="1:13" ht="11.25" customHeight="1" x14ac:dyDescent="0.2">
      <c r="A536" s="195">
        <v>461</v>
      </c>
      <c r="B536" s="188" t="s">
        <v>671</v>
      </c>
      <c r="C536" s="193">
        <v>3505</v>
      </c>
      <c r="D536" s="193">
        <v>86641</v>
      </c>
      <c r="E536" s="193">
        <v>2181</v>
      </c>
      <c r="F536" s="197"/>
      <c r="H536" s="197"/>
      <c r="I536" s="197"/>
      <c r="J536" s="197"/>
      <c r="K536" s="197"/>
      <c r="L536" s="197"/>
      <c r="M536" s="197"/>
    </row>
    <row r="537" spans="1:13" ht="22.5" customHeight="1" x14ac:dyDescent="0.2">
      <c r="A537" s="203" t="s">
        <v>672</v>
      </c>
      <c r="B537" s="189" t="s">
        <v>673</v>
      </c>
      <c r="C537" s="193">
        <v>37</v>
      </c>
      <c r="D537" s="193">
        <v>275</v>
      </c>
      <c r="E537" s="193">
        <v>5</v>
      </c>
      <c r="F537" s="197"/>
      <c r="H537" s="197"/>
      <c r="I537" s="197"/>
      <c r="J537" s="197"/>
      <c r="K537" s="197"/>
      <c r="L537" s="197"/>
      <c r="M537" s="197"/>
    </row>
    <row r="538" spans="1:13" ht="22.5" customHeight="1" x14ac:dyDescent="0.2">
      <c r="A538" s="203" t="s">
        <v>674</v>
      </c>
      <c r="B538" s="189" t="s">
        <v>675</v>
      </c>
      <c r="C538" s="193">
        <v>76</v>
      </c>
      <c r="D538" s="193">
        <v>1007</v>
      </c>
      <c r="E538" s="193">
        <v>76</v>
      </c>
      <c r="F538" s="197"/>
      <c r="H538" s="197"/>
      <c r="I538" s="197"/>
      <c r="J538" s="197"/>
      <c r="K538" s="197"/>
      <c r="L538" s="197"/>
      <c r="M538" s="197"/>
    </row>
    <row r="539" spans="1:13" ht="11.25" customHeight="1" x14ac:dyDescent="0.2">
      <c r="A539" s="195">
        <v>4613</v>
      </c>
      <c r="B539" s="188" t="s">
        <v>676</v>
      </c>
      <c r="C539" s="193">
        <v>364</v>
      </c>
      <c r="D539" s="193">
        <v>10115</v>
      </c>
      <c r="E539" s="193">
        <v>233</v>
      </c>
      <c r="F539" s="197"/>
      <c r="H539" s="197"/>
      <c r="I539" s="197"/>
      <c r="J539" s="197"/>
      <c r="K539" s="197"/>
      <c r="L539" s="197"/>
      <c r="M539" s="197"/>
    </row>
    <row r="540" spans="1:13" ht="22.5" customHeight="1" x14ac:dyDescent="0.2">
      <c r="A540" s="203" t="s">
        <v>677</v>
      </c>
      <c r="B540" s="189" t="s">
        <v>678</v>
      </c>
      <c r="C540" s="193">
        <v>64</v>
      </c>
      <c r="D540" s="193">
        <v>1630</v>
      </c>
      <c r="E540" s="193">
        <v>41</v>
      </c>
      <c r="F540" s="197"/>
      <c r="H540" s="197"/>
      <c r="I540" s="197"/>
      <c r="J540" s="197"/>
      <c r="K540" s="197"/>
      <c r="L540" s="197"/>
      <c r="M540" s="197"/>
    </row>
    <row r="541" spans="1:13" ht="11.25" customHeight="1" x14ac:dyDescent="0.2">
      <c r="A541" s="195">
        <v>46132</v>
      </c>
      <c r="B541" s="188" t="s">
        <v>679</v>
      </c>
      <c r="C541" s="193">
        <v>300</v>
      </c>
      <c r="D541" s="193">
        <v>8485</v>
      </c>
      <c r="E541" s="193">
        <v>192</v>
      </c>
      <c r="F541" s="197"/>
      <c r="H541" s="197"/>
      <c r="I541" s="197"/>
      <c r="J541" s="197"/>
      <c r="K541" s="197"/>
      <c r="L541" s="197"/>
      <c r="M541" s="197"/>
    </row>
    <row r="542" spans="1:13" ht="22.5" x14ac:dyDescent="0.2">
      <c r="A542" s="203" t="s">
        <v>680</v>
      </c>
      <c r="B542" s="189" t="s">
        <v>681</v>
      </c>
      <c r="C542" s="193">
        <v>433</v>
      </c>
      <c r="D542" s="193">
        <v>14658</v>
      </c>
      <c r="E542" s="193">
        <v>398</v>
      </c>
      <c r="F542" s="197"/>
      <c r="H542" s="197"/>
      <c r="I542" s="197"/>
      <c r="J542" s="197"/>
      <c r="K542" s="197"/>
      <c r="L542" s="197"/>
      <c r="M542" s="197"/>
    </row>
    <row r="543" spans="1:13" ht="22.5" x14ac:dyDescent="0.2">
      <c r="A543" s="203" t="s">
        <v>682</v>
      </c>
      <c r="B543" s="189" t="s">
        <v>683</v>
      </c>
      <c r="C543" s="193">
        <v>338</v>
      </c>
      <c r="D543" s="193">
        <v>8925</v>
      </c>
      <c r="E543" s="193">
        <v>211</v>
      </c>
      <c r="F543" s="197"/>
      <c r="H543" s="197"/>
      <c r="I543" s="197"/>
      <c r="J543" s="197"/>
      <c r="K543" s="197"/>
      <c r="L543" s="197"/>
      <c r="M543" s="197"/>
    </row>
    <row r="544" spans="1:13" ht="22.5" customHeight="1" x14ac:dyDescent="0.2">
      <c r="A544" s="203" t="s">
        <v>684</v>
      </c>
      <c r="B544" s="189" t="s">
        <v>685</v>
      </c>
      <c r="C544" s="193">
        <v>232</v>
      </c>
      <c r="D544" s="193">
        <v>7534</v>
      </c>
      <c r="E544" s="193">
        <v>226</v>
      </c>
      <c r="F544" s="197"/>
      <c r="H544" s="197"/>
      <c r="I544" s="197"/>
      <c r="J544" s="197"/>
      <c r="K544" s="197"/>
      <c r="L544" s="197"/>
      <c r="M544" s="197"/>
    </row>
    <row r="545" spans="1:13" ht="22.5" customHeight="1" x14ac:dyDescent="0.2">
      <c r="A545" s="203" t="s">
        <v>686</v>
      </c>
      <c r="B545" s="189" t="s">
        <v>687</v>
      </c>
      <c r="C545" s="193">
        <v>176</v>
      </c>
      <c r="D545" s="193">
        <v>2723</v>
      </c>
      <c r="E545" s="193">
        <v>48</v>
      </c>
      <c r="F545" s="197"/>
      <c r="H545" s="197"/>
      <c r="I545" s="197"/>
      <c r="J545" s="197"/>
      <c r="K545" s="197"/>
      <c r="L545" s="197"/>
      <c r="M545" s="197"/>
    </row>
    <row r="546" spans="1:13" ht="11.25" customHeight="1" collapsed="1" x14ac:dyDescent="0.2">
      <c r="A546" s="195">
        <v>4618</v>
      </c>
      <c r="B546" s="188" t="s">
        <v>688</v>
      </c>
      <c r="C546" s="193">
        <v>1233</v>
      </c>
      <c r="D546" s="193">
        <v>30040</v>
      </c>
      <c r="E546" s="193">
        <v>742</v>
      </c>
      <c r="F546" s="197"/>
      <c r="H546" s="197"/>
      <c r="I546" s="197"/>
      <c r="J546" s="197"/>
      <c r="K546" s="197"/>
      <c r="L546" s="197"/>
      <c r="M546" s="197"/>
    </row>
    <row r="547" spans="1:13" ht="22.5" x14ac:dyDescent="0.2">
      <c r="A547" s="203" t="s">
        <v>689</v>
      </c>
      <c r="B547" s="189" t="s">
        <v>1925</v>
      </c>
      <c r="C547" s="193">
        <v>7</v>
      </c>
      <c r="D547" s="193">
        <v>194</v>
      </c>
      <c r="E547" s="466" t="s">
        <v>2048</v>
      </c>
      <c r="F547" s="197"/>
      <c r="H547" s="197"/>
      <c r="I547" s="197"/>
      <c r="J547" s="197"/>
      <c r="K547" s="197"/>
      <c r="L547" s="197"/>
      <c r="M547" s="197"/>
    </row>
    <row r="548" spans="1:13" ht="11.25" customHeight="1" x14ac:dyDescent="0.2">
      <c r="A548" s="195" t="s">
        <v>690</v>
      </c>
      <c r="B548" s="188" t="s">
        <v>1353</v>
      </c>
      <c r="C548" s="193">
        <v>41</v>
      </c>
      <c r="D548" s="193">
        <v>399</v>
      </c>
      <c r="E548" s="193">
        <v>14</v>
      </c>
      <c r="F548" s="197"/>
      <c r="H548" s="197"/>
      <c r="I548" s="197"/>
      <c r="J548" s="197"/>
      <c r="K548" s="197"/>
      <c r="L548" s="197"/>
      <c r="M548" s="197"/>
    </row>
    <row r="549" spans="1:13" ht="11.25" customHeight="1" x14ac:dyDescent="0.2">
      <c r="A549" s="195">
        <v>46183</v>
      </c>
      <c r="B549" s="188" t="s">
        <v>691</v>
      </c>
      <c r="C549" s="193">
        <v>7</v>
      </c>
      <c r="D549" s="193">
        <v>18</v>
      </c>
      <c r="E549" s="466" t="s">
        <v>2048</v>
      </c>
      <c r="F549" s="197"/>
      <c r="H549" s="197"/>
      <c r="I549" s="197"/>
      <c r="J549" s="197"/>
      <c r="K549" s="197"/>
      <c r="L549" s="197"/>
      <c r="M549" s="197"/>
    </row>
    <row r="550" spans="1:13" ht="45" x14ac:dyDescent="0.2">
      <c r="A550" s="196" t="s">
        <v>692</v>
      </c>
      <c r="B550" s="189" t="s">
        <v>693</v>
      </c>
      <c r="C550" s="193">
        <v>102</v>
      </c>
      <c r="D550" s="193">
        <v>3869</v>
      </c>
      <c r="E550" s="193">
        <v>119</v>
      </c>
      <c r="F550" s="197"/>
      <c r="H550" s="197"/>
      <c r="I550" s="197"/>
      <c r="J550" s="197"/>
      <c r="K550" s="197"/>
      <c r="L550" s="197"/>
      <c r="M550" s="197"/>
    </row>
    <row r="551" spans="1:13" ht="22.5" customHeight="1" x14ac:dyDescent="0.2">
      <c r="A551" s="203" t="s">
        <v>694</v>
      </c>
      <c r="B551" s="189" t="s">
        <v>695</v>
      </c>
      <c r="C551" s="193">
        <v>81</v>
      </c>
      <c r="D551" s="193">
        <v>348</v>
      </c>
      <c r="E551" s="466" t="s">
        <v>2048</v>
      </c>
      <c r="F551" s="197"/>
      <c r="H551" s="197"/>
      <c r="I551" s="197"/>
      <c r="J551" s="197"/>
      <c r="K551" s="197"/>
      <c r="L551" s="197"/>
      <c r="M551" s="197"/>
    </row>
    <row r="552" spans="1:13" ht="33.75" x14ac:dyDescent="0.2">
      <c r="A552" s="196" t="s">
        <v>696</v>
      </c>
      <c r="B552" s="189" t="s">
        <v>697</v>
      </c>
      <c r="C552" s="193">
        <v>28</v>
      </c>
      <c r="D552" s="193">
        <v>701</v>
      </c>
      <c r="E552" s="193">
        <v>15</v>
      </c>
      <c r="F552" s="197"/>
      <c r="H552" s="197"/>
      <c r="I552" s="197"/>
      <c r="J552" s="197"/>
      <c r="K552" s="197"/>
      <c r="L552" s="197"/>
      <c r="M552" s="197"/>
    </row>
    <row r="553" spans="1:13" ht="22.5" customHeight="1" x14ac:dyDescent="0.2">
      <c r="A553" s="203" t="s">
        <v>698</v>
      </c>
      <c r="B553" s="189" t="s">
        <v>1926</v>
      </c>
      <c r="C553" s="193">
        <v>51</v>
      </c>
      <c r="D553" s="193">
        <v>718</v>
      </c>
      <c r="E553" s="193">
        <v>16</v>
      </c>
      <c r="F553" s="197"/>
      <c r="H553" s="197"/>
      <c r="I553" s="197"/>
      <c r="J553" s="197"/>
      <c r="K553" s="197"/>
      <c r="L553" s="197"/>
      <c r="M553" s="197"/>
    </row>
    <row r="554" spans="1:13" ht="11.25" customHeight="1" x14ac:dyDescent="0.2">
      <c r="A554" s="195">
        <v>46189</v>
      </c>
      <c r="B554" s="188" t="s">
        <v>699</v>
      </c>
      <c r="C554" s="193">
        <v>916</v>
      </c>
      <c r="D554" s="193">
        <v>23792</v>
      </c>
      <c r="E554" s="193">
        <v>566</v>
      </c>
      <c r="F554" s="197"/>
      <c r="H554" s="197"/>
      <c r="I554" s="197"/>
      <c r="J554" s="197"/>
      <c r="K554" s="197"/>
      <c r="L554" s="197"/>
      <c r="M554" s="197"/>
    </row>
    <row r="555" spans="1:13" ht="22.5" x14ac:dyDescent="0.2">
      <c r="A555" s="203" t="s">
        <v>700</v>
      </c>
      <c r="B555" s="189" t="s">
        <v>701</v>
      </c>
      <c r="C555" s="193">
        <v>616</v>
      </c>
      <c r="D555" s="193">
        <v>11364</v>
      </c>
      <c r="E555" s="193">
        <v>242</v>
      </c>
      <c r="F555" s="197"/>
      <c r="H555" s="197"/>
      <c r="I555" s="197"/>
      <c r="J555" s="197"/>
      <c r="K555" s="197"/>
      <c r="L555" s="197"/>
      <c r="M555" s="197"/>
    </row>
    <row r="556" spans="1:13" ht="22.5" customHeight="1" x14ac:dyDescent="0.2">
      <c r="A556" s="203" t="s">
        <v>702</v>
      </c>
      <c r="B556" s="189" t="s">
        <v>703</v>
      </c>
      <c r="C556" s="193">
        <v>209</v>
      </c>
      <c r="D556" s="193">
        <v>13047</v>
      </c>
      <c r="E556" s="193">
        <v>433</v>
      </c>
      <c r="F556" s="197"/>
      <c r="H556" s="197"/>
      <c r="I556" s="197"/>
      <c r="J556" s="197"/>
      <c r="K556" s="197"/>
      <c r="L556" s="197"/>
      <c r="M556" s="197"/>
    </row>
    <row r="557" spans="1:13" ht="11.25" customHeight="1" x14ac:dyDescent="0.2">
      <c r="A557" s="195">
        <v>4621</v>
      </c>
      <c r="B557" s="188" t="s">
        <v>704</v>
      </c>
      <c r="C557" s="193">
        <v>77</v>
      </c>
      <c r="D557" s="193">
        <v>9944</v>
      </c>
      <c r="E557" s="193">
        <v>343</v>
      </c>
      <c r="F557" s="197"/>
      <c r="H557" s="197"/>
      <c r="I557" s="197"/>
      <c r="J557" s="197"/>
      <c r="K557" s="197"/>
      <c r="L557" s="197"/>
      <c r="M557" s="197"/>
    </row>
    <row r="558" spans="1:13" ht="12" customHeight="1" x14ac:dyDescent="0.2">
      <c r="A558" s="195">
        <v>4622</v>
      </c>
      <c r="B558" s="188" t="s">
        <v>705</v>
      </c>
      <c r="C558" s="193">
        <v>90</v>
      </c>
      <c r="D558" s="193">
        <v>1622</v>
      </c>
      <c r="E558" s="466" t="s">
        <v>2048</v>
      </c>
      <c r="F558" s="197"/>
      <c r="H558" s="197"/>
      <c r="I558" s="197"/>
      <c r="J558" s="197"/>
      <c r="K558" s="197"/>
      <c r="L558" s="197"/>
      <c r="M558" s="197"/>
    </row>
    <row r="559" spans="1:13" ht="12" customHeight="1" x14ac:dyDescent="0.2">
      <c r="A559" s="195">
        <v>4623</v>
      </c>
      <c r="B559" s="188" t="s">
        <v>706</v>
      </c>
      <c r="C559" s="193">
        <v>34</v>
      </c>
      <c r="D559" s="193">
        <v>1462</v>
      </c>
      <c r="E559" s="193">
        <v>40</v>
      </c>
      <c r="F559" s="197"/>
      <c r="H559" s="197"/>
      <c r="I559" s="197"/>
      <c r="J559" s="197"/>
      <c r="K559" s="197"/>
      <c r="L559" s="197"/>
      <c r="M559" s="197"/>
    </row>
    <row r="560" spans="1:13" ht="12" customHeight="1" x14ac:dyDescent="0.2">
      <c r="A560" s="195">
        <v>4624</v>
      </c>
      <c r="B560" s="188" t="s">
        <v>707</v>
      </c>
      <c r="C560" s="193">
        <v>8</v>
      </c>
      <c r="D560" s="193">
        <v>19</v>
      </c>
      <c r="E560" s="466" t="s">
        <v>2048</v>
      </c>
      <c r="F560" s="197"/>
      <c r="H560" s="197"/>
      <c r="I560" s="197"/>
      <c r="J560" s="197"/>
      <c r="K560" s="197"/>
      <c r="L560" s="197"/>
      <c r="M560" s="197"/>
    </row>
    <row r="561" spans="1:13" ht="22.5" customHeight="1" x14ac:dyDescent="0.2">
      <c r="A561" s="203" t="s">
        <v>708</v>
      </c>
      <c r="B561" s="189" t="s">
        <v>709</v>
      </c>
      <c r="C561" s="193">
        <v>461</v>
      </c>
      <c r="D561" s="193">
        <v>35462</v>
      </c>
      <c r="E561" s="193">
        <v>1246</v>
      </c>
      <c r="F561" s="197"/>
      <c r="H561" s="197"/>
      <c r="I561" s="197"/>
      <c r="J561" s="197"/>
      <c r="K561" s="197"/>
      <c r="L561" s="197"/>
      <c r="M561" s="197"/>
    </row>
    <row r="562" spans="1:13" ht="11.25" customHeight="1" x14ac:dyDescent="0.2">
      <c r="A562" s="195">
        <v>4631</v>
      </c>
      <c r="B562" s="188" t="s">
        <v>710</v>
      </c>
      <c r="C562" s="193">
        <v>52</v>
      </c>
      <c r="D562" s="193">
        <v>11912</v>
      </c>
      <c r="E562" s="193">
        <v>433</v>
      </c>
      <c r="F562" s="197"/>
      <c r="H562" s="197"/>
      <c r="I562" s="197"/>
      <c r="J562" s="197"/>
      <c r="K562" s="197"/>
      <c r="L562" s="197"/>
      <c r="M562" s="197"/>
    </row>
    <row r="563" spans="1:13" ht="11.25" customHeight="1" x14ac:dyDescent="0.2">
      <c r="A563" s="195">
        <v>4632</v>
      </c>
      <c r="B563" s="188" t="s">
        <v>711</v>
      </c>
      <c r="C563" s="193">
        <v>35</v>
      </c>
      <c r="D563" s="193">
        <v>623</v>
      </c>
      <c r="E563" s="193">
        <v>26</v>
      </c>
      <c r="F563" s="197"/>
      <c r="H563" s="197"/>
      <c r="I563" s="197"/>
      <c r="J563" s="197"/>
      <c r="K563" s="197"/>
      <c r="L563" s="197"/>
      <c r="M563" s="197"/>
    </row>
    <row r="564" spans="1:13" ht="22.5" customHeight="1" x14ac:dyDescent="0.2">
      <c r="A564" s="203" t="s">
        <v>712</v>
      </c>
      <c r="B564" s="189" t="s">
        <v>713</v>
      </c>
      <c r="C564" s="193">
        <v>18</v>
      </c>
      <c r="D564" s="193">
        <v>42</v>
      </c>
      <c r="E564" s="193">
        <v>13</v>
      </c>
      <c r="F564" s="197"/>
      <c r="H564" s="197"/>
      <c r="I564" s="197"/>
      <c r="J564" s="197"/>
      <c r="K564" s="197"/>
      <c r="L564" s="197"/>
      <c r="M564" s="197"/>
    </row>
    <row r="565" spans="1:13" ht="11.25" customHeight="1" x14ac:dyDescent="0.2">
      <c r="A565" s="195">
        <v>4634</v>
      </c>
      <c r="B565" s="188" t="s">
        <v>714</v>
      </c>
      <c r="C565" s="193">
        <v>160</v>
      </c>
      <c r="D565" s="193">
        <v>10958</v>
      </c>
      <c r="E565" s="193">
        <v>363</v>
      </c>
      <c r="F565" s="197"/>
      <c r="H565" s="197"/>
      <c r="I565" s="197"/>
      <c r="J565" s="197"/>
      <c r="K565" s="197"/>
      <c r="L565" s="197"/>
      <c r="M565" s="197"/>
    </row>
    <row r="566" spans="1:13" ht="11.25" customHeight="1" x14ac:dyDescent="0.2">
      <c r="A566" s="195">
        <v>4635</v>
      </c>
      <c r="B566" s="188" t="s">
        <v>715</v>
      </c>
      <c r="C566" s="193">
        <v>9</v>
      </c>
      <c r="D566" s="193">
        <v>104</v>
      </c>
      <c r="E566" s="193">
        <v>2</v>
      </c>
      <c r="F566" s="197"/>
      <c r="H566" s="197"/>
      <c r="I566" s="197"/>
      <c r="J566" s="197"/>
      <c r="K566" s="197"/>
      <c r="L566" s="197"/>
      <c r="M566" s="197"/>
    </row>
    <row r="567" spans="1:13" ht="11.25" customHeight="1" x14ac:dyDescent="0.2">
      <c r="A567" s="195">
        <v>4636</v>
      </c>
      <c r="B567" s="188" t="s">
        <v>716</v>
      </c>
      <c r="C567" s="193">
        <v>14</v>
      </c>
      <c r="D567" s="193">
        <v>670</v>
      </c>
      <c r="E567" s="193">
        <v>16</v>
      </c>
      <c r="F567" s="197"/>
      <c r="H567" s="197"/>
      <c r="I567" s="197"/>
      <c r="J567" s="197"/>
      <c r="K567" s="197"/>
      <c r="L567" s="197"/>
      <c r="M567" s="197"/>
    </row>
    <row r="568" spans="1:13" ht="11.25" customHeight="1" x14ac:dyDescent="0.2">
      <c r="A568" s="195">
        <v>4637</v>
      </c>
      <c r="B568" s="188" t="s">
        <v>717</v>
      </c>
      <c r="C568" s="193">
        <v>14</v>
      </c>
      <c r="D568" s="193">
        <v>206</v>
      </c>
      <c r="E568" s="193">
        <v>4</v>
      </c>
      <c r="F568" s="197"/>
      <c r="H568" s="197"/>
      <c r="I568" s="197"/>
      <c r="J568" s="197"/>
      <c r="K568" s="197"/>
      <c r="L568" s="197"/>
      <c r="M568" s="197"/>
    </row>
    <row r="569" spans="1:13" ht="11.25" customHeight="1" x14ac:dyDescent="0.2">
      <c r="A569" s="195">
        <v>4638</v>
      </c>
      <c r="B569" s="188" t="s">
        <v>718</v>
      </c>
      <c r="C569" s="193">
        <v>66</v>
      </c>
      <c r="D569" s="193">
        <v>4248</v>
      </c>
      <c r="E569" s="193">
        <v>152</v>
      </c>
      <c r="F569" s="197"/>
      <c r="H569" s="197"/>
      <c r="I569" s="197"/>
      <c r="J569" s="197"/>
      <c r="K569" s="197"/>
      <c r="L569" s="197"/>
      <c r="M569" s="197"/>
    </row>
    <row r="570" spans="1:13" ht="11.25" customHeight="1" x14ac:dyDescent="0.2">
      <c r="A570" s="195">
        <v>46381</v>
      </c>
      <c r="B570" s="188" t="s">
        <v>719</v>
      </c>
      <c r="C570" s="193">
        <v>7</v>
      </c>
      <c r="D570" s="193">
        <v>350</v>
      </c>
      <c r="E570" s="193">
        <v>10</v>
      </c>
      <c r="F570" s="197"/>
      <c r="H570" s="197"/>
      <c r="I570" s="197"/>
      <c r="J570" s="197"/>
      <c r="K570" s="197"/>
      <c r="L570" s="197"/>
      <c r="M570" s="197"/>
    </row>
    <row r="571" spans="1:13" ht="11.25" customHeight="1" x14ac:dyDescent="0.2">
      <c r="A571" s="195">
        <v>46382</v>
      </c>
      <c r="B571" s="188" t="s">
        <v>720</v>
      </c>
      <c r="C571" s="193">
        <v>3</v>
      </c>
      <c r="D571" s="193">
        <v>1137</v>
      </c>
      <c r="E571" s="193">
        <v>39</v>
      </c>
      <c r="F571" s="197"/>
      <c r="H571" s="197"/>
      <c r="I571" s="197"/>
      <c r="J571" s="197"/>
      <c r="K571" s="197"/>
      <c r="L571" s="197"/>
      <c r="M571" s="197"/>
    </row>
    <row r="572" spans="1:13" ht="11.25" customHeight="1" x14ac:dyDescent="0.2">
      <c r="A572" s="195">
        <v>46389</v>
      </c>
      <c r="B572" s="188" t="s">
        <v>721</v>
      </c>
      <c r="C572" s="193">
        <v>56</v>
      </c>
      <c r="D572" s="193">
        <v>2761</v>
      </c>
      <c r="E572" s="193">
        <v>103</v>
      </c>
      <c r="F572" s="197"/>
      <c r="H572" s="197"/>
      <c r="I572" s="197"/>
      <c r="J572" s="197"/>
      <c r="K572" s="197"/>
      <c r="L572" s="197"/>
      <c r="M572" s="197"/>
    </row>
    <row r="573" spans="1:13" ht="22.5" x14ac:dyDescent="0.2">
      <c r="A573" s="203" t="s">
        <v>722</v>
      </c>
      <c r="B573" s="189" t="s">
        <v>1339</v>
      </c>
      <c r="C573" s="193">
        <v>93</v>
      </c>
      <c r="D573" s="193">
        <v>6698</v>
      </c>
      <c r="E573" s="193">
        <v>237</v>
      </c>
      <c r="F573" s="197"/>
      <c r="H573" s="197"/>
      <c r="I573" s="197"/>
      <c r="J573" s="197"/>
      <c r="K573" s="197"/>
      <c r="L573" s="197"/>
      <c r="M573" s="197"/>
    </row>
    <row r="574" spans="1:13" ht="22.5" customHeight="1" x14ac:dyDescent="0.2">
      <c r="A574" s="203" t="s">
        <v>723</v>
      </c>
      <c r="B574" s="189" t="s">
        <v>724</v>
      </c>
      <c r="C574" s="193">
        <v>12</v>
      </c>
      <c r="D574" s="193">
        <v>3255</v>
      </c>
      <c r="E574" s="193">
        <v>113</v>
      </c>
      <c r="F574" s="197"/>
      <c r="H574" s="197"/>
      <c r="I574" s="197"/>
      <c r="J574" s="197"/>
      <c r="K574" s="197"/>
      <c r="L574" s="197"/>
      <c r="M574" s="197"/>
    </row>
    <row r="575" spans="1:13" ht="33.75" x14ac:dyDescent="0.2">
      <c r="A575" s="203" t="s">
        <v>725</v>
      </c>
      <c r="B575" s="189" t="s">
        <v>726</v>
      </c>
      <c r="C575" s="193">
        <v>81</v>
      </c>
      <c r="D575" s="193">
        <v>3443</v>
      </c>
      <c r="E575" s="193">
        <v>124</v>
      </c>
      <c r="F575" s="197"/>
      <c r="H575" s="197"/>
      <c r="I575" s="197"/>
      <c r="J575" s="197"/>
      <c r="K575" s="197"/>
      <c r="L575" s="197"/>
      <c r="M575" s="197"/>
    </row>
    <row r="576" spans="1:13" ht="11.25" customHeight="1" x14ac:dyDescent="0.2">
      <c r="A576" s="195">
        <v>464</v>
      </c>
      <c r="B576" s="188" t="s">
        <v>727</v>
      </c>
      <c r="C576" s="193">
        <v>850</v>
      </c>
      <c r="D576" s="193">
        <v>47393</v>
      </c>
      <c r="E576" s="193">
        <v>1769</v>
      </c>
      <c r="F576" s="197"/>
      <c r="H576" s="197"/>
      <c r="I576" s="197"/>
      <c r="J576" s="197"/>
      <c r="K576" s="197"/>
      <c r="L576" s="197"/>
      <c r="M576" s="197"/>
    </row>
    <row r="577" spans="1:13" ht="11.25" customHeight="1" x14ac:dyDescent="0.2">
      <c r="A577" s="195">
        <v>4641</v>
      </c>
      <c r="B577" s="188" t="s">
        <v>728</v>
      </c>
      <c r="C577" s="193">
        <v>170</v>
      </c>
      <c r="D577" s="193">
        <v>2042</v>
      </c>
      <c r="E577" s="193">
        <v>120</v>
      </c>
      <c r="F577" s="197"/>
      <c r="H577" s="197"/>
      <c r="I577" s="197"/>
      <c r="J577" s="197"/>
      <c r="K577" s="197"/>
      <c r="L577" s="197"/>
      <c r="M577" s="197"/>
    </row>
    <row r="578" spans="1:13" ht="11.25" customHeight="1" x14ac:dyDescent="0.2">
      <c r="A578" s="195">
        <v>4642</v>
      </c>
      <c r="B578" s="188" t="s">
        <v>729</v>
      </c>
      <c r="C578" s="193">
        <v>56</v>
      </c>
      <c r="D578" s="193">
        <v>5929</v>
      </c>
      <c r="E578" s="193">
        <v>197</v>
      </c>
      <c r="F578" s="197"/>
      <c r="H578" s="197"/>
      <c r="I578" s="197"/>
      <c r="J578" s="197"/>
      <c r="K578" s="197"/>
      <c r="L578" s="197"/>
      <c r="M578" s="197"/>
    </row>
    <row r="579" spans="1:13" ht="11.25" customHeight="1" x14ac:dyDescent="0.2">
      <c r="A579" s="195">
        <v>46421</v>
      </c>
      <c r="B579" s="188" t="s">
        <v>730</v>
      </c>
      <c r="C579" s="193">
        <v>50</v>
      </c>
      <c r="D579" s="193">
        <v>5900</v>
      </c>
      <c r="E579" s="466" t="s">
        <v>2048</v>
      </c>
      <c r="F579" s="197"/>
      <c r="H579" s="197"/>
      <c r="I579" s="197"/>
      <c r="J579" s="197"/>
      <c r="K579" s="197"/>
      <c r="L579" s="197"/>
      <c r="M579" s="197"/>
    </row>
    <row r="580" spans="1:13" ht="11.25" customHeight="1" x14ac:dyDescent="0.2">
      <c r="A580" s="195">
        <v>46422</v>
      </c>
      <c r="B580" s="188" t="s">
        <v>731</v>
      </c>
      <c r="C580" s="193">
        <v>6</v>
      </c>
      <c r="D580" s="193">
        <v>29</v>
      </c>
      <c r="E580" s="466" t="s">
        <v>2048</v>
      </c>
      <c r="F580" s="197"/>
      <c r="H580" s="197"/>
      <c r="I580" s="197"/>
      <c r="J580" s="197"/>
      <c r="K580" s="197"/>
      <c r="L580" s="197"/>
      <c r="M580" s="197"/>
    </row>
    <row r="581" spans="1:13" ht="33.75" x14ac:dyDescent="0.2">
      <c r="A581" s="196" t="s">
        <v>732</v>
      </c>
      <c r="B581" s="189" t="s">
        <v>733</v>
      </c>
      <c r="C581" s="193">
        <v>99</v>
      </c>
      <c r="D581" s="193">
        <v>2385</v>
      </c>
      <c r="E581" s="193">
        <v>91</v>
      </c>
      <c r="F581" s="197"/>
      <c r="H581" s="197"/>
      <c r="I581" s="197"/>
      <c r="J581" s="197"/>
      <c r="K581" s="197"/>
      <c r="L581" s="197"/>
      <c r="M581" s="197"/>
    </row>
    <row r="582" spans="1:13" ht="11.25" customHeight="1" x14ac:dyDescent="0.2">
      <c r="A582" s="195">
        <v>46431</v>
      </c>
      <c r="B582" s="188" t="s">
        <v>734</v>
      </c>
      <c r="C582" s="193">
        <v>11</v>
      </c>
      <c r="D582" s="193">
        <v>116</v>
      </c>
      <c r="E582" s="193">
        <v>4</v>
      </c>
      <c r="F582" s="197"/>
      <c r="H582" s="197"/>
      <c r="I582" s="197"/>
      <c r="J582" s="197"/>
      <c r="K582" s="197"/>
      <c r="L582" s="197"/>
      <c r="M582" s="197"/>
    </row>
    <row r="583" spans="1:13" ht="11.25" customHeight="1" x14ac:dyDescent="0.2">
      <c r="A583" s="195">
        <v>46432</v>
      </c>
      <c r="B583" s="188" t="s">
        <v>735</v>
      </c>
      <c r="C583" s="193">
        <v>27</v>
      </c>
      <c r="D583" s="193">
        <v>467</v>
      </c>
      <c r="E583" s="193">
        <v>14</v>
      </c>
      <c r="F583" s="197"/>
      <c r="H583" s="197"/>
      <c r="I583" s="197"/>
      <c r="J583" s="197"/>
      <c r="K583" s="197"/>
      <c r="L583" s="197"/>
      <c r="M583" s="197"/>
    </row>
    <row r="584" spans="1:13" ht="11.25" customHeight="1" x14ac:dyDescent="0.2">
      <c r="A584" s="195">
        <v>46433</v>
      </c>
      <c r="B584" s="188" t="s">
        <v>736</v>
      </c>
      <c r="C584" s="193">
        <v>61</v>
      </c>
      <c r="D584" s="193">
        <v>1802</v>
      </c>
      <c r="E584" s="193">
        <v>73</v>
      </c>
      <c r="F584" s="197"/>
      <c r="H584" s="197"/>
      <c r="I584" s="197"/>
      <c r="J584" s="197"/>
      <c r="K584" s="197"/>
      <c r="L584" s="197"/>
      <c r="M584" s="197"/>
    </row>
    <row r="585" spans="1:13" ht="22.5" x14ac:dyDescent="0.2">
      <c r="A585" s="203" t="s">
        <v>737</v>
      </c>
      <c r="B585" s="189" t="s">
        <v>738</v>
      </c>
      <c r="C585" s="193">
        <v>48</v>
      </c>
      <c r="D585" s="193">
        <v>4506</v>
      </c>
      <c r="E585" s="193">
        <v>150</v>
      </c>
      <c r="F585" s="197"/>
      <c r="H585" s="197"/>
      <c r="I585" s="197"/>
      <c r="J585" s="197"/>
      <c r="K585" s="197"/>
      <c r="L585" s="197"/>
      <c r="M585" s="197"/>
    </row>
    <row r="586" spans="1:13" ht="11.25" customHeight="1" x14ac:dyDescent="0.2">
      <c r="A586" s="195">
        <v>46441</v>
      </c>
      <c r="B586" s="188" t="s">
        <v>739</v>
      </c>
      <c r="C586" s="193">
        <v>20</v>
      </c>
      <c r="D586" s="193">
        <v>2047</v>
      </c>
      <c r="E586" s="466" t="s">
        <v>2048</v>
      </c>
      <c r="F586" s="197"/>
      <c r="H586" s="197"/>
      <c r="I586" s="197"/>
      <c r="J586" s="197"/>
      <c r="K586" s="197"/>
      <c r="L586" s="197"/>
      <c r="M586" s="197"/>
    </row>
    <row r="587" spans="1:13" ht="11.25" customHeight="1" x14ac:dyDescent="0.2">
      <c r="A587" s="195">
        <v>46442</v>
      </c>
      <c r="B587" s="188" t="s">
        <v>740</v>
      </c>
      <c r="C587" s="193">
        <v>28</v>
      </c>
      <c r="D587" s="193">
        <v>2459</v>
      </c>
      <c r="E587" s="466" t="s">
        <v>2048</v>
      </c>
      <c r="F587" s="197"/>
      <c r="H587" s="197"/>
      <c r="I587" s="197"/>
      <c r="J587" s="197"/>
      <c r="K587" s="197"/>
      <c r="L587" s="197"/>
      <c r="M587" s="197"/>
    </row>
    <row r="588" spans="1:13" ht="22.5" x14ac:dyDescent="0.2">
      <c r="A588" s="203" t="s">
        <v>741</v>
      </c>
      <c r="B588" s="189" t="s">
        <v>742</v>
      </c>
      <c r="C588" s="193">
        <v>39</v>
      </c>
      <c r="D588" s="193">
        <v>2214</v>
      </c>
      <c r="E588" s="193">
        <v>76</v>
      </c>
      <c r="F588" s="197"/>
      <c r="H588" s="197"/>
      <c r="I588" s="197"/>
      <c r="J588" s="197"/>
      <c r="K588" s="197"/>
      <c r="L588" s="197"/>
      <c r="M588" s="197"/>
    </row>
    <row r="589" spans="1:13" ht="22.5" customHeight="1" x14ac:dyDescent="0.2">
      <c r="A589" s="203" t="s">
        <v>743</v>
      </c>
      <c r="B589" s="189" t="s">
        <v>744</v>
      </c>
      <c r="C589" s="193">
        <v>136</v>
      </c>
      <c r="D589" s="193">
        <v>10964</v>
      </c>
      <c r="E589" s="193">
        <v>431</v>
      </c>
      <c r="F589" s="197"/>
      <c r="H589" s="197"/>
      <c r="I589" s="197"/>
      <c r="J589" s="197"/>
      <c r="K589" s="197"/>
      <c r="L589" s="197"/>
      <c r="M589" s="197"/>
    </row>
    <row r="590" spans="1:13" ht="11.25" customHeight="1" x14ac:dyDescent="0.2">
      <c r="A590" s="195">
        <v>46461</v>
      </c>
      <c r="B590" s="188" t="s">
        <v>745</v>
      </c>
      <c r="C590" s="193">
        <v>41</v>
      </c>
      <c r="D590" s="193">
        <v>5275</v>
      </c>
      <c r="E590" s="193">
        <v>209</v>
      </c>
      <c r="F590" s="197"/>
      <c r="H590" s="197"/>
      <c r="I590" s="197"/>
      <c r="J590" s="197"/>
      <c r="K590" s="197"/>
      <c r="L590" s="197"/>
      <c r="M590" s="197"/>
    </row>
    <row r="591" spans="1:13" ht="22.5" customHeight="1" x14ac:dyDescent="0.2">
      <c r="A591" s="203" t="s">
        <v>746</v>
      </c>
      <c r="B591" s="189" t="s">
        <v>747</v>
      </c>
      <c r="C591" s="193">
        <v>95</v>
      </c>
      <c r="D591" s="193">
        <v>5689</v>
      </c>
      <c r="E591" s="193">
        <v>222</v>
      </c>
      <c r="F591" s="197"/>
      <c r="H591" s="197"/>
      <c r="I591" s="197"/>
      <c r="J591" s="197"/>
      <c r="K591" s="197"/>
      <c r="L591" s="197"/>
      <c r="M591" s="197"/>
    </row>
    <row r="592" spans="1:13" ht="11.25" customHeight="1" x14ac:dyDescent="0.2">
      <c r="A592" s="195">
        <v>4647</v>
      </c>
      <c r="B592" s="188" t="s">
        <v>748</v>
      </c>
      <c r="C592" s="193">
        <v>66</v>
      </c>
      <c r="D592" s="193">
        <v>426</v>
      </c>
      <c r="E592" s="193">
        <v>23</v>
      </c>
      <c r="F592" s="197"/>
      <c r="H592" s="197"/>
      <c r="I592" s="197"/>
      <c r="J592" s="197"/>
      <c r="K592" s="197"/>
      <c r="L592" s="197"/>
      <c r="M592" s="197"/>
    </row>
    <row r="593" spans="1:13" ht="11.25" customHeight="1" x14ac:dyDescent="0.2">
      <c r="A593" s="195">
        <v>4648</v>
      </c>
      <c r="B593" s="188" t="s">
        <v>749</v>
      </c>
      <c r="C593" s="193">
        <v>28</v>
      </c>
      <c r="D593" s="193">
        <v>351</v>
      </c>
      <c r="E593" s="193">
        <v>16</v>
      </c>
      <c r="F593" s="197"/>
      <c r="H593" s="197"/>
      <c r="I593" s="197"/>
      <c r="J593" s="197"/>
      <c r="K593" s="197"/>
      <c r="L593" s="197"/>
      <c r="M593" s="197"/>
    </row>
    <row r="594" spans="1:13" ht="11.25" customHeight="1" x14ac:dyDescent="0.2">
      <c r="A594" s="195" t="s">
        <v>750</v>
      </c>
      <c r="B594" s="188" t="s">
        <v>1352</v>
      </c>
      <c r="C594" s="193">
        <v>208</v>
      </c>
      <c r="D594" s="193">
        <v>18576</v>
      </c>
      <c r="E594" s="193">
        <v>665</v>
      </c>
      <c r="F594" s="197"/>
      <c r="H594" s="197"/>
      <c r="I594" s="197"/>
      <c r="J594" s="197"/>
      <c r="K594" s="197"/>
      <c r="L594" s="197"/>
      <c r="M594" s="197"/>
    </row>
    <row r="595" spans="1:13" ht="11.25" customHeight="1" x14ac:dyDescent="0.2">
      <c r="A595" s="195">
        <v>46491</v>
      </c>
      <c r="B595" s="188" t="s">
        <v>751</v>
      </c>
      <c r="C595" s="193">
        <v>16</v>
      </c>
      <c r="D595" s="193">
        <v>6943</v>
      </c>
      <c r="E595" s="466" t="s">
        <v>2048</v>
      </c>
      <c r="F595" s="197"/>
      <c r="H595" s="197"/>
      <c r="I595" s="197"/>
      <c r="J595" s="197"/>
      <c r="K595" s="197"/>
      <c r="L595" s="197"/>
      <c r="M595" s="197"/>
    </row>
    <row r="596" spans="1:13" ht="22.5" x14ac:dyDescent="0.2">
      <c r="A596" s="203" t="s">
        <v>752</v>
      </c>
      <c r="B596" s="189" t="s">
        <v>753</v>
      </c>
      <c r="C596" s="193">
        <v>21</v>
      </c>
      <c r="D596" s="193">
        <v>-189</v>
      </c>
      <c r="E596" s="466" t="s">
        <v>2048</v>
      </c>
      <c r="F596" s="197"/>
      <c r="H596" s="197"/>
      <c r="I596" s="197"/>
      <c r="J596" s="197"/>
      <c r="K596" s="197"/>
      <c r="L596" s="197"/>
      <c r="M596" s="197"/>
    </row>
    <row r="597" spans="1:13" ht="22.5" customHeight="1" x14ac:dyDescent="0.2">
      <c r="A597" s="203" t="s">
        <v>754</v>
      </c>
      <c r="B597" s="189" t="s">
        <v>755</v>
      </c>
      <c r="C597" s="193">
        <v>41</v>
      </c>
      <c r="D597" s="193">
        <v>533</v>
      </c>
      <c r="E597" s="193">
        <v>17</v>
      </c>
      <c r="F597" s="197"/>
      <c r="H597" s="197"/>
      <c r="I597" s="197"/>
      <c r="J597" s="197"/>
      <c r="K597" s="197"/>
      <c r="L597" s="197"/>
      <c r="M597" s="197"/>
    </row>
    <row r="598" spans="1:13" ht="22.5" x14ac:dyDescent="0.2">
      <c r="A598" s="203" t="s">
        <v>756</v>
      </c>
      <c r="B598" s="189" t="s">
        <v>757</v>
      </c>
      <c r="C598" s="193">
        <v>97</v>
      </c>
      <c r="D598" s="193">
        <v>6814</v>
      </c>
      <c r="E598" s="193">
        <v>243</v>
      </c>
      <c r="F598" s="197"/>
      <c r="H598" s="197"/>
      <c r="I598" s="197"/>
      <c r="J598" s="197"/>
      <c r="K598" s="197"/>
      <c r="L598" s="197"/>
      <c r="M598" s="197"/>
    </row>
    <row r="599" spans="1:13" ht="33.75" x14ac:dyDescent="0.2">
      <c r="A599" s="196" t="s">
        <v>758</v>
      </c>
      <c r="B599" s="189" t="s">
        <v>1927</v>
      </c>
      <c r="C599" s="193">
        <v>33</v>
      </c>
      <c r="D599" s="193">
        <v>4475</v>
      </c>
      <c r="E599" s="193">
        <v>149</v>
      </c>
      <c r="F599" s="197"/>
      <c r="H599" s="197"/>
      <c r="I599" s="197"/>
      <c r="J599" s="197"/>
      <c r="K599" s="197"/>
      <c r="L599" s="197"/>
      <c r="M599" s="197"/>
    </row>
    <row r="600" spans="1:13" ht="22.5" x14ac:dyDescent="0.2">
      <c r="A600" s="203" t="s">
        <v>759</v>
      </c>
      <c r="B600" s="189" t="s">
        <v>760</v>
      </c>
      <c r="C600" s="193">
        <v>178</v>
      </c>
      <c r="D600" s="193">
        <v>27657</v>
      </c>
      <c r="E600" s="193">
        <v>1261</v>
      </c>
      <c r="F600" s="197"/>
      <c r="H600" s="197"/>
      <c r="I600" s="197"/>
      <c r="J600" s="197"/>
      <c r="K600" s="197"/>
      <c r="L600" s="197"/>
      <c r="M600" s="197"/>
    </row>
    <row r="601" spans="1:13" ht="22.5" x14ac:dyDescent="0.2">
      <c r="A601" s="203" t="s">
        <v>761</v>
      </c>
      <c r="B601" s="189" t="s">
        <v>762</v>
      </c>
      <c r="C601" s="193">
        <v>99</v>
      </c>
      <c r="D601" s="193">
        <v>12641</v>
      </c>
      <c r="E601" s="193">
        <v>447</v>
      </c>
      <c r="F601" s="197"/>
      <c r="H601" s="197"/>
      <c r="I601" s="197"/>
      <c r="J601" s="197"/>
      <c r="K601" s="197"/>
      <c r="L601" s="197"/>
      <c r="M601" s="197"/>
    </row>
    <row r="602" spans="1:13" ht="22.5" x14ac:dyDescent="0.2">
      <c r="A602" s="203" t="s">
        <v>763</v>
      </c>
      <c r="B602" s="189" t="s">
        <v>764</v>
      </c>
      <c r="C602" s="193">
        <v>79</v>
      </c>
      <c r="D602" s="193">
        <v>15016</v>
      </c>
      <c r="E602" s="193">
        <v>814</v>
      </c>
      <c r="F602" s="197"/>
      <c r="H602" s="197"/>
      <c r="I602" s="197"/>
      <c r="J602" s="197"/>
      <c r="K602" s="197"/>
      <c r="L602" s="197"/>
      <c r="M602" s="197"/>
    </row>
    <row r="603" spans="1:13" ht="22.5" customHeight="1" x14ac:dyDescent="0.2">
      <c r="A603" s="203" t="s">
        <v>765</v>
      </c>
      <c r="B603" s="189" t="s">
        <v>766</v>
      </c>
      <c r="C603" s="193">
        <v>812</v>
      </c>
      <c r="D603" s="193">
        <v>43536</v>
      </c>
      <c r="E603" s="193">
        <v>1977</v>
      </c>
      <c r="F603" s="197"/>
      <c r="H603" s="197"/>
      <c r="I603" s="197"/>
      <c r="J603" s="197"/>
      <c r="K603" s="197"/>
      <c r="L603" s="197"/>
      <c r="M603" s="197"/>
    </row>
    <row r="604" spans="1:13" ht="11.25" customHeight="1" x14ac:dyDescent="0.2">
      <c r="A604" s="195">
        <v>4661</v>
      </c>
      <c r="B604" s="188" t="s">
        <v>767</v>
      </c>
      <c r="C604" s="193">
        <v>108</v>
      </c>
      <c r="D604" s="193">
        <v>-258</v>
      </c>
      <c r="E604" s="193">
        <v>379</v>
      </c>
      <c r="F604" s="197"/>
      <c r="H604" s="197"/>
      <c r="I604" s="197"/>
      <c r="J604" s="197"/>
      <c r="K604" s="197"/>
      <c r="L604" s="197"/>
      <c r="M604" s="197"/>
    </row>
    <row r="605" spans="1:13" ht="11.25" customHeight="1" x14ac:dyDescent="0.2">
      <c r="A605" s="195">
        <v>4662</v>
      </c>
      <c r="B605" s="188" t="s">
        <v>768</v>
      </c>
      <c r="C605" s="193">
        <v>59</v>
      </c>
      <c r="D605" s="193">
        <v>6545</v>
      </c>
      <c r="E605" s="193">
        <v>220</v>
      </c>
      <c r="F605" s="197"/>
      <c r="H605" s="197"/>
      <c r="I605" s="197"/>
      <c r="J605" s="197"/>
      <c r="K605" s="197"/>
      <c r="L605" s="197"/>
      <c r="M605" s="197"/>
    </row>
    <row r="606" spans="1:13" ht="11.25" customHeight="1" x14ac:dyDescent="0.2">
      <c r="A606" s="195">
        <v>4663</v>
      </c>
      <c r="B606" s="188" t="s">
        <v>769</v>
      </c>
      <c r="C606" s="193">
        <v>72</v>
      </c>
      <c r="D606" s="193">
        <v>4524</v>
      </c>
      <c r="E606" s="193">
        <v>160</v>
      </c>
      <c r="F606" s="197"/>
      <c r="H606" s="197"/>
      <c r="I606" s="197"/>
      <c r="J606" s="197"/>
      <c r="K606" s="197"/>
      <c r="L606" s="197"/>
      <c r="M606" s="197"/>
    </row>
    <row r="607" spans="1:13" ht="11.25" customHeight="1" x14ac:dyDescent="0.2">
      <c r="A607" s="195">
        <v>4664</v>
      </c>
      <c r="B607" s="188" t="s">
        <v>56</v>
      </c>
      <c r="C607" s="193">
        <v>9</v>
      </c>
      <c r="D607" s="193">
        <v>723</v>
      </c>
      <c r="E607" s="193">
        <v>25</v>
      </c>
      <c r="F607" s="197"/>
      <c r="H607" s="197"/>
      <c r="I607" s="197"/>
      <c r="J607" s="197"/>
      <c r="K607" s="197"/>
      <c r="L607" s="197"/>
      <c r="M607" s="197"/>
    </row>
    <row r="608" spans="1:13" ht="11.25" customHeight="1" x14ac:dyDescent="0.2">
      <c r="A608" s="195">
        <v>4665</v>
      </c>
      <c r="B608" s="188" t="s">
        <v>770</v>
      </c>
      <c r="C608" s="193">
        <v>26</v>
      </c>
      <c r="D608" s="193">
        <v>1430</v>
      </c>
      <c r="E608" s="193">
        <v>53</v>
      </c>
      <c r="F608" s="197"/>
      <c r="H608" s="197"/>
      <c r="I608" s="197"/>
      <c r="J608" s="197"/>
      <c r="K608" s="197"/>
      <c r="L608" s="197"/>
      <c r="M608" s="197"/>
    </row>
    <row r="609" spans="1:13" ht="11.25" customHeight="1" x14ac:dyDescent="0.2">
      <c r="A609" s="195">
        <v>4666</v>
      </c>
      <c r="B609" s="188" t="s">
        <v>771</v>
      </c>
      <c r="C609" s="193">
        <v>55</v>
      </c>
      <c r="D609" s="193">
        <v>998</v>
      </c>
      <c r="E609" s="193">
        <v>39</v>
      </c>
      <c r="F609" s="197"/>
      <c r="H609" s="197"/>
      <c r="I609" s="197"/>
      <c r="J609" s="197"/>
      <c r="K609" s="197"/>
      <c r="L609" s="197"/>
      <c r="M609" s="197"/>
    </row>
    <row r="610" spans="1:13" ht="11.25" customHeight="1" x14ac:dyDescent="0.2">
      <c r="A610" s="195">
        <v>4669</v>
      </c>
      <c r="B610" s="188" t="s">
        <v>772</v>
      </c>
      <c r="C610" s="193">
        <v>483</v>
      </c>
      <c r="D610" s="193">
        <v>29573</v>
      </c>
      <c r="E610" s="193">
        <v>1101</v>
      </c>
      <c r="F610" s="197"/>
      <c r="H610" s="197"/>
      <c r="I610" s="197"/>
      <c r="J610" s="197"/>
      <c r="K610" s="197"/>
      <c r="L610" s="197"/>
      <c r="M610" s="197"/>
    </row>
    <row r="611" spans="1:13" ht="11.25" customHeight="1" x14ac:dyDescent="0.2">
      <c r="A611" s="195">
        <v>467</v>
      </c>
      <c r="B611" s="188" t="s">
        <v>773</v>
      </c>
      <c r="C611" s="193">
        <v>1050</v>
      </c>
      <c r="D611" s="193">
        <v>53123</v>
      </c>
      <c r="E611" s="193">
        <v>2048</v>
      </c>
      <c r="F611" s="197"/>
      <c r="H611" s="197"/>
      <c r="I611" s="197"/>
      <c r="J611" s="197"/>
      <c r="K611" s="197"/>
      <c r="L611" s="197"/>
      <c r="M611" s="197"/>
    </row>
    <row r="612" spans="1:13" ht="22.5" customHeight="1" x14ac:dyDescent="0.2">
      <c r="A612" s="203" t="s">
        <v>774</v>
      </c>
      <c r="B612" s="189" t="s">
        <v>775</v>
      </c>
      <c r="C612" s="193">
        <v>104</v>
      </c>
      <c r="D612" s="193">
        <v>2342</v>
      </c>
      <c r="E612" s="193">
        <v>128</v>
      </c>
      <c r="F612" s="197"/>
      <c r="H612" s="197"/>
      <c r="I612" s="197"/>
      <c r="J612" s="197"/>
      <c r="K612" s="197"/>
      <c r="L612" s="197"/>
      <c r="M612" s="197"/>
    </row>
    <row r="613" spans="1:13" ht="11.25" customHeight="1" x14ac:dyDescent="0.2">
      <c r="A613" s="195">
        <v>46711</v>
      </c>
      <c r="B613" s="188" t="s">
        <v>776</v>
      </c>
      <c r="C613" s="193">
        <v>24</v>
      </c>
      <c r="D613" s="193">
        <v>53</v>
      </c>
      <c r="E613" s="193">
        <v>11</v>
      </c>
      <c r="F613" s="197"/>
      <c r="H613" s="197"/>
      <c r="I613" s="197"/>
      <c r="J613" s="197"/>
      <c r="K613" s="197"/>
      <c r="L613" s="197"/>
      <c r="M613" s="197"/>
    </row>
    <row r="614" spans="1:13" ht="12" customHeight="1" x14ac:dyDescent="0.2">
      <c r="A614" s="195">
        <v>46712</v>
      </c>
      <c r="B614" s="188" t="s">
        <v>777</v>
      </c>
      <c r="C614" s="193">
        <v>80</v>
      </c>
      <c r="D614" s="193">
        <v>2290</v>
      </c>
      <c r="E614" s="193">
        <v>116</v>
      </c>
      <c r="F614" s="197"/>
      <c r="H614" s="197"/>
      <c r="I614" s="197"/>
      <c r="J614" s="197"/>
      <c r="K614" s="197"/>
      <c r="L614" s="197"/>
      <c r="M614" s="197"/>
    </row>
    <row r="615" spans="1:13" ht="11.25" customHeight="1" x14ac:dyDescent="0.2">
      <c r="A615" s="195">
        <v>4672</v>
      </c>
      <c r="B615" s="188" t="s">
        <v>778</v>
      </c>
      <c r="C615" s="193">
        <v>45</v>
      </c>
      <c r="D615" s="193">
        <v>2726</v>
      </c>
      <c r="E615" s="193">
        <v>94</v>
      </c>
      <c r="F615" s="197"/>
      <c r="H615" s="197"/>
      <c r="I615" s="197"/>
      <c r="J615" s="197"/>
      <c r="K615" s="197"/>
      <c r="L615" s="197"/>
      <c r="M615" s="197"/>
    </row>
    <row r="616" spans="1:13" ht="22.5" x14ac:dyDescent="0.2">
      <c r="A616" s="203" t="s">
        <v>779</v>
      </c>
      <c r="B616" s="189" t="s">
        <v>780</v>
      </c>
      <c r="C616" s="193">
        <v>495</v>
      </c>
      <c r="D616" s="193">
        <v>26831</v>
      </c>
      <c r="E616" s="193">
        <v>1109</v>
      </c>
      <c r="F616" s="197"/>
      <c r="H616" s="197"/>
      <c r="I616" s="197"/>
      <c r="J616" s="197"/>
      <c r="K616" s="197"/>
      <c r="L616" s="197"/>
      <c r="M616" s="197"/>
    </row>
    <row r="617" spans="1:13" ht="22.5" x14ac:dyDescent="0.2">
      <c r="A617" s="203" t="s">
        <v>781</v>
      </c>
      <c r="B617" s="189" t="s">
        <v>782</v>
      </c>
      <c r="C617" s="193">
        <v>96</v>
      </c>
      <c r="D617" s="193">
        <v>3599</v>
      </c>
      <c r="E617" s="193">
        <v>163</v>
      </c>
      <c r="F617" s="197"/>
      <c r="H617" s="197"/>
      <c r="I617" s="197"/>
      <c r="J617" s="197"/>
      <c r="K617" s="197"/>
      <c r="L617" s="197"/>
      <c r="M617" s="197"/>
    </row>
    <row r="618" spans="1:13" ht="11.25" customHeight="1" x14ac:dyDescent="0.2">
      <c r="A618" s="195">
        <v>46732</v>
      </c>
      <c r="B618" s="188" t="s">
        <v>783</v>
      </c>
      <c r="C618" s="193">
        <v>29</v>
      </c>
      <c r="D618" s="193">
        <v>1923</v>
      </c>
      <c r="E618" s="466" t="s">
        <v>2048</v>
      </c>
      <c r="F618" s="197"/>
      <c r="H618" s="197"/>
      <c r="I618" s="197"/>
      <c r="J618" s="197"/>
      <c r="K618" s="197"/>
      <c r="L618" s="197"/>
      <c r="M618" s="197"/>
    </row>
    <row r="619" spans="1:13" ht="22.5" customHeight="1" x14ac:dyDescent="0.2">
      <c r="A619" s="203" t="s">
        <v>784</v>
      </c>
      <c r="B619" s="189" t="s">
        <v>785</v>
      </c>
      <c r="C619" s="193">
        <v>60</v>
      </c>
      <c r="D619" s="193">
        <v>3076</v>
      </c>
      <c r="E619" s="193">
        <v>107</v>
      </c>
      <c r="F619" s="197"/>
      <c r="H619" s="197"/>
      <c r="I619" s="197"/>
      <c r="J619" s="197"/>
      <c r="K619" s="197"/>
      <c r="L619" s="197"/>
      <c r="M619" s="197"/>
    </row>
    <row r="620" spans="1:13" ht="22.5" customHeight="1" x14ac:dyDescent="0.2">
      <c r="A620" s="203" t="s">
        <v>786</v>
      </c>
      <c r="B620" s="189" t="s">
        <v>787</v>
      </c>
      <c r="C620" s="193">
        <v>248</v>
      </c>
      <c r="D620" s="193">
        <v>11030</v>
      </c>
      <c r="E620" s="193">
        <v>502</v>
      </c>
      <c r="F620" s="197"/>
      <c r="H620" s="197"/>
      <c r="I620" s="197"/>
      <c r="J620" s="197"/>
      <c r="K620" s="197"/>
      <c r="L620" s="197"/>
      <c r="M620" s="197"/>
    </row>
    <row r="621" spans="1:13" ht="11.25" customHeight="1" x14ac:dyDescent="0.2">
      <c r="A621" s="195">
        <v>46735</v>
      </c>
      <c r="B621" s="188" t="s">
        <v>788</v>
      </c>
      <c r="C621" s="466" t="s">
        <v>2048</v>
      </c>
      <c r="D621" s="466" t="s">
        <v>2048</v>
      </c>
      <c r="E621" s="193">
        <v>9</v>
      </c>
      <c r="F621" s="197"/>
      <c r="H621" s="197"/>
      <c r="I621" s="197"/>
      <c r="J621" s="197"/>
      <c r="K621" s="197"/>
      <c r="L621" s="197"/>
      <c r="M621" s="197"/>
    </row>
    <row r="622" spans="1:13" ht="11.25" customHeight="1" x14ac:dyDescent="0.2">
      <c r="A622" s="195">
        <v>46736</v>
      </c>
      <c r="B622" s="188" t="s">
        <v>789</v>
      </c>
      <c r="C622" s="193">
        <v>16</v>
      </c>
      <c r="D622" s="193">
        <v>6016</v>
      </c>
      <c r="E622" s="193">
        <v>210</v>
      </c>
      <c r="F622" s="197"/>
      <c r="H622" s="197"/>
      <c r="I622" s="197"/>
      <c r="J622" s="197"/>
      <c r="K622" s="197"/>
      <c r="L622" s="197"/>
      <c r="M622" s="197"/>
    </row>
    <row r="623" spans="1:13" ht="11.25" customHeight="1" x14ac:dyDescent="0.2">
      <c r="A623" s="195">
        <v>46737</v>
      </c>
      <c r="B623" s="188" t="s">
        <v>790</v>
      </c>
      <c r="C623" s="193">
        <v>36</v>
      </c>
      <c r="D623" s="193">
        <v>1525</v>
      </c>
      <c r="E623" s="193">
        <v>51</v>
      </c>
      <c r="F623" s="197"/>
      <c r="H623" s="197"/>
      <c r="I623" s="197"/>
      <c r="J623" s="197"/>
      <c r="K623" s="197"/>
      <c r="L623" s="197"/>
      <c r="M623" s="197"/>
    </row>
    <row r="624" spans="1:13" ht="11.25" customHeight="1" x14ac:dyDescent="0.2">
      <c r="A624" s="195">
        <v>46738</v>
      </c>
      <c r="B624" s="188" t="s">
        <v>791</v>
      </c>
      <c r="C624" s="466" t="s">
        <v>2048</v>
      </c>
      <c r="D624" s="466" t="s">
        <v>2048</v>
      </c>
      <c r="E624" s="466" t="s">
        <v>2048</v>
      </c>
      <c r="F624" s="197"/>
      <c r="H624" s="197"/>
      <c r="I624" s="197"/>
      <c r="J624" s="197"/>
      <c r="K624" s="197"/>
      <c r="L624" s="197"/>
      <c r="M624" s="197"/>
    </row>
    <row r="625" spans="1:13" ht="22.5" customHeight="1" x14ac:dyDescent="0.2">
      <c r="A625" s="203" t="s">
        <v>792</v>
      </c>
      <c r="B625" s="189" t="s">
        <v>793</v>
      </c>
      <c r="C625" s="193">
        <v>224</v>
      </c>
      <c r="D625" s="193">
        <v>11202</v>
      </c>
      <c r="E625" s="193">
        <v>373</v>
      </c>
      <c r="F625" s="197"/>
      <c r="H625" s="197"/>
      <c r="I625" s="197"/>
      <c r="J625" s="197"/>
      <c r="K625" s="197"/>
      <c r="L625" s="197"/>
      <c r="M625" s="197"/>
    </row>
    <row r="626" spans="1:13" ht="11.25" customHeight="1" x14ac:dyDescent="0.2">
      <c r="A626" s="195">
        <v>46741</v>
      </c>
      <c r="B626" s="188" t="s">
        <v>794</v>
      </c>
      <c r="C626" s="193">
        <v>100</v>
      </c>
      <c r="D626" s="193">
        <v>3710</v>
      </c>
      <c r="E626" s="193">
        <v>119</v>
      </c>
      <c r="F626" s="197"/>
      <c r="H626" s="197"/>
      <c r="I626" s="197"/>
      <c r="J626" s="197"/>
      <c r="K626" s="197"/>
      <c r="L626" s="197"/>
      <c r="M626" s="197"/>
    </row>
    <row r="627" spans="1:13" ht="11.25" customHeight="1" x14ac:dyDescent="0.2">
      <c r="A627" s="195" t="s">
        <v>795</v>
      </c>
      <c r="B627" s="188" t="s">
        <v>1351</v>
      </c>
      <c r="C627" s="193">
        <v>78</v>
      </c>
      <c r="D627" s="193">
        <v>5235</v>
      </c>
      <c r="E627" s="193">
        <v>176</v>
      </c>
      <c r="F627" s="197"/>
      <c r="H627" s="197"/>
      <c r="I627" s="197"/>
      <c r="J627" s="197"/>
      <c r="K627" s="197"/>
      <c r="L627" s="197"/>
      <c r="M627" s="197"/>
    </row>
    <row r="628" spans="1:13" ht="11.25" customHeight="1" x14ac:dyDescent="0.2">
      <c r="A628" s="195">
        <v>46743</v>
      </c>
      <c r="B628" s="188" t="s">
        <v>796</v>
      </c>
      <c r="C628" s="193">
        <v>46</v>
      </c>
      <c r="D628" s="193">
        <v>2257</v>
      </c>
      <c r="E628" s="193">
        <v>78</v>
      </c>
      <c r="F628" s="197"/>
      <c r="H628" s="197"/>
      <c r="I628" s="197"/>
      <c r="J628" s="197"/>
      <c r="K628" s="197"/>
      <c r="L628" s="197"/>
      <c r="M628" s="197"/>
    </row>
    <row r="629" spans="1:13" ht="11.25" customHeight="1" x14ac:dyDescent="0.2">
      <c r="A629" s="195">
        <v>4675</v>
      </c>
      <c r="B629" s="188" t="s">
        <v>797</v>
      </c>
      <c r="C629" s="193">
        <v>44</v>
      </c>
      <c r="D629" s="193">
        <v>5482</v>
      </c>
      <c r="E629" s="193">
        <v>185</v>
      </c>
      <c r="F629" s="197"/>
      <c r="H629" s="197"/>
      <c r="I629" s="197"/>
      <c r="J629" s="197"/>
      <c r="K629" s="197"/>
      <c r="L629" s="197"/>
      <c r="M629" s="197"/>
    </row>
    <row r="630" spans="1:13" ht="11.25" customHeight="1" x14ac:dyDescent="0.2">
      <c r="A630" s="195">
        <v>4676</v>
      </c>
      <c r="B630" s="188" t="s">
        <v>798</v>
      </c>
      <c r="C630" s="193">
        <v>17</v>
      </c>
      <c r="D630" s="193">
        <v>2119</v>
      </c>
      <c r="E630" s="466" t="s">
        <v>2048</v>
      </c>
      <c r="F630" s="197"/>
      <c r="H630" s="197"/>
      <c r="I630" s="197"/>
      <c r="J630" s="197"/>
      <c r="K630" s="197"/>
      <c r="L630" s="197"/>
      <c r="M630" s="197"/>
    </row>
    <row r="631" spans="1:13" ht="11.25" customHeight="1" x14ac:dyDescent="0.2">
      <c r="A631" s="195">
        <v>4677</v>
      </c>
      <c r="B631" s="188" t="s">
        <v>799</v>
      </c>
      <c r="C631" s="193">
        <v>121</v>
      </c>
      <c r="D631" s="193">
        <v>2420</v>
      </c>
      <c r="E631" s="466" t="s">
        <v>2048</v>
      </c>
      <c r="F631" s="197"/>
      <c r="H631" s="197"/>
      <c r="I631" s="197"/>
      <c r="J631" s="197"/>
      <c r="K631" s="197"/>
      <c r="L631" s="197"/>
      <c r="M631" s="197"/>
    </row>
    <row r="632" spans="1:13" ht="11.25" customHeight="1" x14ac:dyDescent="0.2">
      <c r="A632" s="195">
        <v>469</v>
      </c>
      <c r="B632" s="188" t="s">
        <v>800</v>
      </c>
      <c r="C632" s="193">
        <v>373</v>
      </c>
      <c r="D632" s="193">
        <v>8877</v>
      </c>
      <c r="E632" s="193">
        <v>318</v>
      </c>
      <c r="F632" s="197"/>
      <c r="H632" s="197"/>
      <c r="I632" s="197"/>
      <c r="J632" s="197"/>
      <c r="K632" s="197"/>
      <c r="L632" s="197"/>
      <c r="M632" s="197"/>
    </row>
    <row r="633" spans="1:13" ht="11.25" customHeight="1" x14ac:dyDescent="0.2">
      <c r="A633" s="195">
        <v>47</v>
      </c>
      <c r="B633" s="188" t="s">
        <v>801</v>
      </c>
      <c r="C633" s="193">
        <v>22411</v>
      </c>
      <c r="D633" s="193">
        <v>670416</v>
      </c>
      <c r="E633" s="193">
        <v>18928</v>
      </c>
      <c r="F633" s="197"/>
      <c r="H633" s="197"/>
      <c r="I633" s="197"/>
      <c r="J633" s="197"/>
      <c r="K633" s="197"/>
      <c r="L633" s="197"/>
      <c r="M633" s="197"/>
    </row>
    <row r="634" spans="1:13" ht="22.5" x14ac:dyDescent="0.2">
      <c r="A634" s="203" t="s">
        <v>802</v>
      </c>
      <c r="B634" s="189" t="s">
        <v>803</v>
      </c>
      <c r="C634" s="193">
        <v>2740</v>
      </c>
      <c r="D634" s="193">
        <v>68914</v>
      </c>
      <c r="E634" s="193">
        <v>1950</v>
      </c>
      <c r="F634" s="197"/>
      <c r="H634" s="197"/>
      <c r="I634" s="197"/>
      <c r="J634" s="197"/>
      <c r="K634" s="197"/>
      <c r="L634" s="197"/>
      <c r="M634" s="197"/>
    </row>
    <row r="635" spans="1:13" ht="22.5" customHeight="1" x14ac:dyDescent="0.2">
      <c r="A635" s="203" t="s">
        <v>804</v>
      </c>
      <c r="B635" s="189" t="s">
        <v>805</v>
      </c>
      <c r="C635" s="193">
        <v>743</v>
      </c>
      <c r="D635" s="193">
        <v>43788</v>
      </c>
      <c r="E635" s="193">
        <v>1327</v>
      </c>
      <c r="F635" s="197"/>
      <c r="H635" s="197"/>
      <c r="I635" s="197"/>
      <c r="J635" s="197"/>
      <c r="K635" s="197"/>
      <c r="L635" s="197"/>
      <c r="M635" s="197"/>
    </row>
    <row r="636" spans="1:13" ht="11.25" customHeight="1" x14ac:dyDescent="0.2">
      <c r="A636" s="195">
        <v>4719</v>
      </c>
      <c r="B636" s="188" t="s">
        <v>806</v>
      </c>
      <c r="C636" s="193">
        <v>1997</v>
      </c>
      <c r="D636" s="193">
        <v>25127</v>
      </c>
      <c r="E636" s="193">
        <v>623</v>
      </c>
      <c r="F636" s="197"/>
      <c r="H636" s="197"/>
      <c r="I636" s="197"/>
      <c r="J636" s="197"/>
      <c r="K636" s="197"/>
      <c r="L636" s="197"/>
      <c r="M636" s="197"/>
    </row>
    <row r="637" spans="1:13" ht="22.5" customHeight="1" x14ac:dyDescent="0.2">
      <c r="A637" s="203" t="s">
        <v>807</v>
      </c>
      <c r="B637" s="189" t="s">
        <v>808</v>
      </c>
      <c r="C637" s="193">
        <v>1837</v>
      </c>
      <c r="D637" s="193">
        <v>35015</v>
      </c>
      <c r="E637" s="193">
        <v>747</v>
      </c>
      <c r="F637" s="197"/>
      <c r="H637" s="197"/>
      <c r="I637" s="197"/>
      <c r="J637" s="197"/>
      <c r="K637" s="197"/>
      <c r="L637" s="197"/>
      <c r="M637" s="197"/>
    </row>
    <row r="638" spans="1:13" ht="11.25" customHeight="1" x14ac:dyDescent="0.2">
      <c r="A638" s="195">
        <v>4721</v>
      </c>
      <c r="B638" s="188" t="s">
        <v>809</v>
      </c>
      <c r="C638" s="193">
        <v>260</v>
      </c>
      <c r="D638" s="193">
        <v>5202</v>
      </c>
      <c r="E638" s="193">
        <v>88</v>
      </c>
      <c r="F638" s="197"/>
      <c r="H638" s="197"/>
      <c r="I638" s="197"/>
      <c r="J638" s="197"/>
      <c r="K638" s="197"/>
      <c r="L638" s="197"/>
      <c r="M638" s="197"/>
    </row>
    <row r="639" spans="1:13" x14ac:dyDescent="0.2">
      <c r="A639" s="195">
        <v>4722</v>
      </c>
      <c r="B639" s="188" t="s">
        <v>810</v>
      </c>
      <c r="C639" s="193">
        <v>215</v>
      </c>
      <c r="D639" s="193">
        <v>5200</v>
      </c>
      <c r="E639" s="193">
        <v>96</v>
      </c>
      <c r="F639" s="197"/>
      <c r="H639" s="197"/>
      <c r="I639" s="197"/>
      <c r="J639" s="197"/>
      <c r="K639" s="197"/>
      <c r="L639" s="197"/>
      <c r="M639" s="197"/>
    </row>
    <row r="640" spans="1:13" ht="11.25" customHeight="1" x14ac:dyDescent="0.2">
      <c r="A640" s="203">
        <v>4723</v>
      </c>
      <c r="B640" s="189" t="s">
        <v>1928</v>
      </c>
      <c r="C640" s="193">
        <v>60</v>
      </c>
      <c r="D640" s="193">
        <v>1060</v>
      </c>
      <c r="E640" s="193">
        <v>15</v>
      </c>
      <c r="F640" s="197"/>
      <c r="H640" s="197"/>
      <c r="I640" s="197"/>
      <c r="J640" s="197"/>
      <c r="K640" s="197"/>
      <c r="L640" s="197"/>
      <c r="M640" s="197"/>
    </row>
    <row r="641" spans="1:13" ht="11.25" customHeight="1" x14ac:dyDescent="0.2">
      <c r="A641" s="195">
        <v>4724</v>
      </c>
      <c r="B641" s="188" t="s">
        <v>811</v>
      </c>
      <c r="C641" s="193">
        <v>175</v>
      </c>
      <c r="D641" s="193">
        <v>5254</v>
      </c>
      <c r="E641" s="193">
        <v>105</v>
      </c>
      <c r="F641" s="197"/>
      <c r="H641" s="197"/>
      <c r="I641" s="197"/>
      <c r="J641" s="197"/>
      <c r="K641" s="197"/>
      <c r="L641" s="197"/>
      <c r="M641" s="197"/>
    </row>
    <row r="642" spans="1:13" ht="11.25" customHeight="1" x14ac:dyDescent="0.2">
      <c r="A642" s="195">
        <v>4725</v>
      </c>
      <c r="B642" s="188" t="s">
        <v>812</v>
      </c>
      <c r="C642" s="193">
        <v>489</v>
      </c>
      <c r="D642" s="193">
        <v>4053</v>
      </c>
      <c r="E642" s="193">
        <v>74</v>
      </c>
      <c r="F642" s="197"/>
      <c r="H642" s="197"/>
      <c r="I642" s="197"/>
      <c r="J642" s="197"/>
      <c r="K642" s="197"/>
      <c r="L642" s="197"/>
      <c r="M642" s="197"/>
    </row>
    <row r="643" spans="1:13" ht="11.25" customHeight="1" x14ac:dyDescent="0.2">
      <c r="A643" s="195">
        <v>4726</v>
      </c>
      <c r="B643" s="188" t="s">
        <v>813</v>
      </c>
      <c r="C643" s="193">
        <v>71</v>
      </c>
      <c r="D643" s="193">
        <v>1763</v>
      </c>
      <c r="E643" s="193">
        <v>29</v>
      </c>
      <c r="F643" s="197"/>
      <c r="H643" s="197"/>
      <c r="I643" s="197"/>
      <c r="J643" s="197"/>
      <c r="K643" s="197"/>
      <c r="L643" s="197"/>
      <c r="M643" s="197"/>
    </row>
    <row r="644" spans="1:13" ht="11.25" customHeight="1" x14ac:dyDescent="0.2">
      <c r="A644" s="195">
        <v>4729</v>
      </c>
      <c r="B644" s="188" t="s">
        <v>814</v>
      </c>
      <c r="C644" s="193">
        <v>567</v>
      </c>
      <c r="D644" s="193">
        <v>12483</v>
      </c>
      <c r="E644" s="193">
        <v>340</v>
      </c>
      <c r="F644" s="197"/>
      <c r="H644" s="197"/>
      <c r="I644" s="197"/>
      <c r="J644" s="197"/>
      <c r="K644" s="197"/>
      <c r="L644" s="197"/>
      <c r="M644" s="197"/>
    </row>
    <row r="645" spans="1:13" ht="11.25" customHeight="1" x14ac:dyDescent="0.2">
      <c r="A645" s="195">
        <v>473</v>
      </c>
      <c r="B645" s="188" t="s">
        <v>815</v>
      </c>
      <c r="C645" s="193">
        <v>490</v>
      </c>
      <c r="D645" s="193">
        <v>22790</v>
      </c>
      <c r="E645" s="193">
        <v>485</v>
      </c>
      <c r="F645" s="197"/>
      <c r="H645" s="197"/>
      <c r="I645" s="197"/>
      <c r="J645" s="197"/>
      <c r="K645" s="197"/>
      <c r="L645" s="197"/>
      <c r="M645" s="197"/>
    </row>
    <row r="646" spans="1:13" ht="11.25" customHeight="1" x14ac:dyDescent="0.2">
      <c r="A646" s="195">
        <v>4730</v>
      </c>
      <c r="B646" s="188" t="s">
        <v>815</v>
      </c>
      <c r="C646" s="193">
        <v>490</v>
      </c>
      <c r="D646" s="193">
        <v>22790</v>
      </c>
      <c r="E646" s="193">
        <v>485</v>
      </c>
      <c r="F646" s="197"/>
      <c r="H646" s="197"/>
      <c r="I646" s="197"/>
      <c r="J646" s="197"/>
      <c r="K646" s="197"/>
      <c r="L646" s="197"/>
      <c r="M646" s="197"/>
    </row>
    <row r="647" spans="1:13" ht="22.5" x14ac:dyDescent="0.2">
      <c r="A647" s="203" t="s">
        <v>816</v>
      </c>
      <c r="B647" s="189" t="s">
        <v>817</v>
      </c>
      <c r="C647" s="193">
        <v>376</v>
      </c>
      <c r="D647" s="193">
        <v>18282</v>
      </c>
      <c r="E647" s="193">
        <v>389</v>
      </c>
      <c r="F647" s="197"/>
      <c r="H647" s="197"/>
      <c r="I647" s="197"/>
      <c r="J647" s="197"/>
      <c r="K647" s="197"/>
      <c r="L647" s="197"/>
      <c r="M647" s="197"/>
    </row>
    <row r="648" spans="1:13" ht="22.5" x14ac:dyDescent="0.2">
      <c r="A648" s="203" t="s">
        <v>818</v>
      </c>
      <c r="B648" s="189" t="s">
        <v>819</v>
      </c>
      <c r="C648" s="193">
        <v>114</v>
      </c>
      <c r="D648" s="193">
        <v>4509</v>
      </c>
      <c r="E648" s="193">
        <v>97</v>
      </c>
      <c r="F648" s="197"/>
      <c r="H648" s="197"/>
      <c r="I648" s="197"/>
      <c r="J648" s="197"/>
      <c r="K648" s="197"/>
      <c r="L648" s="197"/>
      <c r="M648" s="197"/>
    </row>
    <row r="649" spans="1:13" ht="22.5" x14ac:dyDescent="0.2">
      <c r="A649" s="203" t="s">
        <v>820</v>
      </c>
      <c r="B649" s="189" t="s">
        <v>821</v>
      </c>
      <c r="C649" s="193">
        <v>1224</v>
      </c>
      <c r="D649" s="193">
        <v>67509</v>
      </c>
      <c r="E649" s="193">
        <v>2094</v>
      </c>
      <c r="F649" s="197"/>
      <c r="H649" s="197"/>
      <c r="I649" s="197"/>
      <c r="J649" s="197"/>
      <c r="K649" s="197"/>
      <c r="L649" s="197"/>
      <c r="M649" s="197"/>
    </row>
    <row r="650" spans="1:13" ht="22.5" customHeight="1" x14ac:dyDescent="0.2">
      <c r="A650" s="203" t="s">
        <v>822</v>
      </c>
      <c r="B650" s="189" t="s">
        <v>823</v>
      </c>
      <c r="C650" s="193">
        <v>629</v>
      </c>
      <c r="D650" s="193">
        <v>25238</v>
      </c>
      <c r="E650" s="193">
        <v>748</v>
      </c>
      <c r="F650" s="197"/>
      <c r="H650" s="197"/>
      <c r="I650" s="197"/>
      <c r="J650" s="197"/>
      <c r="K650" s="197"/>
      <c r="L650" s="197"/>
      <c r="M650" s="197"/>
    </row>
    <row r="651" spans="1:13" ht="11.25" customHeight="1" x14ac:dyDescent="0.2">
      <c r="A651" s="195">
        <v>4742</v>
      </c>
      <c r="B651" s="188" t="s">
        <v>824</v>
      </c>
      <c r="C651" s="193">
        <v>260</v>
      </c>
      <c r="D651" s="193">
        <v>17500</v>
      </c>
      <c r="E651" s="193">
        <v>536</v>
      </c>
      <c r="F651" s="197"/>
      <c r="H651" s="197"/>
      <c r="I651" s="197"/>
      <c r="J651" s="197"/>
      <c r="K651" s="197"/>
      <c r="L651" s="197"/>
      <c r="M651" s="197"/>
    </row>
    <row r="652" spans="1:13" ht="11.25" customHeight="1" x14ac:dyDescent="0.2">
      <c r="A652" s="195">
        <v>4743</v>
      </c>
      <c r="B652" s="188" t="s">
        <v>825</v>
      </c>
      <c r="C652" s="193">
        <v>335</v>
      </c>
      <c r="D652" s="193">
        <v>24772</v>
      </c>
      <c r="E652" s="193">
        <v>810</v>
      </c>
      <c r="F652" s="197"/>
      <c r="H652" s="197"/>
      <c r="I652" s="197"/>
      <c r="J652" s="197"/>
      <c r="K652" s="197"/>
      <c r="L652" s="197"/>
      <c r="M652" s="197"/>
    </row>
    <row r="653" spans="1:13" ht="22.5" x14ac:dyDescent="0.2">
      <c r="A653" s="203" t="s">
        <v>826</v>
      </c>
      <c r="B653" s="189" t="s">
        <v>827</v>
      </c>
      <c r="C653" s="193">
        <v>2888</v>
      </c>
      <c r="D653" s="193">
        <v>68479</v>
      </c>
      <c r="E653" s="193">
        <v>2165</v>
      </c>
      <c r="F653" s="197"/>
      <c r="H653" s="197"/>
      <c r="I653" s="197"/>
      <c r="J653" s="197"/>
      <c r="K653" s="197"/>
      <c r="L653" s="197"/>
      <c r="M653" s="197"/>
    </row>
    <row r="654" spans="1:13" x14ac:dyDescent="0.2">
      <c r="A654" s="195">
        <v>4751</v>
      </c>
      <c r="B654" s="188" t="s">
        <v>828</v>
      </c>
      <c r="C654" s="193">
        <v>808</v>
      </c>
      <c r="D654" s="193">
        <v>7458</v>
      </c>
      <c r="E654" s="193">
        <v>180</v>
      </c>
      <c r="F654" s="197"/>
      <c r="H654" s="197"/>
      <c r="I654" s="197"/>
      <c r="J654" s="197"/>
      <c r="K654" s="197"/>
      <c r="L654" s="197"/>
      <c r="M654" s="197"/>
    </row>
    <row r="655" spans="1:13" ht="22.5" x14ac:dyDescent="0.2">
      <c r="A655" s="203" t="s">
        <v>829</v>
      </c>
      <c r="B655" s="189" t="s">
        <v>830</v>
      </c>
      <c r="C655" s="193">
        <v>737</v>
      </c>
      <c r="D655" s="193">
        <v>28738</v>
      </c>
      <c r="E655" s="193">
        <v>859</v>
      </c>
      <c r="F655" s="197"/>
      <c r="H655" s="197"/>
      <c r="I655" s="197"/>
      <c r="J655" s="197"/>
      <c r="K655" s="197"/>
      <c r="L655" s="197"/>
      <c r="M655" s="197"/>
    </row>
    <row r="656" spans="1:13" x14ac:dyDescent="0.2">
      <c r="A656" s="195">
        <v>47521</v>
      </c>
      <c r="B656" s="188" t="s">
        <v>831</v>
      </c>
      <c r="C656" s="193">
        <v>204</v>
      </c>
      <c r="D656" s="193">
        <v>7800</v>
      </c>
      <c r="E656" s="193">
        <v>222</v>
      </c>
      <c r="F656" s="197"/>
      <c r="H656" s="197"/>
      <c r="I656" s="197"/>
      <c r="J656" s="197"/>
      <c r="K656" s="197"/>
      <c r="L656" s="197"/>
      <c r="M656" s="197"/>
    </row>
    <row r="657" spans="1:13" ht="22.5" x14ac:dyDescent="0.2">
      <c r="A657" s="203" t="s">
        <v>832</v>
      </c>
      <c r="B657" s="189" t="s">
        <v>833</v>
      </c>
      <c r="C657" s="193">
        <v>533</v>
      </c>
      <c r="D657" s="193">
        <v>20938</v>
      </c>
      <c r="E657" s="193">
        <v>637</v>
      </c>
      <c r="F657" s="197"/>
      <c r="H657" s="197"/>
      <c r="I657" s="197"/>
      <c r="J657" s="197"/>
      <c r="K657" s="197"/>
      <c r="L657" s="197"/>
      <c r="M657" s="197"/>
    </row>
    <row r="658" spans="1:13" ht="22.5" x14ac:dyDescent="0.2">
      <c r="A658" s="203" t="s">
        <v>834</v>
      </c>
      <c r="B658" s="189" t="s">
        <v>1929</v>
      </c>
      <c r="C658" s="193">
        <v>150</v>
      </c>
      <c r="D658" s="193">
        <v>2902</v>
      </c>
      <c r="E658" s="193">
        <v>55</v>
      </c>
      <c r="F658" s="197"/>
      <c r="H658" s="197"/>
      <c r="I658" s="197"/>
      <c r="J658" s="197"/>
      <c r="K658" s="197"/>
      <c r="L658" s="197"/>
      <c r="M658" s="197"/>
    </row>
    <row r="659" spans="1:13" x14ac:dyDescent="0.2">
      <c r="A659" s="195">
        <v>4754</v>
      </c>
      <c r="B659" s="188" t="s">
        <v>835</v>
      </c>
      <c r="C659" s="193">
        <v>412</v>
      </c>
      <c r="D659" s="193">
        <v>10005</v>
      </c>
      <c r="E659" s="193">
        <v>243</v>
      </c>
      <c r="F659" s="197"/>
      <c r="H659" s="197"/>
      <c r="I659" s="197"/>
      <c r="J659" s="197"/>
      <c r="K659" s="197"/>
      <c r="L659" s="197"/>
      <c r="M659" s="197"/>
    </row>
    <row r="660" spans="1:13" ht="22.5" x14ac:dyDescent="0.2">
      <c r="A660" s="203" t="s">
        <v>836</v>
      </c>
      <c r="B660" s="189" t="s">
        <v>837</v>
      </c>
      <c r="C660" s="193">
        <v>781</v>
      </c>
      <c r="D660" s="193">
        <v>19377</v>
      </c>
      <c r="E660" s="193">
        <v>828</v>
      </c>
      <c r="F660" s="197"/>
      <c r="H660" s="197"/>
      <c r="I660" s="197"/>
      <c r="J660" s="197"/>
      <c r="K660" s="197"/>
      <c r="L660" s="197"/>
      <c r="M660" s="197"/>
    </row>
    <row r="661" spans="1:13" ht="11.25" customHeight="1" x14ac:dyDescent="0.2">
      <c r="A661" s="195">
        <v>47591</v>
      </c>
      <c r="B661" s="188" t="s">
        <v>838</v>
      </c>
      <c r="C661" s="193">
        <v>425</v>
      </c>
      <c r="D661" s="193">
        <v>14350</v>
      </c>
      <c r="E661" s="193">
        <v>688</v>
      </c>
      <c r="F661" s="197"/>
      <c r="H661" s="197"/>
      <c r="I661" s="197"/>
      <c r="J661" s="197"/>
      <c r="K661" s="197"/>
      <c r="L661" s="197"/>
      <c r="M661" s="197"/>
    </row>
    <row r="662" spans="1:13" ht="11.25" customHeight="1" x14ac:dyDescent="0.2">
      <c r="A662" s="195">
        <v>47592</v>
      </c>
      <c r="B662" s="188" t="s">
        <v>839</v>
      </c>
      <c r="C662" s="193">
        <v>61</v>
      </c>
      <c r="D662" s="193">
        <v>377</v>
      </c>
      <c r="E662" s="193">
        <v>8</v>
      </c>
      <c r="F662" s="197"/>
      <c r="H662" s="197"/>
      <c r="I662" s="197"/>
      <c r="J662" s="197"/>
      <c r="K662" s="197"/>
      <c r="L662" s="197"/>
      <c r="M662" s="197"/>
    </row>
    <row r="663" spans="1:13" ht="11.25" customHeight="1" x14ac:dyDescent="0.2">
      <c r="A663" s="195">
        <v>47593</v>
      </c>
      <c r="B663" s="188" t="s">
        <v>840</v>
      </c>
      <c r="C663" s="193">
        <v>96</v>
      </c>
      <c r="D663" s="193">
        <v>644</v>
      </c>
      <c r="E663" s="193">
        <v>23</v>
      </c>
      <c r="F663" s="197"/>
      <c r="H663" s="197"/>
      <c r="I663" s="197"/>
      <c r="J663" s="197"/>
      <c r="K663" s="197"/>
      <c r="L663" s="197"/>
      <c r="M663" s="197"/>
    </row>
    <row r="664" spans="1:13" ht="11.25" customHeight="1" x14ac:dyDescent="0.2">
      <c r="A664" s="195">
        <v>47599</v>
      </c>
      <c r="B664" s="188" t="s">
        <v>841</v>
      </c>
      <c r="C664" s="193">
        <v>199</v>
      </c>
      <c r="D664" s="193">
        <v>4007</v>
      </c>
      <c r="E664" s="193">
        <v>109</v>
      </c>
      <c r="F664" s="197"/>
      <c r="H664" s="197"/>
      <c r="I664" s="197"/>
      <c r="J664" s="197"/>
      <c r="K664" s="197"/>
      <c r="L664" s="197"/>
      <c r="M664" s="197"/>
    </row>
    <row r="665" spans="1:13" ht="22.5" customHeight="1" x14ac:dyDescent="0.2">
      <c r="A665" s="203" t="s">
        <v>842</v>
      </c>
      <c r="B665" s="189" t="s">
        <v>843</v>
      </c>
      <c r="C665" s="193">
        <v>1423</v>
      </c>
      <c r="D665" s="193">
        <v>29805</v>
      </c>
      <c r="E665" s="193">
        <v>737</v>
      </c>
      <c r="F665" s="197"/>
      <c r="H665" s="197"/>
      <c r="I665" s="197"/>
      <c r="J665" s="197"/>
      <c r="K665" s="197"/>
      <c r="L665" s="197"/>
      <c r="M665" s="197"/>
    </row>
    <row r="666" spans="1:13" ht="11.25" customHeight="1" x14ac:dyDescent="0.2">
      <c r="A666" s="195">
        <v>4761</v>
      </c>
      <c r="B666" s="188" t="s">
        <v>844</v>
      </c>
      <c r="C666" s="193">
        <v>211</v>
      </c>
      <c r="D666" s="193">
        <v>2735</v>
      </c>
      <c r="E666" s="193">
        <v>46</v>
      </c>
      <c r="F666" s="197"/>
      <c r="H666" s="197"/>
      <c r="I666" s="197"/>
      <c r="J666" s="197"/>
      <c r="K666" s="197"/>
      <c r="L666" s="197"/>
      <c r="M666" s="197"/>
    </row>
    <row r="667" spans="1:13" ht="22.5" customHeight="1" x14ac:dyDescent="0.2">
      <c r="A667" s="203" t="s">
        <v>845</v>
      </c>
      <c r="B667" s="189" t="s">
        <v>846</v>
      </c>
      <c r="C667" s="193">
        <v>433</v>
      </c>
      <c r="D667" s="193">
        <v>8904</v>
      </c>
      <c r="E667" s="193">
        <v>178</v>
      </c>
      <c r="F667" s="197"/>
      <c r="H667" s="197"/>
      <c r="I667" s="197"/>
      <c r="J667" s="197"/>
      <c r="K667" s="197"/>
      <c r="L667" s="197"/>
      <c r="M667" s="197"/>
    </row>
    <row r="668" spans="1:13" ht="11.25" customHeight="1" x14ac:dyDescent="0.2">
      <c r="A668" s="195">
        <v>47621</v>
      </c>
      <c r="B668" s="188" t="s">
        <v>847</v>
      </c>
      <c r="C668" s="193">
        <v>122</v>
      </c>
      <c r="D668" s="193">
        <v>4176</v>
      </c>
      <c r="E668" s="193">
        <v>100</v>
      </c>
      <c r="F668" s="197"/>
      <c r="H668" s="197"/>
      <c r="I668" s="197"/>
      <c r="J668" s="197"/>
      <c r="K668" s="197"/>
      <c r="L668" s="197"/>
      <c r="M668" s="197"/>
    </row>
    <row r="669" spans="1:13" ht="11.25" customHeight="1" x14ac:dyDescent="0.2">
      <c r="A669" s="195" t="s">
        <v>848</v>
      </c>
      <c r="B669" s="188" t="s">
        <v>1442</v>
      </c>
      <c r="C669" s="193">
        <v>311</v>
      </c>
      <c r="D669" s="193">
        <v>4727</v>
      </c>
      <c r="E669" s="193">
        <v>77</v>
      </c>
      <c r="F669" s="197"/>
      <c r="H669" s="197"/>
      <c r="I669" s="197"/>
      <c r="J669" s="197"/>
      <c r="K669" s="197"/>
      <c r="L669" s="197"/>
      <c r="M669" s="197"/>
    </row>
    <row r="670" spans="1:13" ht="11.25" customHeight="1" x14ac:dyDescent="0.2">
      <c r="A670" s="195">
        <v>4763</v>
      </c>
      <c r="B670" s="188" t="s">
        <v>849</v>
      </c>
      <c r="C670" s="193">
        <v>33</v>
      </c>
      <c r="D670" s="193">
        <v>334</v>
      </c>
      <c r="E670" s="193">
        <v>10</v>
      </c>
      <c r="F670" s="197"/>
      <c r="H670" s="197"/>
      <c r="I670" s="197"/>
      <c r="J670" s="197"/>
      <c r="K670" s="197"/>
      <c r="L670" s="197"/>
      <c r="M670" s="197"/>
    </row>
    <row r="671" spans="1:13" ht="11.25" customHeight="1" x14ac:dyDescent="0.2">
      <c r="A671" s="195">
        <v>4764</v>
      </c>
      <c r="B671" s="188" t="s">
        <v>850</v>
      </c>
      <c r="C671" s="193">
        <v>573</v>
      </c>
      <c r="D671" s="193">
        <v>16346</v>
      </c>
      <c r="E671" s="193">
        <v>470</v>
      </c>
      <c r="F671" s="197"/>
      <c r="H671" s="197"/>
      <c r="I671" s="197"/>
      <c r="J671" s="197"/>
      <c r="K671" s="197"/>
      <c r="L671" s="197"/>
      <c r="M671" s="197"/>
    </row>
    <row r="672" spans="1:13" ht="11.25" customHeight="1" x14ac:dyDescent="0.2">
      <c r="A672" s="195">
        <v>47641</v>
      </c>
      <c r="B672" s="188" t="s">
        <v>851</v>
      </c>
      <c r="C672" s="193">
        <v>296</v>
      </c>
      <c r="D672" s="193">
        <v>10722</v>
      </c>
      <c r="E672" s="193">
        <v>292</v>
      </c>
      <c r="F672" s="197"/>
      <c r="H672" s="197"/>
      <c r="I672" s="197"/>
      <c r="J672" s="197"/>
      <c r="K672" s="197"/>
      <c r="L672" s="197"/>
      <c r="M672" s="197"/>
    </row>
    <row r="673" spans="1:13" ht="22.5" customHeight="1" x14ac:dyDescent="0.2">
      <c r="A673" s="203" t="s">
        <v>852</v>
      </c>
      <c r="B673" s="189" t="s">
        <v>853</v>
      </c>
      <c r="C673" s="193">
        <v>277</v>
      </c>
      <c r="D673" s="193">
        <v>5624</v>
      </c>
      <c r="E673" s="193">
        <v>178</v>
      </c>
      <c r="F673" s="197"/>
      <c r="H673" s="197"/>
      <c r="I673" s="197"/>
      <c r="J673" s="197"/>
      <c r="K673" s="197"/>
      <c r="L673" s="197"/>
      <c r="M673" s="197"/>
    </row>
    <row r="674" spans="1:13" ht="11.25" customHeight="1" x14ac:dyDescent="0.2">
      <c r="A674" s="195">
        <v>4765</v>
      </c>
      <c r="B674" s="188" t="s">
        <v>854</v>
      </c>
      <c r="C674" s="193">
        <v>173</v>
      </c>
      <c r="D674" s="193">
        <v>1486</v>
      </c>
      <c r="E674" s="193">
        <v>34</v>
      </c>
      <c r="F674" s="197"/>
      <c r="H674" s="197"/>
      <c r="I674" s="197"/>
      <c r="J674" s="197"/>
      <c r="K674" s="197"/>
      <c r="L674" s="197"/>
      <c r="M674" s="197"/>
    </row>
    <row r="675" spans="1:13" ht="11.25" customHeight="1" x14ac:dyDescent="0.2">
      <c r="A675" s="195">
        <v>477</v>
      </c>
      <c r="B675" s="188" t="s">
        <v>855</v>
      </c>
      <c r="C675" s="193">
        <v>7220</v>
      </c>
      <c r="D675" s="193">
        <v>308633</v>
      </c>
      <c r="E675" s="193">
        <v>8939</v>
      </c>
      <c r="F675" s="197"/>
      <c r="H675" s="197"/>
      <c r="I675" s="197"/>
      <c r="J675" s="197"/>
      <c r="K675" s="197"/>
      <c r="L675" s="197"/>
      <c r="M675" s="197"/>
    </row>
    <row r="676" spans="1:13" ht="11.25" customHeight="1" x14ac:dyDescent="0.2">
      <c r="A676" s="195">
        <v>4771</v>
      </c>
      <c r="B676" s="188" t="s">
        <v>856</v>
      </c>
      <c r="C676" s="193">
        <v>849</v>
      </c>
      <c r="D676" s="193">
        <v>22357</v>
      </c>
      <c r="E676" s="193">
        <v>631</v>
      </c>
      <c r="F676" s="197"/>
      <c r="H676" s="197"/>
      <c r="I676" s="197"/>
      <c r="J676" s="197"/>
      <c r="K676" s="197"/>
      <c r="L676" s="197"/>
      <c r="M676" s="197"/>
    </row>
    <row r="677" spans="1:13" ht="11.25" customHeight="1" x14ac:dyDescent="0.2">
      <c r="A677" s="195">
        <v>4772</v>
      </c>
      <c r="B677" s="188" t="s">
        <v>857</v>
      </c>
      <c r="C677" s="193">
        <v>290</v>
      </c>
      <c r="D677" s="193">
        <v>10777</v>
      </c>
      <c r="E677" s="193">
        <v>299</v>
      </c>
      <c r="F677" s="197"/>
      <c r="H677" s="197"/>
      <c r="I677" s="197"/>
      <c r="J677" s="197"/>
      <c r="K677" s="197"/>
      <c r="L677" s="197"/>
      <c r="M677" s="197"/>
    </row>
    <row r="678" spans="1:13" ht="11.25" customHeight="1" x14ac:dyDescent="0.2">
      <c r="A678" s="195">
        <v>47721</v>
      </c>
      <c r="B678" s="188" t="s">
        <v>858</v>
      </c>
      <c r="C678" s="193">
        <v>188</v>
      </c>
      <c r="D678" s="193">
        <v>8952</v>
      </c>
      <c r="E678" s="193">
        <v>247</v>
      </c>
      <c r="F678" s="197"/>
      <c r="H678" s="197"/>
      <c r="I678" s="197"/>
      <c r="J678" s="197"/>
      <c r="K678" s="197"/>
      <c r="L678" s="197"/>
      <c r="M678" s="197"/>
    </row>
    <row r="679" spans="1:13" ht="11.25" customHeight="1" x14ac:dyDescent="0.2">
      <c r="A679" s="195">
        <v>47722</v>
      </c>
      <c r="B679" s="188" t="s">
        <v>859</v>
      </c>
      <c r="C679" s="193">
        <v>102</v>
      </c>
      <c r="D679" s="193">
        <v>1825</v>
      </c>
      <c r="E679" s="193">
        <v>52</v>
      </c>
      <c r="F679" s="197"/>
      <c r="H679" s="197"/>
      <c r="I679" s="197"/>
      <c r="J679" s="197"/>
      <c r="K679" s="197"/>
      <c r="L679" s="197"/>
      <c r="M679" s="197"/>
    </row>
    <row r="680" spans="1:13" ht="11.25" customHeight="1" x14ac:dyDescent="0.2">
      <c r="A680" s="195">
        <v>4773</v>
      </c>
      <c r="B680" s="188" t="s">
        <v>860</v>
      </c>
      <c r="C680" s="193">
        <v>880</v>
      </c>
      <c r="D680" s="193">
        <v>169251</v>
      </c>
      <c r="E680" s="193">
        <v>5407</v>
      </c>
      <c r="F680" s="197"/>
      <c r="H680" s="197"/>
      <c r="I680" s="197"/>
      <c r="J680" s="197"/>
      <c r="K680" s="197"/>
      <c r="L680" s="197"/>
      <c r="M680" s="197"/>
    </row>
    <row r="681" spans="1:13" ht="11.25" customHeight="1" x14ac:dyDescent="0.2">
      <c r="A681" s="195">
        <v>4774</v>
      </c>
      <c r="B681" s="188" t="s">
        <v>861</v>
      </c>
      <c r="C681" s="193">
        <v>343</v>
      </c>
      <c r="D681" s="193">
        <v>27320</v>
      </c>
      <c r="E681" s="193">
        <v>881</v>
      </c>
      <c r="F681" s="197"/>
      <c r="H681" s="197"/>
      <c r="I681" s="197"/>
      <c r="J681" s="197"/>
      <c r="K681" s="197"/>
      <c r="L681" s="197"/>
      <c r="M681" s="197"/>
    </row>
    <row r="682" spans="1:13" ht="22.5" x14ac:dyDescent="0.2">
      <c r="A682" s="203" t="s">
        <v>862</v>
      </c>
      <c r="B682" s="189" t="s">
        <v>863</v>
      </c>
      <c r="C682" s="193">
        <v>522</v>
      </c>
      <c r="D682" s="193">
        <v>2714</v>
      </c>
      <c r="E682" s="193">
        <v>54</v>
      </c>
      <c r="F682" s="197"/>
      <c r="H682" s="197"/>
      <c r="I682" s="197"/>
      <c r="J682" s="197"/>
      <c r="K682" s="197"/>
      <c r="L682" s="197"/>
      <c r="M682" s="197"/>
    </row>
    <row r="683" spans="1:13" ht="22.5" x14ac:dyDescent="0.2">
      <c r="A683" s="203" t="s">
        <v>864</v>
      </c>
      <c r="B683" s="189" t="s">
        <v>1930</v>
      </c>
      <c r="C683" s="193">
        <v>1124</v>
      </c>
      <c r="D683" s="193">
        <v>18446</v>
      </c>
      <c r="E683" s="193">
        <v>318</v>
      </c>
      <c r="F683" s="197"/>
      <c r="H683" s="197"/>
      <c r="I683" s="197"/>
      <c r="J683" s="197"/>
      <c r="K683" s="197"/>
      <c r="L683" s="197"/>
      <c r="M683" s="197"/>
    </row>
    <row r="684" spans="1:13" ht="22.5" x14ac:dyDescent="0.2">
      <c r="A684" s="203" t="s">
        <v>865</v>
      </c>
      <c r="B684" s="189" t="s">
        <v>866</v>
      </c>
      <c r="C684" s="193">
        <v>889</v>
      </c>
      <c r="D684" s="193">
        <v>14082</v>
      </c>
      <c r="E684" s="193">
        <v>194</v>
      </c>
      <c r="F684" s="197"/>
      <c r="H684" s="197"/>
      <c r="I684" s="197"/>
      <c r="J684" s="197"/>
      <c r="K684" s="197"/>
      <c r="L684" s="197"/>
      <c r="M684" s="197"/>
    </row>
    <row r="685" spans="1:13" ht="11.25" customHeight="1" x14ac:dyDescent="0.2">
      <c r="A685" s="195">
        <v>47762</v>
      </c>
      <c r="B685" s="188" t="s">
        <v>867</v>
      </c>
      <c r="C685" s="193">
        <v>235</v>
      </c>
      <c r="D685" s="193">
        <v>4364</v>
      </c>
      <c r="E685" s="193">
        <v>124</v>
      </c>
      <c r="F685" s="197"/>
      <c r="H685" s="197"/>
      <c r="I685" s="197"/>
      <c r="J685" s="197"/>
      <c r="K685" s="197"/>
      <c r="L685" s="197"/>
      <c r="M685" s="197"/>
    </row>
    <row r="686" spans="1:13" ht="11.25" customHeight="1" x14ac:dyDescent="0.2">
      <c r="A686" s="195">
        <v>4777</v>
      </c>
      <c r="B686" s="188" t="s">
        <v>868</v>
      </c>
      <c r="C686" s="193">
        <v>298</v>
      </c>
      <c r="D686" s="193">
        <v>5586</v>
      </c>
      <c r="E686" s="193">
        <v>110</v>
      </c>
      <c r="F686" s="197"/>
      <c r="H686" s="197"/>
      <c r="I686" s="197"/>
      <c r="J686" s="197"/>
      <c r="K686" s="197"/>
      <c r="L686" s="197"/>
      <c r="M686" s="197"/>
    </row>
    <row r="687" spans="1:13" ht="22.5" x14ac:dyDescent="0.2">
      <c r="A687" s="203" t="s">
        <v>869</v>
      </c>
      <c r="B687" s="189" t="s">
        <v>870</v>
      </c>
      <c r="C687" s="193">
        <v>2112</v>
      </c>
      <c r="D687" s="193">
        <v>43099</v>
      </c>
      <c r="E687" s="193">
        <v>1045</v>
      </c>
      <c r="F687" s="197"/>
      <c r="H687" s="197"/>
      <c r="I687" s="197"/>
      <c r="J687" s="197"/>
      <c r="K687" s="197"/>
      <c r="L687" s="197"/>
      <c r="M687" s="197"/>
    </row>
    <row r="688" spans="1:13" ht="11.25" customHeight="1" x14ac:dyDescent="0.2">
      <c r="A688" s="195">
        <v>47781</v>
      </c>
      <c r="B688" s="188" t="s">
        <v>871</v>
      </c>
      <c r="C688" s="193">
        <v>335</v>
      </c>
      <c r="D688" s="193">
        <v>18600</v>
      </c>
      <c r="E688" s="193">
        <v>465</v>
      </c>
    </row>
    <row r="689" spans="1:13" ht="22.5" x14ac:dyDescent="0.2">
      <c r="A689" s="203" t="s">
        <v>872</v>
      </c>
      <c r="B689" s="189" t="s">
        <v>873</v>
      </c>
      <c r="C689" s="193">
        <v>88</v>
      </c>
      <c r="D689" s="193">
        <v>970</v>
      </c>
      <c r="E689" s="193">
        <v>15</v>
      </c>
    </row>
    <row r="690" spans="1:13" s="200" customFormat="1" ht="33.75" customHeight="1" x14ac:dyDescent="0.2">
      <c r="A690" s="196" t="s">
        <v>874</v>
      </c>
      <c r="B690" s="189" t="s">
        <v>875</v>
      </c>
      <c r="C690" s="193">
        <v>409</v>
      </c>
      <c r="D690" s="193">
        <v>4526</v>
      </c>
      <c r="E690" s="193">
        <v>119</v>
      </c>
      <c r="F690" s="208"/>
      <c r="G690" s="197"/>
      <c r="H690" s="5"/>
      <c r="I690" s="5"/>
      <c r="J690" s="5"/>
      <c r="K690" s="5"/>
      <c r="L690" s="5"/>
      <c r="M690" s="5"/>
    </row>
    <row r="691" spans="1:13" ht="11.25" customHeight="1" x14ac:dyDescent="0.2">
      <c r="A691" s="195">
        <v>47789</v>
      </c>
      <c r="B691" s="188" t="s">
        <v>876</v>
      </c>
      <c r="C691" s="193">
        <v>1280</v>
      </c>
      <c r="D691" s="193">
        <v>19003</v>
      </c>
      <c r="E691" s="193">
        <v>446</v>
      </c>
      <c r="G691" s="200"/>
    </row>
    <row r="692" spans="1:13" ht="11.25" customHeight="1" x14ac:dyDescent="0.2">
      <c r="A692" s="195">
        <v>4779</v>
      </c>
      <c r="B692" s="188" t="s">
        <v>877</v>
      </c>
      <c r="C692" s="193">
        <v>802</v>
      </c>
      <c r="D692" s="193">
        <v>9083</v>
      </c>
      <c r="E692" s="193">
        <v>194</v>
      </c>
    </row>
    <row r="693" spans="1:13" ht="11.25" customHeight="1" x14ac:dyDescent="0.2">
      <c r="A693" s="195">
        <v>47791</v>
      </c>
      <c r="B693" s="188" t="s">
        <v>878</v>
      </c>
      <c r="C693" s="193">
        <v>106</v>
      </c>
      <c r="D693" s="193">
        <v>791</v>
      </c>
      <c r="E693" s="193">
        <v>9</v>
      </c>
    </row>
    <row r="694" spans="1:13" ht="11.25" customHeight="1" x14ac:dyDescent="0.2">
      <c r="A694" s="195">
        <v>47792</v>
      </c>
      <c r="B694" s="188" t="s">
        <v>879</v>
      </c>
      <c r="C694" s="193">
        <v>43</v>
      </c>
      <c r="D694" s="193">
        <v>247</v>
      </c>
      <c r="E694" s="193">
        <v>3</v>
      </c>
    </row>
    <row r="695" spans="1:13" ht="11.25" customHeight="1" x14ac:dyDescent="0.2">
      <c r="A695" s="195">
        <v>47799</v>
      </c>
      <c r="B695" s="188" t="s">
        <v>880</v>
      </c>
      <c r="C695" s="193">
        <v>653</v>
      </c>
      <c r="D695" s="193">
        <v>8046</v>
      </c>
      <c r="E695" s="193">
        <v>182</v>
      </c>
    </row>
    <row r="696" spans="1:13" ht="11.25" customHeight="1" x14ac:dyDescent="0.2">
      <c r="A696" s="195">
        <v>478</v>
      </c>
      <c r="B696" s="188" t="s">
        <v>881</v>
      </c>
      <c r="C696" s="193">
        <v>538</v>
      </c>
      <c r="D696" s="193">
        <v>5524</v>
      </c>
      <c r="E696" s="193">
        <v>70</v>
      </c>
    </row>
    <row r="697" spans="1:13" ht="22.5" customHeight="1" x14ac:dyDescent="0.2">
      <c r="A697" s="203" t="s">
        <v>882</v>
      </c>
      <c r="B697" s="189" t="s">
        <v>883</v>
      </c>
      <c r="C697" s="193">
        <v>183</v>
      </c>
      <c r="D697" s="193">
        <v>2955</v>
      </c>
      <c r="E697" s="193">
        <v>42</v>
      </c>
    </row>
    <row r="698" spans="1:13" ht="22.5" customHeight="1" x14ac:dyDescent="0.2">
      <c r="A698" s="203" t="s">
        <v>884</v>
      </c>
      <c r="B698" s="189" t="s">
        <v>885</v>
      </c>
      <c r="C698" s="193">
        <v>226</v>
      </c>
      <c r="D698" s="193">
        <v>1587</v>
      </c>
      <c r="E698" s="193">
        <v>13</v>
      </c>
    </row>
    <row r="699" spans="1:13" ht="22.5" x14ac:dyDescent="0.2">
      <c r="A699" s="203" t="s">
        <v>886</v>
      </c>
      <c r="B699" s="189" t="s">
        <v>887</v>
      </c>
      <c r="C699" s="193">
        <v>129</v>
      </c>
      <c r="D699" s="193">
        <v>981</v>
      </c>
      <c r="E699" s="193">
        <v>16</v>
      </c>
    </row>
    <row r="700" spans="1:13" ht="22.5" x14ac:dyDescent="0.2">
      <c r="A700" s="203" t="s">
        <v>888</v>
      </c>
      <c r="B700" s="189" t="s">
        <v>889</v>
      </c>
      <c r="C700" s="193">
        <v>4051</v>
      </c>
      <c r="D700" s="193">
        <v>63746</v>
      </c>
      <c r="E700" s="193">
        <v>1739</v>
      </c>
      <c r="H700" s="197"/>
      <c r="I700" s="197"/>
      <c r="J700" s="197"/>
      <c r="K700" s="197"/>
      <c r="L700" s="197"/>
      <c r="M700" s="197"/>
    </row>
    <row r="701" spans="1:13" ht="11.25" customHeight="1" x14ac:dyDescent="0.2">
      <c r="A701" s="195">
        <v>4791</v>
      </c>
      <c r="B701" s="188" t="s">
        <v>890</v>
      </c>
      <c r="C701" s="193">
        <v>1808</v>
      </c>
      <c r="D701" s="193">
        <v>34471</v>
      </c>
      <c r="E701" s="193">
        <v>1104</v>
      </c>
      <c r="H701" s="197"/>
      <c r="I701" s="197"/>
      <c r="J701" s="197"/>
      <c r="K701" s="197"/>
      <c r="L701" s="197"/>
      <c r="M701" s="197"/>
    </row>
    <row r="702" spans="1:13" ht="22.5" customHeight="1" x14ac:dyDescent="0.2">
      <c r="A702" s="203" t="s">
        <v>891</v>
      </c>
      <c r="B702" s="189" t="s">
        <v>892</v>
      </c>
      <c r="C702" s="193">
        <v>2243</v>
      </c>
      <c r="D702" s="193">
        <v>29275</v>
      </c>
      <c r="E702" s="193">
        <v>635</v>
      </c>
      <c r="H702" s="197"/>
      <c r="I702" s="197"/>
      <c r="J702" s="197"/>
      <c r="K702" s="197"/>
      <c r="L702" s="197"/>
      <c r="M702" s="197"/>
    </row>
    <row r="703" spans="1:13" ht="11.25" customHeight="1" x14ac:dyDescent="0.2">
      <c r="A703" s="195">
        <v>47991</v>
      </c>
      <c r="B703" s="188" t="s">
        <v>893</v>
      </c>
      <c r="C703" s="193">
        <v>199</v>
      </c>
      <c r="D703" s="193">
        <v>6380</v>
      </c>
      <c r="E703" s="193">
        <v>155</v>
      </c>
      <c r="H703" s="197"/>
      <c r="I703" s="197"/>
      <c r="J703" s="197"/>
      <c r="K703" s="197"/>
      <c r="L703" s="197"/>
      <c r="M703" s="197"/>
    </row>
    <row r="704" spans="1:13" ht="11.25" customHeight="1" x14ac:dyDescent="0.2">
      <c r="A704" s="195">
        <v>47999</v>
      </c>
      <c r="B704" s="188" t="s">
        <v>894</v>
      </c>
      <c r="C704" s="193">
        <v>2044</v>
      </c>
      <c r="D704" s="193">
        <v>22895</v>
      </c>
      <c r="E704" s="193">
        <v>480</v>
      </c>
      <c r="H704" s="197"/>
      <c r="I704" s="197"/>
      <c r="J704" s="197"/>
      <c r="K704" s="197"/>
      <c r="L704" s="197"/>
      <c r="M704" s="197"/>
    </row>
    <row r="705" spans="1:13" ht="11.25" customHeight="1" x14ac:dyDescent="0.2">
      <c r="A705" s="195"/>
      <c r="B705" s="201"/>
      <c r="C705" s="193"/>
      <c r="D705" s="193"/>
      <c r="E705" s="193"/>
      <c r="H705" s="197"/>
      <c r="I705" s="197"/>
      <c r="J705" s="197"/>
      <c r="K705" s="197"/>
      <c r="L705" s="197"/>
      <c r="M705" s="197"/>
    </row>
    <row r="706" spans="1:13" ht="11.25" customHeight="1" x14ac:dyDescent="0.2">
      <c r="A706" s="198" t="s">
        <v>49</v>
      </c>
      <c r="B706" s="123" t="s">
        <v>94</v>
      </c>
      <c r="C706" s="186">
        <v>5120</v>
      </c>
      <c r="D706" s="186">
        <v>221114</v>
      </c>
      <c r="E706" s="186">
        <v>7100</v>
      </c>
      <c r="G706" s="200"/>
      <c r="H706" s="197"/>
      <c r="I706" s="197"/>
      <c r="J706" s="197"/>
      <c r="K706" s="197"/>
      <c r="L706" s="197"/>
      <c r="M706" s="197"/>
    </row>
    <row r="707" spans="1:13" ht="11.25" customHeight="1" x14ac:dyDescent="0.2">
      <c r="A707" s="204">
        <v>49</v>
      </c>
      <c r="B707" s="188" t="s">
        <v>895</v>
      </c>
      <c r="C707" s="193">
        <v>3209</v>
      </c>
      <c r="D707" s="193">
        <v>128772</v>
      </c>
      <c r="E707" s="193">
        <v>3746</v>
      </c>
      <c r="H707" s="197"/>
      <c r="I707" s="197"/>
      <c r="J707" s="197"/>
      <c r="K707" s="197"/>
      <c r="L707" s="197"/>
      <c r="M707" s="197"/>
    </row>
    <row r="708" spans="1:13" ht="11.25" customHeight="1" x14ac:dyDescent="0.2">
      <c r="A708" s="195">
        <v>491</v>
      </c>
      <c r="B708" s="188" t="s">
        <v>896</v>
      </c>
      <c r="C708" s="193">
        <v>6</v>
      </c>
      <c r="D708" s="193">
        <v>744</v>
      </c>
      <c r="E708" s="466" t="s">
        <v>2048</v>
      </c>
      <c r="H708" s="197"/>
      <c r="I708" s="197"/>
      <c r="J708" s="197"/>
      <c r="K708" s="197"/>
      <c r="L708" s="197"/>
      <c r="M708" s="197"/>
    </row>
    <row r="709" spans="1:13" ht="11.25" customHeight="1" x14ac:dyDescent="0.2">
      <c r="A709" s="195">
        <v>492</v>
      </c>
      <c r="B709" s="188" t="s">
        <v>897</v>
      </c>
      <c r="C709" s="193">
        <v>11</v>
      </c>
      <c r="D709" s="193">
        <v>10274</v>
      </c>
      <c r="E709" s="466" t="s">
        <v>2048</v>
      </c>
      <c r="H709" s="197"/>
      <c r="I709" s="197"/>
      <c r="J709" s="197"/>
      <c r="K709" s="197"/>
      <c r="L709" s="197"/>
      <c r="M709" s="197"/>
    </row>
    <row r="710" spans="1:13" ht="11.25" customHeight="1" x14ac:dyDescent="0.2">
      <c r="A710" s="195">
        <v>493</v>
      </c>
      <c r="B710" s="188" t="s">
        <v>898</v>
      </c>
      <c r="C710" s="193">
        <v>1297</v>
      </c>
      <c r="D710" s="193">
        <v>27568</v>
      </c>
      <c r="E710" s="193">
        <v>981</v>
      </c>
      <c r="H710" s="197"/>
      <c r="I710" s="197"/>
      <c r="J710" s="197"/>
      <c r="K710" s="197"/>
      <c r="L710" s="197"/>
      <c r="M710" s="197"/>
    </row>
    <row r="711" spans="1:13" ht="11.25" customHeight="1" x14ac:dyDescent="0.2">
      <c r="A711" s="195">
        <v>4931</v>
      </c>
      <c r="B711" s="188" t="s">
        <v>899</v>
      </c>
      <c r="C711" s="193">
        <v>97</v>
      </c>
      <c r="D711" s="193">
        <v>-9604</v>
      </c>
      <c r="E711" s="193">
        <v>184</v>
      </c>
      <c r="H711" s="197"/>
      <c r="I711" s="197"/>
      <c r="J711" s="197"/>
      <c r="K711" s="197"/>
      <c r="L711" s="197"/>
      <c r="M711" s="197"/>
    </row>
    <row r="712" spans="1:13" ht="11.25" customHeight="1" x14ac:dyDescent="0.2">
      <c r="A712" s="195">
        <v>4932</v>
      </c>
      <c r="B712" s="188" t="s">
        <v>900</v>
      </c>
      <c r="C712" s="193">
        <v>973</v>
      </c>
      <c r="D712" s="193">
        <v>32302</v>
      </c>
      <c r="E712" s="193">
        <v>547</v>
      </c>
      <c r="H712" s="197"/>
      <c r="I712" s="197"/>
      <c r="J712" s="197"/>
      <c r="K712" s="197"/>
      <c r="L712" s="197"/>
      <c r="M712" s="197"/>
    </row>
    <row r="713" spans="1:13" ht="11.25" customHeight="1" x14ac:dyDescent="0.2">
      <c r="A713" s="195">
        <v>4939</v>
      </c>
      <c r="B713" s="188" t="s">
        <v>901</v>
      </c>
      <c r="C713" s="193">
        <v>227</v>
      </c>
      <c r="D713" s="193">
        <v>4871</v>
      </c>
      <c r="E713" s="193">
        <v>249</v>
      </c>
      <c r="H713" s="197"/>
      <c r="I713" s="197"/>
      <c r="J713" s="197"/>
      <c r="K713" s="197"/>
      <c r="L713" s="197"/>
      <c r="M713" s="197"/>
    </row>
    <row r="714" spans="1:13" ht="11.25" customHeight="1" x14ac:dyDescent="0.2">
      <c r="A714" s="195">
        <v>49391</v>
      </c>
      <c r="B714" s="188" t="s">
        <v>902</v>
      </c>
      <c r="C714" s="193">
        <v>43</v>
      </c>
      <c r="D714" s="193">
        <v>2669</v>
      </c>
      <c r="E714" s="193">
        <v>73</v>
      </c>
      <c r="H714" s="197"/>
      <c r="I714" s="197"/>
      <c r="J714" s="197"/>
      <c r="K714" s="197"/>
      <c r="L714" s="197"/>
      <c r="M714" s="197"/>
    </row>
    <row r="715" spans="1:13" ht="11.25" customHeight="1" x14ac:dyDescent="0.2">
      <c r="A715" s="195">
        <v>49392</v>
      </c>
      <c r="B715" s="188" t="s">
        <v>903</v>
      </c>
      <c r="C715" s="193">
        <v>137</v>
      </c>
      <c r="D715" s="193">
        <v>1444</v>
      </c>
      <c r="E715" s="193">
        <v>160</v>
      </c>
      <c r="H715" s="197"/>
      <c r="I715" s="197"/>
      <c r="J715" s="197"/>
      <c r="K715" s="197"/>
      <c r="L715" s="197"/>
      <c r="M715" s="197"/>
    </row>
    <row r="716" spans="1:13" ht="11.25" customHeight="1" x14ac:dyDescent="0.2">
      <c r="A716" s="195">
        <v>49399</v>
      </c>
      <c r="B716" s="188" t="s">
        <v>904</v>
      </c>
      <c r="C716" s="193">
        <v>47</v>
      </c>
      <c r="D716" s="193">
        <v>758</v>
      </c>
      <c r="E716" s="193">
        <v>16</v>
      </c>
      <c r="H716" s="197"/>
      <c r="I716" s="197"/>
      <c r="J716" s="197"/>
      <c r="K716" s="197"/>
      <c r="L716" s="197"/>
      <c r="M716" s="197"/>
    </row>
    <row r="717" spans="1:13" ht="11.25" customHeight="1" x14ac:dyDescent="0.2">
      <c r="A717" s="195">
        <v>494</v>
      </c>
      <c r="B717" s="188" t="s">
        <v>905</v>
      </c>
      <c r="C717" s="193">
        <v>1895</v>
      </c>
      <c r="D717" s="193">
        <v>90187</v>
      </c>
      <c r="E717" s="193">
        <v>2382</v>
      </c>
      <c r="F717" s="197"/>
      <c r="H717" s="197"/>
      <c r="I717" s="197"/>
      <c r="J717" s="197"/>
      <c r="K717" s="197"/>
      <c r="L717" s="197"/>
      <c r="M717" s="197"/>
    </row>
    <row r="718" spans="1:13" ht="11.25" customHeight="1" x14ac:dyDescent="0.2">
      <c r="A718" s="195">
        <v>4941</v>
      </c>
      <c r="B718" s="188" t="s">
        <v>906</v>
      </c>
      <c r="C718" s="193">
        <v>1822</v>
      </c>
      <c r="D718" s="193">
        <v>87810</v>
      </c>
      <c r="E718" s="193">
        <v>2327</v>
      </c>
      <c r="F718" s="197"/>
      <c r="H718" s="197"/>
      <c r="I718" s="197"/>
      <c r="J718" s="197"/>
      <c r="K718" s="197"/>
      <c r="L718" s="197"/>
      <c r="M718" s="197"/>
    </row>
    <row r="719" spans="1:13" ht="11.25" customHeight="1" x14ac:dyDescent="0.2">
      <c r="A719" s="195">
        <v>4942</v>
      </c>
      <c r="B719" s="188" t="s">
        <v>907</v>
      </c>
      <c r="C719" s="193">
        <v>73</v>
      </c>
      <c r="D719" s="193">
        <v>2377</v>
      </c>
      <c r="E719" s="193">
        <v>55</v>
      </c>
      <c r="F719" s="197"/>
      <c r="H719" s="197"/>
      <c r="I719" s="197"/>
      <c r="J719" s="197"/>
      <c r="K719" s="197"/>
      <c r="L719" s="197"/>
      <c r="M719" s="197"/>
    </row>
    <row r="720" spans="1:13" ht="11.25" customHeight="1" x14ac:dyDescent="0.2">
      <c r="A720" s="195">
        <v>495</v>
      </c>
      <c r="B720" s="440" t="s">
        <v>2021</v>
      </c>
      <c r="C720" s="193" t="s">
        <v>17</v>
      </c>
      <c r="D720" s="193" t="s">
        <v>17</v>
      </c>
      <c r="E720" s="193" t="s">
        <v>17</v>
      </c>
      <c r="F720" s="197"/>
      <c r="H720" s="197"/>
      <c r="I720" s="197"/>
      <c r="J720" s="197"/>
      <c r="K720" s="197"/>
      <c r="L720" s="197"/>
      <c r="M720" s="197"/>
    </row>
    <row r="721" spans="1:13" ht="11.25" customHeight="1" x14ac:dyDescent="0.2">
      <c r="A721" s="195">
        <v>50</v>
      </c>
      <c r="B721" s="188" t="s">
        <v>1431</v>
      </c>
      <c r="C721" s="193">
        <v>22</v>
      </c>
      <c r="D721" s="193">
        <v>-295</v>
      </c>
      <c r="E721" s="193">
        <v>15</v>
      </c>
      <c r="F721" s="197"/>
      <c r="H721" s="197"/>
      <c r="I721" s="197"/>
      <c r="J721" s="197"/>
      <c r="K721" s="197"/>
      <c r="L721" s="197"/>
      <c r="M721" s="197"/>
    </row>
    <row r="722" spans="1:13" ht="11.25" customHeight="1" x14ac:dyDescent="0.2">
      <c r="A722" s="442">
        <v>501</v>
      </c>
      <c r="B722" s="441" t="s">
        <v>2022</v>
      </c>
      <c r="C722" s="193" t="s">
        <v>17</v>
      </c>
      <c r="D722" s="193" t="s">
        <v>17</v>
      </c>
      <c r="E722" s="193" t="s">
        <v>17</v>
      </c>
      <c r="F722" s="197"/>
      <c r="H722" s="197"/>
      <c r="I722" s="197"/>
      <c r="J722" s="197"/>
      <c r="K722" s="197"/>
      <c r="L722" s="197"/>
      <c r="M722" s="197"/>
    </row>
    <row r="723" spans="1:13" ht="11.25" customHeight="1" x14ac:dyDescent="0.2">
      <c r="A723" s="442">
        <v>502</v>
      </c>
      <c r="B723" s="441" t="s">
        <v>2023</v>
      </c>
      <c r="C723" s="193" t="s">
        <v>17</v>
      </c>
      <c r="D723" s="193" t="s">
        <v>17</v>
      </c>
      <c r="E723" s="193" t="s">
        <v>17</v>
      </c>
      <c r="F723" s="197"/>
      <c r="H723" s="197"/>
      <c r="I723" s="197"/>
      <c r="J723" s="197"/>
      <c r="K723" s="197"/>
      <c r="L723" s="197"/>
      <c r="M723" s="197"/>
    </row>
    <row r="724" spans="1:13" ht="11.25" customHeight="1" x14ac:dyDescent="0.2">
      <c r="A724" s="195">
        <v>503</v>
      </c>
      <c r="B724" s="188" t="s">
        <v>908</v>
      </c>
      <c r="C724" s="193">
        <v>17</v>
      </c>
      <c r="D724" s="193">
        <v>-625</v>
      </c>
      <c r="E724" s="466" t="s">
        <v>2048</v>
      </c>
      <c r="F724" s="197"/>
      <c r="H724" s="197"/>
      <c r="I724" s="197"/>
      <c r="J724" s="197"/>
      <c r="K724" s="197"/>
      <c r="L724" s="197"/>
      <c r="M724" s="197"/>
    </row>
    <row r="725" spans="1:13" ht="11.25" customHeight="1" x14ac:dyDescent="0.2">
      <c r="A725" s="195">
        <v>504</v>
      </c>
      <c r="B725" s="188" t="s">
        <v>909</v>
      </c>
      <c r="C725" s="193">
        <v>5</v>
      </c>
      <c r="D725" s="193">
        <v>330</v>
      </c>
      <c r="E725" s="466" t="s">
        <v>2048</v>
      </c>
      <c r="F725" s="197"/>
      <c r="H725" s="197"/>
      <c r="I725" s="197"/>
      <c r="J725" s="197"/>
      <c r="K725" s="197"/>
      <c r="L725" s="197"/>
      <c r="M725" s="197"/>
    </row>
    <row r="726" spans="1:13" ht="11.25" customHeight="1" x14ac:dyDescent="0.2">
      <c r="A726" s="195">
        <v>51</v>
      </c>
      <c r="B726" s="188" t="s">
        <v>910</v>
      </c>
      <c r="C726" s="193">
        <v>45</v>
      </c>
      <c r="D726" s="193">
        <v>15027</v>
      </c>
      <c r="E726" s="466" t="s">
        <v>2048</v>
      </c>
      <c r="F726" s="197"/>
      <c r="H726" s="197"/>
      <c r="I726" s="197"/>
      <c r="J726" s="197"/>
      <c r="K726" s="197"/>
      <c r="L726" s="197"/>
      <c r="M726" s="197"/>
    </row>
    <row r="727" spans="1:13" ht="11.25" customHeight="1" x14ac:dyDescent="0.2">
      <c r="A727" s="195">
        <v>511</v>
      </c>
      <c r="B727" s="188" t="s">
        <v>911</v>
      </c>
      <c r="C727" s="193">
        <v>42</v>
      </c>
      <c r="D727" s="193">
        <v>147</v>
      </c>
      <c r="E727" s="193">
        <v>3</v>
      </c>
      <c r="F727" s="197"/>
      <c r="H727" s="197"/>
      <c r="I727" s="197"/>
      <c r="J727" s="197"/>
      <c r="K727" s="197"/>
      <c r="L727" s="197"/>
      <c r="M727" s="197"/>
    </row>
    <row r="728" spans="1:13" ht="11.25" customHeight="1" x14ac:dyDescent="0.2">
      <c r="A728" s="195">
        <v>512</v>
      </c>
      <c r="B728" s="188" t="s">
        <v>912</v>
      </c>
      <c r="C728" s="193">
        <v>3</v>
      </c>
      <c r="D728" s="193">
        <v>14880</v>
      </c>
      <c r="E728" s="466" t="s">
        <v>2048</v>
      </c>
      <c r="F728" s="197"/>
      <c r="H728" s="197"/>
      <c r="I728" s="197"/>
      <c r="J728" s="197"/>
      <c r="K728" s="197"/>
      <c r="L728" s="197"/>
      <c r="M728" s="197"/>
    </row>
    <row r="729" spans="1:13" ht="11.25" customHeight="1" x14ac:dyDescent="0.2">
      <c r="A729" s="195">
        <v>5121</v>
      </c>
      <c r="B729" s="188" t="s">
        <v>913</v>
      </c>
      <c r="C729" s="193">
        <v>3</v>
      </c>
      <c r="D729" s="193">
        <v>14880</v>
      </c>
      <c r="E729" s="466" t="s">
        <v>2048</v>
      </c>
      <c r="F729" s="197"/>
      <c r="H729" s="197"/>
      <c r="I729" s="197"/>
      <c r="J729" s="197"/>
      <c r="K729" s="197"/>
      <c r="L729" s="197"/>
      <c r="M729" s="197"/>
    </row>
    <row r="730" spans="1:13" ht="11.25" customHeight="1" x14ac:dyDescent="0.2">
      <c r="A730" s="195">
        <v>5122</v>
      </c>
      <c r="B730" s="188" t="s">
        <v>2024</v>
      </c>
      <c r="C730" s="193" t="s">
        <v>17</v>
      </c>
      <c r="D730" s="193" t="s">
        <v>17</v>
      </c>
      <c r="E730" s="193" t="s">
        <v>17</v>
      </c>
      <c r="F730" s="197"/>
      <c r="H730" s="197"/>
      <c r="I730" s="197"/>
      <c r="J730" s="197"/>
      <c r="K730" s="197"/>
      <c r="L730" s="197"/>
      <c r="M730" s="197"/>
    </row>
    <row r="731" spans="1:13" ht="22.5" x14ac:dyDescent="0.2">
      <c r="A731" s="203" t="s">
        <v>914</v>
      </c>
      <c r="B731" s="189" t="s">
        <v>1931</v>
      </c>
      <c r="C731" s="193">
        <v>1346</v>
      </c>
      <c r="D731" s="193">
        <v>64870</v>
      </c>
      <c r="E731" s="193">
        <v>2471</v>
      </c>
      <c r="F731" s="197"/>
      <c r="H731" s="197"/>
      <c r="I731" s="197"/>
      <c r="J731" s="197"/>
      <c r="K731" s="197"/>
      <c r="L731" s="197"/>
      <c r="M731" s="197"/>
    </row>
    <row r="732" spans="1:13" ht="11.25" customHeight="1" x14ac:dyDescent="0.2">
      <c r="A732" s="195">
        <v>521</v>
      </c>
      <c r="B732" s="188" t="s">
        <v>915</v>
      </c>
      <c r="C732" s="193">
        <v>28</v>
      </c>
      <c r="D732" s="193">
        <v>244</v>
      </c>
      <c r="E732" s="193">
        <v>14</v>
      </c>
      <c r="F732" s="197"/>
      <c r="H732" s="197"/>
      <c r="I732" s="197"/>
      <c r="J732" s="197"/>
      <c r="K732" s="197"/>
      <c r="L732" s="197"/>
      <c r="M732" s="197"/>
    </row>
    <row r="733" spans="1:13" ht="11.25" customHeight="1" x14ac:dyDescent="0.2">
      <c r="A733" s="195">
        <v>522</v>
      </c>
      <c r="B733" s="188" t="s">
        <v>916</v>
      </c>
      <c r="C733" s="193">
        <v>1318</v>
      </c>
      <c r="D733" s="193">
        <v>64626</v>
      </c>
      <c r="E733" s="193">
        <v>2457</v>
      </c>
      <c r="F733" s="197"/>
      <c r="H733" s="197"/>
      <c r="I733" s="197"/>
      <c r="J733" s="197"/>
      <c r="K733" s="197"/>
      <c r="L733" s="197"/>
      <c r="M733" s="197"/>
    </row>
    <row r="734" spans="1:13" ht="22.5" x14ac:dyDescent="0.2">
      <c r="A734" s="129" t="s">
        <v>917</v>
      </c>
      <c r="B734" s="189" t="s">
        <v>918</v>
      </c>
      <c r="C734" s="193">
        <v>132</v>
      </c>
      <c r="D734" s="193">
        <v>3721</v>
      </c>
      <c r="E734" s="193">
        <v>112</v>
      </c>
      <c r="F734" s="197"/>
      <c r="H734" s="197"/>
      <c r="I734" s="197"/>
      <c r="J734" s="197"/>
      <c r="K734" s="197"/>
      <c r="L734" s="197"/>
      <c r="M734" s="197"/>
    </row>
    <row r="735" spans="1:13" ht="11.25" customHeight="1" x14ac:dyDescent="0.2">
      <c r="A735" s="195">
        <v>52211</v>
      </c>
      <c r="B735" s="188" t="s">
        <v>919</v>
      </c>
      <c r="C735" s="193">
        <v>32</v>
      </c>
      <c r="D735" s="193">
        <v>92</v>
      </c>
      <c r="E735" s="193">
        <v>8</v>
      </c>
      <c r="F735" s="197"/>
      <c r="H735" s="197"/>
      <c r="I735" s="197"/>
      <c r="J735" s="197"/>
      <c r="K735" s="197"/>
      <c r="L735" s="197"/>
      <c r="M735" s="197"/>
    </row>
    <row r="736" spans="1:13" ht="11.25" customHeight="1" x14ac:dyDescent="0.2">
      <c r="A736" s="195">
        <v>52212</v>
      </c>
      <c r="B736" s="188" t="s">
        <v>920</v>
      </c>
      <c r="C736" s="193">
        <v>4</v>
      </c>
      <c r="D736" s="193">
        <v>258</v>
      </c>
      <c r="E736" s="466" t="s">
        <v>2048</v>
      </c>
      <c r="F736" s="197"/>
      <c r="H736" s="197"/>
      <c r="I736" s="197"/>
      <c r="J736" s="197"/>
      <c r="K736" s="197"/>
      <c r="L736" s="197"/>
      <c r="M736" s="197"/>
    </row>
    <row r="737" spans="1:13" ht="11.25" customHeight="1" x14ac:dyDescent="0.2">
      <c r="A737" s="195">
        <v>52213</v>
      </c>
      <c r="B737" s="188" t="s">
        <v>921</v>
      </c>
      <c r="C737" s="193">
        <v>3</v>
      </c>
      <c r="D737" s="193">
        <v>52</v>
      </c>
      <c r="E737" s="466" t="s">
        <v>2048</v>
      </c>
      <c r="H737" s="197"/>
      <c r="I737" s="197"/>
      <c r="J737" s="197"/>
      <c r="K737" s="197"/>
      <c r="L737" s="197"/>
      <c r="M737" s="197"/>
    </row>
    <row r="738" spans="1:13" ht="22.5" x14ac:dyDescent="0.2">
      <c r="A738" s="129">
        <v>52214</v>
      </c>
      <c r="B738" s="189" t="s">
        <v>1443</v>
      </c>
      <c r="C738" s="193" t="s">
        <v>17</v>
      </c>
      <c r="D738" s="193" t="s">
        <v>17</v>
      </c>
      <c r="E738" s="193" t="s">
        <v>17</v>
      </c>
      <c r="H738" s="197"/>
      <c r="I738" s="197"/>
      <c r="J738" s="197"/>
      <c r="K738" s="197"/>
      <c r="L738" s="197"/>
      <c r="M738" s="197"/>
    </row>
    <row r="739" spans="1:13" ht="22.5" x14ac:dyDescent="0.2">
      <c r="A739" s="203" t="s">
        <v>922</v>
      </c>
      <c r="B739" s="189" t="s">
        <v>923</v>
      </c>
      <c r="C739" s="193" t="s">
        <v>17</v>
      </c>
      <c r="D739" s="193" t="s">
        <v>17</v>
      </c>
      <c r="E739" s="193" t="s">
        <v>17</v>
      </c>
      <c r="H739" s="197"/>
      <c r="I739" s="197"/>
      <c r="J739" s="197"/>
      <c r="K739" s="197"/>
      <c r="L739" s="197"/>
      <c r="M739" s="197"/>
    </row>
    <row r="740" spans="1:13" ht="22.5" x14ac:dyDescent="0.2">
      <c r="A740" s="129" t="s">
        <v>924</v>
      </c>
      <c r="B740" s="189" t="s">
        <v>925</v>
      </c>
      <c r="C740" s="193">
        <v>93</v>
      </c>
      <c r="D740" s="193">
        <v>3320</v>
      </c>
      <c r="E740" s="193">
        <v>93</v>
      </c>
      <c r="H740" s="197"/>
      <c r="I740" s="197"/>
      <c r="J740" s="197"/>
      <c r="K740" s="197"/>
      <c r="L740" s="197"/>
      <c r="M740" s="197"/>
    </row>
    <row r="741" spans="1:13" ht="11.25" customHeight="1" x14ac:dyDescent="0.2">
      <c r="A741" s="195">
        <v>5222</v>
      </c>
      <c r="B741" s="188" t="s">
        <v>926</v>
      </c>
      <c r="C741" s="193">
        <v>7</v>
      </c>
      <c r="D741" s="193">
        <v>-1395</v>
      </c>
      <c r="E741" s="466" t="s">
        <v>2048</v>
      </c>
      <c r="G741" s="200"/>
      <c r="H741" s="197"/>
      <c r="I741" s="197"/>
      <c r="J741" s="197"/>
      <c r="K741" s="197"/>
      <c r="L741" s="197"/>
      <c r="M741" s="197"/>
    </row>
    <row r="742" spans="1:13" ht="11.25" customHeight="1" x14ac:dyDescent="0.2">
      <c r="A742" s="195">
        <v>52221</v>
      </c>
      <c r="B742" s="188" t="s">
        <v>2025</v>
      </c>
      <c r="C742" s="193" t="s">
        <v>17</v>
      </c>
      <c r="D742" s="193" t="s">
        <v>17</v>
      </c>
      <c r="E742" s="193" t="s">
        <v>17</v>
      </c>
      <c r="G742" s="200"/>
      <c r="H742" s="197"/>
      <c r="I742" s="197"/>
      <c r="J742" s="197"/>
      <c r="K742" s="197"/>
      <c r="L742" s="197"/>
      <c r="M742" s="197"/>
    </row>
    <row r="743" spans="1:13" ht="11.25" customHeight="1" x14ac:dyDescent="0.2">
      <c r="A743" s="195">
        <v>52222</v>
      </c>
      <c r="B743" s="188" t="s">
        <v>927</v>
      </c>
      <c r="C743" s="193">
        <v>3</v>
      </c>
      <c r="D743" s="193">
        <v>-1349</v>
      </c>
      <c r="E743" s="466" t="s">
        <v>2048</v>
      </c>
      <c r="H743" s="197"/>
      <c r="I743" s="197"/>
      <c r="J743" s="197"/>
      <c r="K743" s="197"/>
      <c r="L743" s="197"/>
      <c r="M743" s="197"/>
    </row>
    <row r="744" spans="1:13" ht="11.25" customHeight="1" x14ac:dyDescent="0.2">
      <c r="A744" s="195">
        <v>52223</v>
      </c>
      <c r="B744" s="188" t="s">
        <v>2026</v>
      </c>
      <c r="C744" s="193" t="s">
        <v>17</v>
      </c>
      <c r="D744" s="193" t="s">
        <v>17</v>
      </c>
      <c r="E744" s="193" t="s">
        <v>17</v>
      </c>
      <c r="H744" s="197"/>
      <c r="I744" s="197"/>
      <c r="J744" s="197"/>
      <c r="K744" s="197"/>
      <c r="L744" s="197"/>
      <c r="M744" s="197"/>
    </row>
    <row r="745" spans="1:13" ht="22.5" x14ac:dyDescent="0.2">
      <c r="A745" s="129" t="s">
        <v>928</v>
      </c>
      <c r="B745" s="189" t="s">
        <v>929</v>
      </c>
      <c r="C745" s="193">
        <v>4</v>
      </c>
      <c r="D745" s="193">
        <v>-46</v>
      </c>
      <c r="E745" s="466" t="s">
        <v>2048</v>
      </c>
      <c r="H745" s="197"/>
      <c r="I745" s="197"/>
      <c r="J745" s="197"/>
      <c r="K745" s="197"/>
      <c r="L745" s="197"/>
      <c r="M745" s="197"/>
    </row>
    <row r="746" spans="1:13" ht="11.25" customHeight="1" x14ac:dyDescent="0.2">
      <c r="A746" s="195">
        <v>5223</v>
      </c>
      <c r="B746" s="188" t="s">
        <v>930</v>
      </c>
      <c r="C746" s="193">
        <v>24</v>
      </c>
      <c r="D746" s="193">
        <v>815</v>
      </c>
      <c r="E746" s="466" t="s">
        <v>2048</v>
      </c>
      <c r="H746" s="197"/>
      <c r="I746" s="197"/>
      <c r="J746" s="197"/>
      <c r="K746" s="197"/>
      <c r="L746" s="197"/>
      <c r="M746" s="197"/>
    </row>
    <row r="747" spans="1:13" ht="11.25" customHeight="1" x14ac:dyDescent="0.2">
      <c r="A747" s="195">
        <v>52231</v>
      </c>
      <c r="B747" s="188" t="s">
        <v>931</v>
      </c>
      <c r="C747" s="193">
        <v>6</v>
      </c>
      <c r="D747" s="193">
        <v>-58</v>
      </c>
      <c r="E747" s="466" t="s">
        <v>2048</v>
      </c>
      <c r="H747" s="197"/>
      <c r="I747" s="197"/>
      <c r="J747" s="197"/>
      <c r="K747" s="197"/>
      <c r="L747" s="197"/>
      <c r="M747" s="197"/>
    </row>
    <row r="748" spans="1:13" ht="22.5" x14ac:dyDescent="0.2">
      <c r="A748" s="129" t="s">
        <v>932</v>
      </c>
      <c r="B748" s="189" t="s">
        <v>933</v>
      </c>
      <c r="C748" s="193">
        <v>18</v>
      </c>
      <c r="D748" s="193">
        <v>872</v>
      </c>
      <c r="E748" s="466" t="s">
        <v>2048</v>
      </c>
      <c r="H748" s="197"/>
      <c r="I748" s="197"/>
      <c r="J748" s="197"/>
      <c r="K748" s="197"/>
      <c r="L748" s="197"/>
      <c r="M748" s="197"/>
    </row>
    <row r="749" spans="1:13" ht="11.25" customHeight="1" x14ac:dyDescent="0.2">
      <c r="A749" s="195">
        <v>5224</v>
      </c>
      <c r="B749" s="188" t="s">
        <v>934</v>
      </c>
      <c r="C749" s="193">
        <v>5</v>
      </c>
      <c r="D749" s="193">
        <v>30</v>
      </c>
      <c r="E749" s="466" t="s">
        <v>2048</v>
      </c>
      <c r="H749" s="197"/>
      <c r="I749" s="197"/>
      <c r="J749" s="197"/>
      <c r="K749" s="197"/>
      <c r="L749" s="197"/>
      <c r="M749" s="197"/>
    </row>
    <row r="750" spans="1:13" ht="22.5" x14ac:dyDescent="0.2">
      <c r="A750" s="203" t="s">
        <v>935</v>
      </c>
      <c r="B750" s="189" t="s">
        <v>1340</v>
      </c>
      <c r="C750" s="193">
        <v>1150</v>
      </c>
      <c r="D750" s="193">
        <v>61455</v>
      </c>
      <c r="E750" s="193">
        <v>2313</v>
      </c>
      <c r="H750" s="197"/>
      <c r="I750" s="197"/>
      <c r="J750" s="197"/>
      <c r="K750" s="197"/>
      <c r="L750" s="197"/>
      <c r="M750" s="197"/>
    </row>
    <row r="751" spans="1:13" ht="11.25" customHeight="1" x14ac:dyDescent="0.2">
      <c r="A751" s="195">
        <v>52291</v>
      </c>
      <c r="B751" s="188" t="s">
        <v>936</v>
      </c>
      <c r="C751" s="193">
        <v>976</v>
      </c>
      <c r="D751" s="193">
        <v>63115</v>
      </c>
      <c r="E751" s="193">
        <v>2185</v>
      </c>
      <c r="H751" s="197"/>
      <c r="I751" s="197"/>
      <c r="J751" s="197"/>
      <c r="K751" s="197"/>
      <c r="L751" s="197"/>
      <c r="M751" s="197"/>
    </row>
    <row r="752" spans="1:13" ht="11.25" customHeight="1" x14ac:dyDescent="0.2">
      <c r="A752" s="195">
        <v>52292</v>
      </c>
      <c r="B752" s="188" t="s">
        <v>2027</v>
      </c>
      <c r="C752" s="193" t="s">
        <v>17</v>
      </c>
      <c r="D752" s="193" t="s">
        <v>17</v>
      </c>
      <c r="E752" s="193" t="s">
        <v>17</v>
      </c>
      <c r="H752" s="197"/>
      <c r="I752" s="197"/>
      <c r="J752" s="197"/>
      <c r="K752" s="197"/>
      <c r="L752" s="197"/>
      <c r="M752" s="197"/>
    </row>
    <row r="753" spans="1:13" ht="11.25" customHeight="1" x14ac:dyDescent="0.2">
      <c r="A753" s="195">
        <v>52299</v>
      </c>
      <c r="B753" s="188" t="s">
        <v>937</v>
      </c>
      <c r="C753" s="193">
        <v>174</v>
      </c>
      <c r="D753" s="193">
        <v>-1660</v>
      </c>
      <c r="E753" s="193">
        <v>128</v>
      </c>
      <c r="H753" s="197"/>
      <c r="I753" s="197"/>
      <c r="J753" s="197"/>
      <c r="K753" s="197"/>
      <c r="L753" s="197"/>
      <c r="M753" s="197"/>
    </row>
    <row r="754" spans="1:13" ht="11.25" customHeight="1" x14ac:dyDescent="0.2">
      <c r="A754" s="195">
        <v>53</v>
      </c>
      <c r="B754" s="188" t="s">
        <v>938</v>
      </c>
      <c r="C754" s="193">
        <v>498</v>
      </c>
      <c r="D754" s="193">
        <v>12740</v>
      </c>
      <c r="E754" s="466" t="s">
        <v>2048</v>
      </c>
      <c r="H754" s="197"/>
      <c r="I754" s="197"/>
      <c r="J754" s="197"/>
      <c r="K754" s="197"/>
      <c r="L754" s="197"/>
      <c r="M754" s="197"/>
    </row>
    <row r="755" spans="1:13" ht="11.25" customHeight="1" x14ac:dyDescent="0.2">
      <c r="A755" s="444">
        <v>531</v>
      </c>
      <c r="B755" s="443" t="s">
        <v>2028</v>
      </c>
      <c r="C755" s="193" t="s">
        <v>17</v>
      </c>
      <c r="D755" s="193" t="s">
        <v>17</v>
      </c>
      <c r="E755" s="193" t="s">
        <v>17</v>
      </c>
      <c r="H755" s="197"/>
      <c r="I755" s="197"/>
      <c r="J755" s="197"/>
      <c r="K755" s="197"/>
      <c r="L755" s="197"/>
      <c r="M755" s="197"/>
    </row>
    <row r="756" spans="1:13" ht="11.25" customHeight="1" x14ac:dyDescent="0.2">
      <c r="A756" s="195">
        <v>532</v>
      </c>
      <c r="B756" s="188" t="s">
        <v>939</v>
      </c>
      <c r="C756" s="193">
        <v>498</v>
      </c>
      <c r="D756" s="193">
        <v>12740</v>
      </c>
      <c r="E756" s="466" t="s">
        <v>2048</v>
      </c>
      <c r="H756" s="197"/>
      <c r="I756" s="197"/>
      <c r="J756" s="197"/>
      <c r="K756" s="197"/>
      <c r="L756" s="197"/>
      <c r="M756" s="197"/>
    </row>
    <row r="757" spans="1:13" ht="11.25" customHeight="1" x14ac:dyDescent="0.2">
      <c r="A757" s="195"/>
      <c r="B757" s="201"/>
      <c r="C757" s="193"/>
      <c r="D757" s="193"/>
      <c r="E757" s="466"/>
      <c r="H757" s="197"/>
      <c r="I757" s="197"/>
      <c r="J757" s="197"/>
      <c r="K757" s="197"/>
      <c r="L757" s="197"/>
      <c r="M757" s="197"/>
    </row>
    <row r="758" spans="1:13" ht="11.25" customHeight="1" x14ac:dyDescent="0.2">
      <c r="A758" s="198" t="s">
        <v>11</v>
      </c>
      <c r="B758" s="123" t="s">
        <v>15</v>
      </c>
      <c r="C758" s="186">
        <v>9835</v>
      </c>
      <c r="D758" s="186">
        <v>183216</v>
      </c>
      <c r="E758" s="186">
        <v>4612</v>
      </c>
      <c r="H758" s="197"/>
      <c r="I758" s="197"/>
      <c r="J758" s="197"/>
      <c r="K758" s="197"/>
      <c r="L758" s="197"/>
      <c r="M758" s="197"/>
    </row>
    <row r="759" spans="1:13" ht="11.25" customHeight="1" x14ac:dyDescent="0.2">
      <c r="A759" s="204">
        <v>55</v>
      </c>
      <c r="B759" s="188" t="s">
        <v>940</v>
      </c>
      <c r="C759" s="193">
        <v>2664</v>
      </c>
      <c r="D759" s="193">
        <v>30354</v>
      </c>
      <c r="E759" s="193">
        <v>1189</v>
      </c>
      <c r="H759" s="197"/>
      <c r="I759" s="197"/>
      <c r="J759" s="197"/>
      <c r="K759" s="197"/>
      <c r="L759" s="197"/>
      <c r="M759" s="197"/>
    </row>
    <row r="760" spans="1:13" ht="11.25" customHeight="1" x14ac:dyDescent="0.2">
      <c r="A760" s="195">
        <v>551</v>
      </c>
      <c r="B760" s="188" t="s">
        <v>941</v>
      </c>
      <c r="C760" s="193">
        <v>2152</v>
      </c>
      <c r="D760" s="193">
        <v>25920</v>
      </c>
      <c r="E760" s="193">
        <v>993</v>
      </c>
      <c r="H760" s="197"/>
      <c r="I760" s="197"/>
      <c r="J760" s="197"/>
      <c r="K760" s="197"/>
      <c r="L760" s="197"/>
      <c r="M760" s="197"/>
    </row>
    <row r="761" spans="1:13" ht="11.25" customHeight="1" x14ac:dyDescent="0.2">
      <c r="A761" s="195">
        <v>5510</v>
      </c>
      <c r="B761" s="188" t="s">
        <v>941</v>
      </c>
      <c r="C761" s="193">
        <v>2152</v>
      </c>
      <c r="D761" s="193">
        <v>25920</v>
      </c>
      <c r="E761" s="193">
        <v>993</v>
      </c>
      <c r="H761" s="197"/>
      <c r="I761" s="197"/>
      <c r="J761" s="197"/>
      <c r="K761" s="197"/>
      <c r="L761" s="197"/>
      <c r="M761" s="197"/>
    </row>
    <row r="762" spans="1:13" ht="11.25" customHeight="1" x14ac:dyDescent="0.2">
      <c r="A762" s="195">
        <v>55101</v>
      </c>
      <c r="B762" s="188" t="s">
        <v>942</v>
      </c>
      <c r="C762" s="193">
        <v>506</v>
      </c>
      <c r="D762" s="193">
        <v>3275</v>
      </c>
      <c r="E762" s="193">
        <v>487</v>
      </c>
      <c r="H762" s="197"/>
      <c r="I762" s="197"/>
      <c r="J762" s="197"/>
      <c r="K762" s="197"/>
      <c r="L762" s="197"/>
      <c r="M762" s="197"/>
    </row>
    <row r="763" spans="1:13" ht="11.25" customHeight="1" x14ac:dyDescent="0.2">
      <c r="A763" s="195">
        <v>55102</v>
      </c>
      <c r="B763" s="188" t="s">
        <v>943</v>
      </c>
      <c r="C763" s="193">
        <v>114</v>
      </c>
      <c r="D763" s="193">
        <v>3305</v>
      </c>
      <c r="E763" s="193">
        <v>103</v>
      </c>
      <c r="H763" s="197"/>
      <c r="I763" s="197"/>
      <c r="J763" s="197"/>
      <c r="K763" s="197"/>
      <c r="L763" s="197"/>
      <c r="M763" s="197"/>
    </row>
    <row r="764" spans="1:13" ht="11.25" customHeight="1" x14ac:dyDescent="0.2">
      <c r="A764" s="195">
        <v>55103</v>
      </c>
      <c r="B764" s="188" t="s">
        <v>944</v>
      </c>
      <c r="C764" s="193">
        <v>738</v>
      </c>
      <c r="D764" s="193">
        <v>15067</v>
      </c>
      <c r="E764" s="193">
        <v>277</v>
      </c>
      <c r="H764" s="197"/>
      <c r="I764" s="197"/>
      <c r="J764" s="197"/>
      <c r="K764" s="197"/>
      <c r="L764" s="197"/>
      <c r="M764" s="197"/>
    </row>
    <row r="765" spans="1:13" ht="11.25" customHeight="1" x14ac:dyDescent="0.2">
      <c r="A765" s="195">
        <v>55104</v>
      </c>
      <c r="B765" s="188" t="s">
        <v>945</v>
      </c>
      <c r="C765" s="193">
        <v>794</v>
      </c>
      <c r="D765" s="193">
        <v>4274</v>
      </c>
      <c r="E765" s="193">
        <v>127</v>
      </c>
      <c r="H765" s="197"/>
      <c r="I765" s="197"/>
      <c r="J765" s="197"/>
      <c r="K765" s="197"/>
      <c r="L765" s="197"/>
      <c r="M765" s="197"/>
    </row>
    <row r="766" spans="1:13" ht="11.25" customHeight="1" x14ac:dyDescent="0.2">
      <c r="A766" s="195">
        <v>552</v>
      </c>
      <c r="B766" s="188" t="s">
        <v>946</v>
      </c>
      <c r="C766" s="193">
        <v>269</v>
      </c>
      <c r="D766" s="193">
        <v>137</v>
      </c>
      <c r="E766" s="193">
        <v>49</v>
      </c>
      <c r="H766" s="197"/>
      <c r="I766" s="197"/>
      <c r="J766" s="197"/>
      <c r="K766" s="197"/>
      <c r="L766" s="197"/>
      <c r="M766" s="197"/>
    </row>
    <row r="767" spans="1:13" ht="11.25" customHeight="1" x14ac:dyDescent="0.2">
      <c r="A767" s="195">
        <v>5520</v>
      </c>
      <c r="B767" s="188" t="s">
        <v>946</v>
      </c>
      <c r="C767" s="193">
        <v>269</v>
      </c>
      <c r="D767" s="193">
        <v>137</v>
      </c>
      <c r="E767" s="193">
        <v>49</v>
      </c>
      <c r="H767" s="197"/>
      <c r="I767" s="197"/>
      <c r="J767" s="197"/>
      <c r="K767" s="197"/>
      <c r="L767" s="197"/>
      <c r="M767" s="197"/>
    </row>
    <row r="768" spans="1:13" ht="11.25" customHeight="1" x14ac:dyDescent="0.2">
      <c r="A768" s="195">
        <v>55201</v>
      </c>
      <c r="B768" s="188" t="s">
        <v>947</v>
      </c>
      <c r="C768" s="193">
        <v>16</v>
      </c>
      <c r="D768" s="193">
        <v>77</v>
      </c>
      <c r="E768" s="193">
        <v>3</v>
      </c>
      <c r="H768" s="197"/>
      <c r="I768" s="197"/>
      <c r="J768" s="197"/>
      <c r="K768" s="197"/>
      <c r="L768" s="197"/>
      <c r="M768" s="197"/>
    </row>
    <row r="769" spans="1:13" ht="11.25" customHeight="1" x14ac:dyDescent="0.2">
      <c r="A769" s="195">
        <v>55202</v>
      </c>
      <c r="B769" s="188" t="s">
        <v>948</v>
      </c>
      <c r="C769" s="193">
        <v>20</v>
      </c>
      <c r="D769" s="193">
        <v>-114</v>
      </c>
      <c r="E769" s="466" t="s">
        <v>2048</v>
      </c>
      <c r="H769" s="197"/>
      <c r="I769" s="197"/>
      <c r="J769" s="197"/>
      <c r="K769" s="197"/>
      <c r="L769" s="197"/>
      <c r="M769" s="197"/>
    </row>
    <row r="770" spans="1:13" ht="11.25" customHeight="1" x14ac:dyDescent="0.2">
      <c r="A770" s="195">
        <v>55203</v>
      </c>
      <c r="B770" s="188" t="s">
        <v>949</v>
      </c>
      <c r="C770" s="193">
        <v>219</v>
      </c>
      <c r="D770" s="193">
        <v>-584</v>
      </c>
      <c r="E770" s="193">
        <v>11</v>
      </c>
      <c r="F770" s="197"/>
      <c r="H770" s="197"/>
      <c r="I770" s="197"/>
      <c r="J770" s="197"/>
      <c r="K770" s="197"/>
      <c r="L770" s="197"/>
      <c r="M770" s="197"/>
    </row>
    <row r="771" spans="1:13" ht="11.25" customHeight="1" x14ac:dyDescent="0.2">
      <c r="A771" s="195">
        <v>55204</v>
      </c>
      <c r="B771" s="188" t="s">
        <v>950</v>
      </c>
      <c r="C771" s="193">
        <v>14</v>
      </c>
      <c r="D771" s="193">
        <v>759</v>
      </c>
      <c r="E771" s="466" t="s">
        <v>2048</v>
      </c>
      <c r="F771" s="197"/>
      <c r="H771" s="197"/>
      <c r="I771" s="197"/>
      <c r="J771" s="197"/>
      <c r="K771" s="197"/>
      <c r="L771" s="197"/>
      <c r="M771" s="197"/>
    </row>
    <row r="772" spans="1:13" ht="11.25" customHeight="1" x14ac:dyDescent="0.2">
      <c r="A772" s="195">
        <v>553</v>
      </c>
      <c r="B772" s="188" t="s">
        <v>951</v>
      </c>
      <c r="C772" s="193">
        <v>64</v>
      </c>
      <c r="D772" s="193">
        <v>1074</v>
      </c>
      <c r="E772" s="193">
        <v>32</v>
      </c>
      <c r="F772" s="197"/>
      <c r="H772" s="197"/>
      <c r="I772" s="197"/>
      <c r="J772" s="197"/>
      <c r="K772" s="197"/>
      <c r="L772" s="197"/>
      <c r="M772" s="197"/>
    </row>
    <row r="773" spans="1:13" ht="11.25" customHeight="1" x14ac:dyDescent="0.2">
      <c r="A773" s="195">
        <v>559</v>
      </c>
      <c r="B773" s="188" t="s">
        <v>952</v>
      </c>
      <c r="C773" s="193">
        <v>179</v>
      </c>
      <c r="D773" s="193">
        <v>3224</v>
      </c>
      <c r="E773" s="193">
        <v>115</v>
      </c>
      <c r="F773" s="197"/>
      <c r="H773" s="197"/>
      <c r="I773" s="197"/>
      <c r="J773" s="197"/>
      <c r="K773" s="197"/>
      <c r="L773" s="197"/>
      <c r="M773" s="197"/>
    </row>
    <row r="774" spans="1:13" ht="11.25" customHeight="1" x14ac:dyDescent="0.2">
      <c r="A774" s="195">
        <v>5590</v>
      </c>
      <c r="B774" s="188" t="s">
        <v>952</v>
      </c>
      <c r="C774" s="193">
        <v>179</v>
      </c>
      <c r="D774" s="193">
        <v>3224</v>
      </c>
      <c r="E774" s="193">
        <v>115</v>
      </c>
      <c r="F774" s="197"/>
      <c r="H774" s="197"/>
      <c r="I774" s="197"/>
      <c r="J774" s="197"/>
      <c r="K774" s="197"/>
      <c r="L774" s="197"/>
      <c r="M774" s="197"/>
    </row>
    <row r="775" spans="1:13" ht="11.25" customHeight="1" x14ac:dyDescent="0.2">
      <c r="A775" s="195">
        <v>55901</v>
      </c>
      <c r="B775" s="188" t="s">
        <v>953</v>
      </c>
      <c r="C775" s="193">
        <v>97</v>
      </c>
      <c r="D775" s="193">
        <v>185</v>
      </c>
      <c r="E775" s="193">
        <v>3</v>
      </c>
      <c r="F775" s="197"/>
      <c r="H775" s="197"/>
      <c r="I775" s="197"/>
      <c r="J775" s="197"/>
      <c r="K775" s="197"/>
      <c r="L775" s="197"/>
      <c r="M775" s="197"/>
    </row>
    <row r="776" spans="1:13" ht="11.25" customHeight="1" x14ac:dyDescent="0.2">
      <c r="A776" s="195">
        <v>55909</v>
      </c>
      <c r="B776" s="188" t="s">
        <v>954</v>
      </c>
      <c r="C776" s="193">
        <v>82</v>
      </c>
      <c r="D776" s="193">
        <v>3039</v>
      </c>
      <c r="E776" s="193">
        <v>112</v>
      </c>
      <c r="F776" s="197"/>
      <c r="H776" s="197"/>
      <c r="I776" s="197"/>
      <c r="J776" s="197"/>
      <c r="K776" s="197"/>
      <c r="L776" s="197"/>
      <c r="M776" s="197"/>
    </row>
    <row r="777" spans="1:13" ht="11.25" customHeight="1" x14ac:dyDescent="0.2">
      <c r="A777" s="195">
        <v>56</v>
      </c>
      <c r="B777" s="188" t="s">
        <v>955</v>
      </c>
      <c r="C777" s="193">
        <v>7171</v>
      </c>
      <c r="D777" s="193">
        <v>152861</v>
      </c>
      <c r="E777" s="193">
        <v>3422</v>
      </c>
      <c r="F777" s="197"/>
      <c r="H777" s="197"/>
      <c r="I777" s="197"/>
      <c r="J777" s="197"/>
      <c r="K777" s="197"/>
      <c r="L777" s="197"/>
      <c r="M777" s="197"/>
    </row>
    <row r="778" spans="1:13" ht="11.25" customHeight="1" x14ac:dyDescent="0.2">
      <c r="A778" s="195" t="s">
        <v>956</v>
      </c>
      <c r="B778" s="188" t="s">
        <v>1348</v>
      </c>
      <c r="C778" s="193">
        <v>4714</v>
      </c>
      <c r="D778" s="193">
        <v>99875</v>
      </c>
      <c r="E778" s="193">
        <v>2044</v>
      </c>
      <c r="F778" s="197"/>
      <c r="H778" s="197"/>
      <c r="I778" s="197"/>
      <c r="J778" s="197"/>
      <c r="K778" s="197"/>
      <c r="L778" s="197"/>
      <c r="M778" s="197"/>
    </row>
    <row r="779" spans="1:13" ht="11.25" customHeight="1" x14ac:dyDescent="0.2">
      <c r="A779" s="195" t="s">
        <v>957</v>
      </c>
      <c r="B779" s="188" t="s">
        <v>1348</v>
      </c>
      <c r="C779" s="193">
        <v>4714</v>
      </c>
      <c r="D779" s="193">
        <v>99875</v>
      </c>
      <c r="E779" s="193">
        <v>2044</v>
      </c>
      <c r="F779" s="197"/>
      <c r="H779" s="197"/>
      <c r="I779" s="197"/>
      <c r="J779" s="197"/>
      <c r="K779" s="197"/>
      <c r="L779" s="197"/>
      <c r="M779" s="197"/>
    </row>
    <row r="780" spans="1:13" ht="11.25" customHeight="1" x14ac:dyDescent="0.2">
      <c r="A780" s="195">
        <v>56101</v>
      </c>
      <c r="B780" s="188" t="s">
        <v>958</v>
      </c>
      <c r="C780" s="193">
        <v>2433</v>
      </c>
      <c r="D780" s="193">
        <v>58911</v>
      </c>
      <c r="E780" s="193">
        <v>1299</v>
      </c>
      <c r="F780" s="197"/>
      <c r="H780" s="197"/>
      <c r="I780" s="197"/>
      <c r="J780" s="197"/>
      <c r="K780" s="197"/>
      <c r="L780" s="197"/>
      <c r="M780" s="197"/>
    </row>
    <row r="781" spans="1:13" ht="11.25" customHeight="1" x14ac:dyDescent="0.2">
      <c r="A781" s="195">
        <v>56102</v>
      </c>
      <c r="B781" s="188" t="s">
        <v>959</v>
      </c>
      <c r="C781" s="193">
        <v>95</v>
      </c>
      <c r="D781" s="193">
        <v>7982</v>
      </c>
      <c r="E781" s="193">
        <v>247</v>
      </c>
      <c r="F781" s="197"/>
      <c r="H781" s="197"/>
      <c r="I781" s="197"/>
      <c r="J781" s="197"/>
      <c r="K781" s="197"/>
      <c r="L781" s="197"/>
      <c r="M781" s="197"/>
    </row>
    <row r="782" spans="1:13" ht="11.25" customHeight="1" x14ac:dyDescent="0.2">
      <c r="A782" s="195">
        <v>56103</v>
      </c>
      <c r="B782" s="188" t="s">
        <v>960</v>
      </c>
      <c r="C782" s="193">
        <v>1585</v>
      </c>
      <c r="D782" s="193">
        <v>24396</v>
      </c>
      <c r="E782" s="193">
        <v>330</v>
      </c>
      <c r="F782" s="197"/>
      <c r="H782" s="197"/>
      <c r="I782" s="197"/>
      <c r="J782" s="197"/>
      <c r="K782" s="197"/>
      <c r="L782" s="197"/>
      <c r="M782" s="197"/>
    </row>
    <row r="783" spans="1:13" ht="11.25" customHeight="1" x14ac:dyDescent="0.2">
      <c r="A783" s="195">
        <v>56104</v>
      </c>
      <c r="B783" s="188" t="s">
        <v>961</v>
      </c>
      <c r="C783" s="193">
        <v>410</v>
      </c>
      <c r="D783" s="193">
        <v>5568</v>
      </c>
      <c r="E783" s="193">
        <v>109</v>
      </c>
      <c r="F783" s="197"/>
      <c r="H783" s="197"/>
      <c r="I783" s="197"/>
      <c r="J783" s="197"/>
      <c r="K783" s="197"/>
      <c r="L783" s="197"/>
      <c r="M783" s="197"/>
    </row>
    <row r="784" spans="1:13" ht="11.25" customHeight="1" x14ac:dyDescent="0.2">
      <c r="A784" s="195">
        <v>56105</v>
      </c>
      <c r="B784" s="188" t="s">
        <v>962</v>
      </c>
      <c r="C784" s="193">
        <v>191</v>
      </c>
      <c r="D784" s="193">
        <v>3018</v>
      </c>
      <c r="E784" s="193">
        <v>60</v>
      </c>
      <c r="F784" s="197"/>
      <c r="H784" s="197"/>
      <c r="I784" s="197"/>
      <c r="J784" s="197"/>
      <c r="K784" s="197"/>
      <c r="L784" s="197"/>
      <c r="M784" s="197"/>
    </row>
    <row r="785" spans="1:13" ht="11.25" customHeight="1" x14ac:dyDescent="0.2">
      <c r="A785" s="195" t="s">
        <v>963</v>
      </c>
      <c r="B785" s="188" t="s">
        <v>1349</v>
      </c>
      <c r="C785" s="193">
        <v>1071</v>
      </c>
      <c r="D785" s="193">
        <v>34546</v>
      </c>
      <c r="E785" s="193">
        <v>992</v>
      </c>
      <c r="F785" s="197"/>
      <c r="H785" s="197"/>
      <c r="I785" s="197"/>
      <c r="J785" s="197"/>
      <c r="K785" s="197"/>
      <c r="L785" s="197"/>
      <c r="M785" s="197"/>
    </row>
    <row r="786" spans="1:13" ht="11.25" customHeight="1" x14ac:dyDescent="0.2">
      <c r="A786" s="195">
        <v>5621</v>
      </c>
      <c r="B786" s="188" t="s">
        <v>964</v>
      </c>
      <c r="C786" s="193">
        <v>316</v>
      </c>
      <c r="D786" s="193">
        <v>8144</v>
      </c>
      <c r="E786" s="193">
        <v>221</v>
      </c>
      <c r="H786" s="197"/>
      <c r="I786" s="197"/>
      <c r="J786" s="197"/>
      <c r="K786" s="197"/>
      <c r="L786" s="197"/>
      <c r="M786" s="197"/>
    </row>
    <row r="787" spans="1:13" ht="11.25" customHeight="1" x14ac:dyDescent="0.2">
      <c r="A787" s="195">
        <v>5629</v>
      </c>
      <c r="B787" s="188" t="s">
        <v>965</v>
      </c>
      <c r="C787" s="193">
        <v>755</v>
      </c>
      <c r="D787" s="193">
        <v>26402</v>
      </c>
      <c r="E787" s="193">
        <v>771</v>
      </c>
      <c r="H787" s="197"/>
      <c r="I787" s="197"/>
      <c r="J787" s="197"/>
      <c r="K787" s="197"/>
      <c r="L787" s="197"/>
      <c r="M787" s="197"/>
    </row>
    <row r="788" spans="1:13" ht="11.25" customHeight="1" x14ac:dyDescent="0.2">
      <c r="A788" s="195">
        <v>563</v>
      </c>
      <c r="B788" s="188" t="s">
        <v>966</v>
      </c>
      <c r="C788" s="193">
        <v>1386</v>
      </c>
      <c r="D788" s="193">
        <v>18440</v>
      </c>
      <c r="E788" s="193">
        <v>386</v>
      </c>
      <c r="H788" s="197"/>
      <c r="I788" s="197"/>
      <c r="J788" s="197"/>
      <c r="K788" s="197"/>
      <c r="L788" s="197"/>
      <c r="M788" s="197"/>
    </row>
    <row r="789" spans="1:13" ht="11.25" customHeight="1" x14ac:dyDescent="0.2">
      <c r="A789" s="195">
        <v>5630</v>
      </c>
      <c r="B789" s="188" t="s">
        <v>966</v>
      </c>
      <c r="C789" s="193">
        <v>1386</v>
      </c>
      <c r="D789" s="193">
        <v>18440</v>
      </c>
      <c r="E789" s="193">
        <v>386</v>
      </c>
      <c r="H789" s="197"/>
      <c r="I789" s="197"/>
      <c r="J789" s="197"/>
      <c r="K789" s="197"/>
      <c r="L789" s="197"/>
      <c r="M789" s="197"/>
    </row>
    <row r="790" spans="1:13" ht="11.25" customHeight="1" x14ac:dyDescent="0.2">
      <c r="A790" s="195">
        <v>56301</v>
      </c>
      <c r="B790" s="188" t="s">
        <v>967</v>
      </c>
      <c r="C790" s="193">
        <v>851</v>
      </c>
      <c r="D790" s="193">
        <v>13428</v>
      </c>
      <c r="E790" s="193">
        <v>244</v>
      </c>
      <c r="H790" s="197"/>
      <c r="I790" s="197"/>
      <c r="J790" s="197"/>
      <c r="K790" s="197"/>
      <c r="L790" s="197"/>
      <c r="M790" s="197"/>
    </row>
    <row r="791" spans="1:13" ht="11.25" customHeight="1" x14ac:dyDescent="0.2">
      <c r="A791" s="195">
        <v>56302</v>
      </c>
      <c r="B791" s="188" t="s">
        <v>968</v>
      </c>
      <c r="C791" s="193">
        <v>284</v>
      </c>
      <c r="D791" s="193">
        <v>1236</v>
      </c>
      <c r="E791" s="193">
        <v>35</v>
      </c>
      <c r="H791" s="197"/>
      <c r="I791" s="197"/>
      <c r="J791" s="197"/>
      <c r="K791" s="197"/>
      <c r="L791" s="197"/>
      <c r="M791" s="197"/>
    </row>
    <row r="792" spans="1:13" ht="11.25" customHeight="1" x14ac:dyDescent="0.2">
      <c r="A792" s="195">
        <v>56303</v>
      </c>
      <c r="B792" s="188" t="s">
        <v>969</v>
      </c>
      <c r="C792" s="193">
        <v>87</v>
      </c>
      <c r="D792" s="193">
        <v>241</v>
      </c>
      <c r="E792" s="193">
        <v>6</v>
      </c>
      <c r="H792" s="197"/>
      <c r="I792" s="197"/>
      <c r="J792" s="197"/>
      <c r="K792" s="197"/>
      <c r="L792" s="197"/>
      <c r="M792" s="197"/>
    </row>
    <row r="793" spans="1:13" ht="11.25" customHeight="1" x14ac:dyDescent="0.2">
      <c r="A793" s="195">
        <v>56304</v>
      </c>
      <c r="B793" s="188" t="s">
        <v>970</v>
      </c>
      <c r="C793" s="193">
        <v>32</v>
      </c>
      <c r="D793" s="193">
        <v>1013</v>
      </c>
      <c r="E793" s="193">
        <v>36</v>
      </c>
      <c r="H793" s="197"/>
      <c r="I793" s="197"/>
      <c r="J793" s="197"/>
      <c r="K793" s="197"/>
      <c r="L793" s="197"/>
      <c r="M793" s="197"/>
    </row>
    <row r="794" spans="1:13" ht="11.25" customHeight="1" x14ac:dyDescent="0.2">
      <c r="A794" s="195">
        <v>56309</v>
      </c>
      <c r="B794" s="188" t="s">
        <v>971</v>
      </c>
      <c r="C794" s="193">
        <v>132</v>
      </c>
      <c r="D794" s="193">
        <v>2523</v>
      </c>
      <c r="E794" s="193">
        <v>66</v>
      </c>
      <c r="H794" s="197"/>
      <c r="I794" s="197"/>
      <c r="J794" s="197"/>
      <c r="K794" s="197"/>
      <c r="L794" s="197"/>
      <c r="M794" s="197"/>
    </row>
    <row r="795" spans="1:13" ht="11.25" customHeight="1" x14ac:dyDescent="0.2">
      <c r="A795" s="195"/>
      <c r="B795" s="201"/>
      <c r="C795" s="193"/>
      <c r="D795" s="193"/>
      <c r="E795" s="193"/>
      <c r="H795" s="197"/>
      <c r="I795" s="197"/>
      <c r="J795" s="197"/>
      <c r="K795" s="197"/>
      <c r="L795" s="197"/>
      <c r="M795" s="197"/>
    </row>
    <row r="796" spans="1:13" ht="11.25" customHeight="1" x14ac:dyDescent="0.2">
      <c r="A796" s="198" t="s">
        <v>12</v>
      </c>
      <c r="B796" s="123" t="s">
        <v>95</v>
      </c>
      <c r="C796" s="186">
        <v>5840</v>
      </c>
      <c r="D796" s="186">
        <v>252138</v>
      </c>
      <c r="E796" s="186">
        <v>9626</v>
      </c>
      <c r="G796" s="200"/>
      <c r="H796" s="197"/>
      <c r="I796" s="197"/>
      <c r="J796" s="197"/>
      <c r="K796" s="197"/>
      <c r="L796" s="197"/>
      <c r="M796" s="197"/>
    </row>
    <row r="797" spans="1:13" ht="11.25" customHeight="1" x14ac:dyDescent="0.2">
      <c r="A797" s="195">
        <v>58</v>
      </c>
      <c r="B797" s="188" t="s">
        <v>972</v>
      </c>
      <c r="C797" s="193">
        <v>464</v>
      </c>
      <c r="D797" s="193">
        <v>49192</v>
      </c>
      <c r="E797" s="193">
        <v>2007</v>
      </c>
      <c r="H797" s="197"/>
      <c r="I797" s="197"/>
      <c r="J797" s="197"/>
      <c r="K797" s="197"/>
      <c r="L797" s="197"/>
      <c r="M797" s="197"/>
    </row>
    <row r="798" spans="1:13" ht="22.5" x14ac:dyDescent="0.2">
      <c r="A798" s="203" t="s">
        <v>973</v>
      </c>
      <c r="B798" s="189" t="s">
        <v>974</v>
      </c>
      <c r="C798" s="193">
        <v>428</v>
      </c>
      <c r="D798" s="193">
        <v>44392</v>
      </c>
      <c r="E798" s="193">
        <v>1836</v>
      </c>
      <c r="H798" s="197"/>
      <c r="I798" s="197"/>
      <c r="J798" s="197"/>
      <c r="K798" s="197"/>
      <c r="L798" s="197"/>
      <c r="M798" s="197"/>
    </row>
    <row r="799" spans="1:13" ht="11.25" customHeight="1" x14ac:dyDescent="0.2">
      <c r="A799" s="195">
        <v>5811</v>
      </c>
      <c r="B799" s="188" t="s">
        <v>975</v>
      </c>
      <c r="C799" s="193">
        <v>153</v>
      </c>
      <c r="D799" s="193">
        <v>5024</v>
      </c>
      <c r="E799" s="193">
        <v>166</v>
      </c>
      <c r="H799" s="197"/>
      <c r="I799" s="197"/>
      <c r="J799" s="197"/>
      <c r="K799" s="197"/>
      <c r="L799" s="197"/>
      <c r="M799" s="197"/>
    </row>
    <row r="800" spans="1:13" ht="11.25" customHeight="1" x14ac:dyDescent="0.2">
      <c r="A800" s="195">
        <v>5812</v>
      </c>
      <c r="B800" s="188" t="s">
        <v>976</v>
      </c>
      <c r="C800" s="193">
        <v>20</v>
      </c>
      <c r="D800" s="193">
        <v>1689</v>
      </c>
      <c r="E800" s="193">
        <v>118</v>
      </c>
      <c r="H800" s="197"/>
      <c r="I800" s="197"/>
      <c r="J800" s="197"/>
      <c r="K800" s="197"/>
      <c r="L800" s="197"/>
      <c r="M800" s="197"/>
    </row>
    <row r="801" spans="1:13" ht="11.25" customHeight="1" x14ac:dyDescent="0.2">
      <c r="A801" s="195">
        <v>5813</v>
      </c>
      <c r="B801" s="188" t="s">
        <v>977</v>
      </c>
      <c r="C801" s="193">
        <v>36</v>
      </c>
      <c r="D801" s="193">
        <v>15162</v>
      </c>
      <c r="E801" s="193">
        <v>600</v>
      </c>
      <c r="H801" s="197"/>
      <c r="I801" s="197"/>
      <c r="J801" s="197"/>
      <c r="K801" s="197"/>
      <c r="L801" s="197"/>
      <c r="M801" s="197"/>
    </row>
    <row r="802" spans="1:13" ht="11.25" customHeight="1" x14ac:dyDescent="0.2">
      <c r="A802" s="195">
        <v>5814</v>
      </c>
      <c r="B802" s="188" t="s">
        <v>978</v>
      </c>
      <c r="C802" s="193">
        <v>38</v>
      </c>
      <c r="D802" s="193">
        <v>-1145</v>
      </c>
      <c r="E802" s="193">
        <v>23</v>
      </c>
      <c r="H802" s="197"/>
      <c r="I802" s="197"/>
      <c r="J802" s="197"/>
      <c r="K802" s="197"/>
      <c r="L802" s="197"/>
      <c r="M802" s="197"/>
    </row>
    <row r="803" spans="1:13" ht="11.25" customHeight="1" x14ac:dyDescent="0.2">
      <c r="A803" s="195">
        <v>5819</v>
      </c>
      <c r="B803" s="188" t="s">
        <v>979</v>
      </c>
      <c r="C803" s="193">
        <v>181</v>
      </c>
      <c r="D803" s="193">
        <v>23663</v>
      </c>
      <c r="E803" s="193">
        <v>928</v>
      </c>
      <c r="F803" s="197"/>
      <c r="H803" s="197"/>
      <c r="I803" s="197"/>
      <c r="J803" s="197"/>
      <c r="K803" s="197"/>
      <c r="L803" s="197"/>
      <c r="M803" s="197"/>
    </row>
    <row r="804" spans="1:13" ht="11.25" customHeight="1" x14ac:dyDescent="0.2">
      <c r="A804" s="195">
        <v>582</v>
      </c>
      <c r="B804" s="188" t="s">
        <v>980</v>
      </c>
      <c r="C804" s="193">
        <v>36</v>
      </c>
      <c r="D804" s="193">
        <v>4800</v>
      </c>
      <c r="E804" s="193">
        <v>171</v>
      </c>
      <c r="F804" s="197"/>
      <c r="H804" s="197"/>
      <c r="I804" s="197"/>
      <c r="J804" s="197"/>
      <c r="K804" s="197"/>
      <c r="L804" s="197"/>
      <c r="M804" s="197"/>
    </row>
    <row r="805" spans="1:13" ht="11.25" customHeight="1" x14ac:dyDescent="0.2">
      <c r="A805" s="195">
        <v>5821</v>
      </c>
      <c r="B805" s="188" t="s">
        <v>981</v>
      </c>
      <c r="C805" s="193">
        <v>11</v>
      </c>
      <c r="D805" s="193">
        <v>151</v>
      </c>
      <c r="E805" s="193">
        <v>4</v>
      </c>
      <c r="F805" s="197"/>
      <c r="H805" s="197"/>
      <c r="I805" s="197"/>
      <c r="J805" s="197"/>
      <c r="K805" s="197"/>
      <c r="L805" s="197"/>
      <c r="M805" s="197"/>
    </row>
    <row r="806" spans="1:13" ht="11.25" customHeight="1" x14ac:dyDescent="0.2">
      <c r="A806" s="195">
        <v>5829</v>
      </c>
      <c r="B806" s="188" t="s">
        <v>982</v>
      </c>
      <c r="C806" s="193">
        <v>25</v>
      </c>
      <c r="D806" s="193">
        <v>4650</v>
      </c>
      <c r="E806" s="193">
        <v>167</v>
      </c>
      <c r="F806" s="197"/>
      <c r="H806" s="197"/>
      <c r="I806" s="197"/>
      <c r="J806" s="197"/>
      <c r="K806" s="197"/>
      <c r="L806" s="197"/>
      <c r="M806" s="197"/>
    </row>
    <row r="807" spans="1:13" ht="22.5" x14ac:dyDescent="0.2">
      <c r="A807" s="203" t="s">
        <v>983</v>
      </c>
      <c r="B807" s="189" t="s">
        <v>984</v>
      </c>
      <c r="C807" s="193">
        <v>520</v>
      </c>
      <c r="D807" s="193">
        <v>5067</v>
      </c>
      <c r="E807" s="193">
        <v>229</v>
      </c>
      <c r="F807" s="197"/>
      <c r="H807" s="197"/>
      <c r="I807" s="197"/>
      <c r="J807" s="197"/>
      <c r="K807" s="197"/>
      <c r="L807" s="197"/>
      <c r="M807" s="197"/>
    </row>
    <row r="808" spans="1:13" ht="22.5" x14ac:dyDescent="0.2">
      <c r="A808" s="129" t="s">
        <v>985</v>
      </c>
      <c r="B808" s="189" t="s">
        <v>986</v>
      </c>
      <c r="C808" s="193">
        <v>353</v>
      </c>
      <c r="D808" s="193">
        <v>2684</v>
      </c>
      <c r="E808" s="193">
        <v>161</v>
      </c>
      <c r="F808" s="197"/>
      <c r="H808" s="197"/>
      <c r="I808" s="197"/>
      <c r="J808" s="197"/>
      <c r="K808" s="197"/>
      <c r="L808" s="197"/>
      <c r="M808" s="197"/>
    </row>
    <row r="809" spans="1:13" ht="11.25" customHeight="1" x14ac:dyDescent="0.2">
      <c r="A809" s="195">
        <v>5911</v>
      </c>
      <c r="B809" s="188" t="s">
        <v>987</v>
      </c>
      <c r="C809" s="193">
        <v>255</v>
      </c>
      <c r="D809" s="193">
        <v>280</v>
      </c>
      <c r="E809" s="193">
        <v>89</v>
      </c>
      <c r="F809" s="197"/>
      <c r="H809" s="197"/>
      <c r="I809" s="197"/>
      <c r="J809" s="197"/>
      <c r="K809" s="197"/>
      <c r="L809" s="197"/>
      <c r="M809" s="197"/>
    </row>
    <row r="810" spans="1:13" ht="11.25" customHeight="1" x14ac:dyDescent="0.2">
      <c r="A810" s="195">
        <v>5912</v>
      </c>
      <c r="B810" s="188" t="s">
        <v>988</v>
      </c>
      <c r="C810" s="193">
        <v>31</v>
      </c>
      <c r="D810" s="193">
        <v>487</v>
      </c>
      <c r="E810" s="193">
        <v>12</v>
      </c>
      <c r="F810" s="197"/>
      <c r="H810" s="197"/>
      <c r="I810" s="197"/>
      <c r="J810" s="197"/>
      <c r="K810" s="197"/>
      <c r="L810" s="197"/>
      <c r="M810" s="197"/>
    </row>
    <row r="811" spans="1:13" ht="11.25" customHeight="1" x14ac:dyDescent="0.2">
      <c r="A811" s="195">
        <v>5913</v>
      </c>
      <c r="B811" s="188" t="s">
        <v>989</v>
      </c>
      <c r="C811" s="193">
        <v>31</v>
      </c>
      <c r="D811" s="193">
        <v>193</v>
      </c>
      <c r="E811" s="193">
        <v>6</v>
      </c>
      <c r="F811" s="197"/>
      <c r="H811" s="197"/>
      <c r="I811" s="197"/>
      <c r="J811" s="197"/>
      <c r="K811" s="197"/>
      <c r="L811" s="197"/>
      <c r="M811" s="197"/>
    </row>
    <row r="812" spans="1:13" ht="11.25" customHeight="1" x14ac:dyDescent="0.2">
      <c r="A812" s="195">
        <v>5914</v>
      </c>
      <c r="B812" s="188" t="s">
        <v>990</v>
      </c>
      <c r="C812" s="193">
        <v>36</v>
      </c>
      <c r="D812" s="193">
        <v>1724</v>
      </c>
      <c r="E812" s="193">
        <v>53</v>
      </c>
      <c r="F812" s="197"/>
      <c r="H812" s="197"/>
      <c r="I812" s="197"/>
      <c r="J812" s="197"/>
      <c r="K812" s="197"/>
      <c r="L812" s="197"/>
      <c r="M812" s="197"/>
    </row>
    <row r="813" spans="1:13" ht="22.5" customHeight="1" x14ac:dyDescent="0.2">
      <c r="A813" s="203" t="s">
        <v>991</v>
      </c>
      <c r="B813" s="189" t="s">
        <v>992</v>
      </c>
      <c r="C813" s="193">
        <v>167</v>
      </c>
      <c r="D813" s="193">
        <v>2383</v>
      </c>
      <c r="E813" s="193">
        <v>68</v>
      </c>
      <c r="F813" s="197"/>
      <c r="H813" s="197"/>
      <c r="I813" s="197"/>
      <c r="J813" s="197"/>
      <c r="K813" s="197"/>
      <c r="L813" s="197"/>
      <c r="M813" s="197"/>
    </row>
    <row r="814" spans="1:13" ht="22.5" customHeight="1" x14ac:dyDescent="0.2">
      <c r="A814" s="203" t="s">
        <v>993</v>
      </c>
      <c r="B814" s="189" t="s">
        <v>992</v>
      </c>
      <c r="C814" s="193">
        <v>167</v>
      </c>
      <c r="D814" s="193">
        <v>2383</v>
      </c>
      <c r="E814" s="193">
        <v>68</v>
      </c>
      <c r="F814" s="197"/>
      <c r="H814" s="197"/>
      <c r="I814" s="197"/>
      <c r="J814" s="197"/>
      <c r="K814" s="197"/>
      <c r="L814" s="197"/>
      <c r="M814" s="197"/>
    </row>
    <row r="815" spans="1:13" ht="11.25" customHeight="1" x14ac:dyDescent="0.2">
      <c r="A815" s="195">
        <v>59201</v>
      </c>
      <c r="B815" s="188" t="s">
        <v>994</v>
      </c>
      <c r="C815" s="193">
        <v>70</v>
      </c>
      <c r="D815" s="193">
        <v>1440</v>
      </c>
      <c r="E815" s="193">
        <v>45</v>
      </c>
    </row>
    <row r="816" spans="1:13" ht="11.25" customHeight="1" x14ac:dyDescent="0.2">
      <c r="A816" s="195">
        <v>59202</v>
      </c>
      <c r="B816" s="188" t="s">
        <v>995</v>
      </c>
      <c r="C816" s="193">
        <v>36</v>
      </c>
      <c r="D816" s="193">
        <v>455</v>
      </c>
      <c r="E816" s="193">
        <v>11</v>
      </c>
    </row>
    <row r="817" spans="1:13" ht="11.25" customHeight="1" x14ac:dyDescent="0.2">
      <c r="A817" s="195">
        <v>59203</v>
      </c>
      <c r="B817" s="188" t="s">
        <v>996</v>
      </c>
      <c r="C817" s="193">
        <v>61</v>
      </c>
      <c r="D817" s="193">
        <v>488</v>
      </c>
      <c r="E817" s="193">
        <v>12</v>
      </c>
    </row>
    <row r="818" spans="1:13" ht="11.25" customHeight="1" x14ac:dyDescent="0.2">
      <c r="A818" s="195">
        <v>60</v>
      </c>
      <c r="B818" s="188" t="s">
        <v>997</v>
      </c>
      <c r="C818" s="193">
        <v>43</v>
      </c>
      <c r="D818" s="193">
        <v>9231</v>
      </c>
      <c r="E818" s="193">
        <v>364</v>
      </c>
    </row>
    <row r="819" spans="1:13" ht="11.25" customHeight="1" x14ac:dyDescent="0.2">
      <c r="A819" s="195">
        <v>601</v>
      </c>
      <c r="B819" s="188" t="s">
        <v>998</v>
      </c>
      <c r="C819" s="193">
        <v>31</v>
      </c>
      <c r="D819" s="193">
        <v>9624</v>
      </c>
      <c r="E819" s="466" t="s">
        <v>2048</v>
      </c>
    </row>
    <row r="820" spans="1:13" ht="11.25" customHeight="1" x14ac:dyDescent="0.2">
      <c r="A820" s="195">
        <v>602</v>
      </c>
      <c r="B820" s="188" t="s">
        <v>999</v>
      </c>
      <c r="C820" s="193">
        <v>12</v>
      </c>
      <c r="D820" s="193">
        <v>-393</v>
      </c>
      <c r="E820" s="466" t="s">
        <v>2048</v>
      </c>
    </row>
    <row r="821" spans="1:13" ht="11.25" customHeight="1" x14ac:dyDescent="0.2">
      <c r="A821" s="195">
        <v>61</v>
      </c>
      <c r="B821" s="188" t="s">
        <v>1000</v>
      </c>
      <c r="C821" s="193">
        <v>173</v>
      </c>
      <c r="D821" s="193">
        <v>10834</v>
      </c>
      <c r="E821" s="193">
        <v>376</v>
      </c>
    </row>
    <row r="822" spans="1:13" s="200" customFormat="1" ht="11.25" customHeight="1" x14ac:dyDescent="0.2">
      <c r="A822" s="195">
        <v>611</v>
      </c>
      <c r="B822" s="188" t="s">
        <v>1001</v>
      </c>
      <c r="C822" s="193">
        <v>25</v>
      </c>
      <c r="D822" s="193">
        <v>7464</v>
      </c>
      <c r="E822" s="193">
        <v>253</v>
      </c>
      <c r="F822" s="208"/>
      <c r="G822" s="197"/>
      <c r="H822" s="5"/>
      <c r="I822" s="5"/>
      <c r="J822" s="5"/>
      <c r="K822" s="5"/>
      <c r="L822" s="5"/>
      <c r="M822" s="5"/>
    </row>
    <row r="823" spans="1:13" ht="11.25" customHeight="1" x14ac:dyDescent="0.2">
      <c r="A823" s="195">
        <v>612</v>
      </c>
      <c r="B823" s="188" t="s">
        <v>1002</v>
      </c>
      <c r="C823" s="466" t="s">
        <v>2048</v>
      </c>
      <c r="D823" s="466" t="s">
        <v>2048</v>
      </c>
      <c r="E823" s="466" t="s">
        <v>2048</v>
      </c>
      <c r="G823" s="200"/>
    </row>
    <row r="824" spans="1:13" ht="11.25" customHeight="1" x14ac:dyDescent="0.2">
      <c r="A824" s="195">
        <v>613</v>
      </c>
      <c r="B824" s="188" t="s">
        <v>1336</v>
      </c>
      <c r="C824" s="466" t="s">
        <v>2048</v>
      </c>
      <c r="D824" s="466" t="s">
        <v>2048</v>
      </c>
      <c r="E824" s="466" t="s">
        <v>2048</v>
      </c>
    </row>
    <row r="825" spans="1:13" s="200" customFormat="1" ht="11.25" customHeight="1" x14ac:dyDescent="0.2">
      <c r="A825" s="195">
        <v>619</v>
      </c>
      <c r="B825" s="188" t="s">
        <v>1003</v>
      </c>
      <c r="C825" s="193">
        <v>118</v>
      </c>
      <c r="D825" s="193">
        <v>2278</v>
      </c>
      <c r="E825" s="466" t="s">
        <v>2048</v>
      </c>
      <c r="F825" s="208"/>
      <c r="G825" s="197"/>
      <c r="H825" s="5"/>
      <c r="I825" s="5"/>
      <c r="J825" s="5"/>
      <c r="K825" s="5"/>
      <c r="L825" s="5"/>
      <c r="M825" s="5"/>
    </row>
    <row r="826" spans="1:13" s="200" customFormat="1" ht="11.25" customHeight="1" x14ac:dyDescent="0.2">
      <c r="A826" s="195">
        <v>6190</v>
      </c>
      <c r="B826" s="188" t="s">
        <v>1003</v>
      </c>
      <c r="C826" s="193">
        <v>118</v>
      </c>
      <c r="D826" s="193">
        <v>2278</v>
      </c>
      <c r="E826" s="466" t="s">
        <v>2048</v>
      </c>
      <c r="F826" s="208"/>
      <c r="H826" s="5"/>
      <c r="I826" s="5"/>
      <c r="J826" s="5"/>
      <c r="K826" s="5"/>
      <c r="L826" s="5"/>
      <c r="M826" s="5"/>
    </row>
    <row r="827" spans="1:13" ht="11.25" customHeight="1" x14ac:dyDescent="0.2">
      <c r="A827" s="195">
        <v>61901</v>
      </c>
      <c r="B827" s="188" t="s">
        <v>1004</v>
      </c>
      <c r="C827" s="193">
        <v>52</v>
      </c>
      <c r="D827" s="193">
        <v>74</v>
      </c>
      <c r="E827" s="466" t="s">
        <v>2048</v>
      </c>
      <c r="G827" s="200"/>
    </row>
    <row r="828" spans="1:13" ht="11.25" customHeight="1" x14ac:dyDescent="0.2">
      <c r="A828" s="195">
        <v>61909</v>
      </c>
      <c r="B828" s="188" t="s">
        <v>1005</v>
      </c>
      <c r="C828" s="193">
        <v>66</v>
      </c>
      <c r="D828" s="193">
        <v>2204</v>
      </c>
      <c r="E828" s="193">
        <v>70</v>
      </c>
    </row>
    <row r="829" spans="1:13" ht="11.25" customHeight="1" x14ac:dyDescent="0.2">
      <c r="A829" s="195">
        <v>62</v>
      </c>
      <c r="B829" s="188" t="s">
        <v>1006</v>
      </c>
      <c r="C829" s="193">
        <v>3704</v>
      </c>
      <c r="D829" s="193">
        <v>165876</v>
      </c>
      <c r="E829" s="193">
        <v>6103</v>
      </c>
    </row>
    <row r="830" spans="1:13" ht="11.25" customHeight="1" x14ac:dyDescent="0.2">
      <c r="A830" s="195">
        <v>620</v>
      </c>
      <c r="B830" s="188" t="s">
        <v>1006</v>
      </c>
      <c r="C830" s="193">
        <v>3704</v>
      </c>
      <c r="D830" s="193">
        <v>165876</v>
      </c>
      <c r="E830" s="193">
        <v>6103</v>
      </c>
    </row>
    <row r="831" spans="1:13" ht="11.25" customHeight="1" x14ac:dyDescent="0.2">
      <c r="A831" s="195">
        <v>6201</v>
      </c>
      <c r="B831" s="188" t="s">
        <v>1007</v>
      </c>
      <c r="C831" s="193">
        <v>1747</v>
      </c>
      <c r="D831" s="193">
        <v>83834</v>
      </c>
      <c r="E831" s="193">
        <v>3295</v>
      </c>
      <c r="F831" s="197"/>
      <c r="H831" s="197"/>
      <c r="I831" s="197"/>
      <c r="J831" s="197"/>
      <c r="K831" s="197"/>
      <c r="L831" s="197"/>
      <c r="M831" s="197"/>
    </row>
    <row r="832" spans="1:13" ht="11.25" customHeight="1" x14ac:dyDescent="0.2">
      <c r="A832" s="195">
        <v>62011</v>
      </c>
      <c r="B832" s="188" t="s">
        <v>1008</v>
      </c>
      <c r="C832" s="193">
        <v>762</v>
      </c>
      <c r="D832" s="193">
        <v>24277</v>
      </c>
      <c r="E832" s="193">
        <v>857</v>
      </c>
      <c r="F832" s="197"/>
      <c r="H832" s="197"/>
      <c r="I832" s="197"/>
      <c r="J832" s="197"/>
      <c r="K832" s="197"/>
      <c r="L832" s="197"/>
      <c r="M832" s="197"/>
    </row>
    <row r="833" spans="1:13" ht="11.25" customHeight="1" x14ac:dyDescent="0.2">
      <c r="A833" s="195">
        <v>62019</v>
      </c>
      <c r="B833" s="188" t="s">
        <v>1009</v>
      </c>
      <c r="C833" s="193">
        <v>985</v>
      </c>
      <c r="D833" s="193">
        <v>59557</v>
      </c>
      <c r="E833" s="193">
        <v>2438</v>
      </c>
      <c r="F833" s="197"/>
      <c r="H833" s="197"/>
      <c r="I833" s="197"/>
      <c r="J833" s="197"/>
      <c r="K833" s="197"/>
      <c r="L833" s="197"/>
      <c r="M833" s="197"/>
    </row>
    <row r="834" spans="1:13" ht="22.5" x14ac:dyDescent="0.2">
      <c r="A834" s="203" t="s">
        <v>1010</v>
      </c>
      <c r="B834" s="189" t="s">
        <v>1011</v>
      </c>
      <c r="C834" s="193">
        <v>930</v>
      </c>
      <c r="D834" s="193">
        <v>44948</v>
      </c>
      <c r="E834" s="193">
        <v>1439</v>
      </c>
      <c r="F834" s="197"/>
      <c r="H834" s="197"/>
      <c r="I834" s="197"/>
      <c r="J834" s="197"/>
      <c r="K834" s="197"/>
      <c r="L834" s="197"/>
      <c r="M834" s="197"/>
    </row>
    <row r="835" spans="1:13" ht="11.25" customHeight="1" x14ac:dyDescent="0.2">
      <c r="A835" s="195">
        <v>6203</v>
      </c>
      <c r="B835" s="188" t="s">
        <v>1012</v>
      </c>
      <c r="C835" s="193">
        <v>149</v>
      </c>
      <c r="D835" s="193">
        <v>3640</v>
      </c>
      <c r="E835" s="193">
        <v>162</v>
      </c>
      <c r="F835" s="197"/>
      <c r="H835" s="197"/>
      <c r="I835" s="197"/>
      <c r="J835" s="197"/>
      <c r="K835" s="197"/>
      <c r="L835" s="197"/>
      <c r="M835" s="197"/>
    </row>
    <row r="836" spans="1:13" ht="22.5" x14ac:dyDescent="0.2">
      <c r="A836" s="203" t="s">
        <v>1013</v>
      </c>
      <c r="B836" s="189" t="s">
        <v>1014</v>
      </c>
      <c r="C836" s="193">
        <v>878</v>
      </c>
      <c r="D836" s="193">
        <v>33454</v>
      </c>
      <c r="E836" s="193">
        <v>1206</v>
      </c>
      <c r="F836" s="197"/>
      <c r="H836" s="197"/>
      <c r="I836" s="197"/>
      <c r="J836" s="197"/>
      <c r="K836" s="197"/>
      <c r="L836" s="197"/>
      <c r="M836" s="197"/>
    </row>
    <row r="837" spans="1:13" ht="11.25" customHeight="1" x14ac:dyDescent="0.2">
      <c r="A837" s="195">
        <v>63</v>
      </c>
      <c r="B837" s="188" t="s">
        <v>1015</v>
      </c>
      <c r="C837" s="193">
        <v>936</v>
      </c>
      <c r="D837" s="193">
        <v>11937</v>
      </c>
      <c r="E837" s="193">
        <v>547</v>
      </c>
      <c r="F837" s="197"/>
      <c r="H837" s="197"/>
      <c r="I837" s="197"/>
      <c r="J837" s="197"/>
      <c r="K837" s="197"/>
      <c r="L837" s="197"/>
      <c r="M837" s="197"/>
    </row>
    <row r="838" spans="1:13" ht="22.5" x14ac:dyDescent="0.2">
      <c r="A838" s="203" t="s">
        <v>1016</v>
      </c>
      <c r="B838" s="189" t="s">
        <v>1017</v>
      </c>
      <c r="C838" s="193">
        <v>169</v>
      </c>
      <c r="D838" s="193">
        <v>-10</v>
      </c>
      <c r="E838" s="193">
        <v>82</v>
      </c>
      <c r="F838" s="197"/>
      <c r="H838" s="197"/>
      <c r="I838" s="197"/>
      <c r="J838" s="197"/>
      <c r="K838" s="197"/>
      <c r="L838" s="197"/>
      <c r="M838" s="197"/>
    </row>
    <row r="839" spans="1:13" ht="11.25" customHeight="1" x14ac:dyDescent="0.2">
      <c r="A839" s="195">
        <v>6311</v>
      </c>
      <c r="B839" s="188" t="s">
        <v>1018</v>
      </c>
      <c r="C839" s="193">
        <v>69</v>
      </c>
      <c r="D839" s="193">
        <v>1468</v>
      </c>
      <c r="E839" s="193">
        <v>47</v>
      </c>
      <c r="F839" s="197"/>
      <c r="H839" s="197"/>
      <c r="I839" s="197"/>
      <c r="J839" s="197"/>
      <c r="K839" s="197"/>
      <c r="L839" s="197"/>
      <c r="M839" s="197"/>
    </row>
    <row r="840" spans="1:13" ht="11.25" customHeight="1" x14ac:dyDescent="0.2">
      <c r="A840" s="195">
        <v>6312</v>
      </c>
      <c r="B840" s="188" t="s">
        <v>1019</v>
      </c>
      <c r="C840" s="193">
        <v>100</v>
      </c>
      <c r="D840" s="193">
        <v>-1478</v>
      </c>
      <c r="E840" s="193">
        <v>35</v>
      </c>
      <c r="F840" s="197"/>
      <c r="H840" s="197"/>
      <c r="I840" s="197"/>
      <c r="J840" s="197"/>
      <c r="K840" s="197"/>
      <c r="L840" s="197"/>
      <c r="M840" s="197"/>
    </row>
    <row r="841" spans="1:13" ht="11.25" customHeight="1" x14ac:dyDescent="0.2">
      <c r="A841" s="195">
        <v>639</v>
      </c>
      <c r="B841" s="188" t="s">
        <v>1020</v>
      </c>
      <c r="C841" s="193">
        <v>767</v>
      </c>
      <c r="D841" s="193">
        <v>11947</v>
      </c>
      <c r="E841" s="193">
        <v>466</v>
      </c>
      <c r="F841" s="197"/>
      <c r="H841" s="197"/>
      <c r="I841" s="197"/>
      <c r="J841" s="197"/>
      <c r="K841" s="197"/>
      <c r="L841" s="197"/>
      <c r="M841" s="197"/>
    </row>
    <row r="842" spans="1:13" ht="11.25" customHeight="1" x14ac:dyDescent="0.2">
      <c r="A842" s="195">
        <v>6391</v>
      </c>
      <c r="B842" s="188" t="s">
        <v>1021</v>
      </c>
      <c r="C842" s="193">
        <v>23</v>
      </c>
      <c r="D842" s="193">
        <v>295</v>
      </c>
      <c r="E842" s="193">
        <v>6</v>
      </c>
      <c r="F842" s="197"/>
      <c r="H842" s="197"/>
      <c r="I842" s="197"/>
      <c r="J842" s="197"/>
      <c r="K842" s="197"/>
      <c r="L842" s="197"/>
      <c r="M842" s="197"/>
    </row>
    <row r="843" spans="1:13" ht="11.25" customHeight="1" x14ac:dyDescent="0.2">
      <c r="A843" s="195">
        <v>6399</v>
      </c>
      <c r="B843" s="188" t="s">
        <v>1022</v>
      </c>
      <c r="C843" s="193">
        <v>744</v>
      </c>
      <c r="D843" s="193">
        <v>11652</v>
      </c>
      <c r="E843" s="193">
        <v>459</v>
      </c>
      <c r="F843" s="197"/>
      <c r="H843" s="197"/>
      <c r="I843" s="197"/>
      <c r="J843" s="197"/>
      <c r="K843" s="197"/>
      <c r="L843" s="197"/>
      <c r="M843" s="197"/>
    </row>
    <row r="844" spans="1:13" ht="11.25" customHeight="1" x14ac:dyDescent="0.2">
      <c r="A844" s="195"/>
      <c r="B844" s="201"/>
      <c r="C844" s="193"/>
      <c r="D844" s="193"/>
      <c r="E844" s="193"/>
      <c r="F844" s="197"/>
      <c r="H844" s="197"/>
      <c r="I844" s="197"/>
      <c r="J844" s="197"/>
      <c r="K844" s="197"/>
      <c r="L844" s="197"/>
      <c r="M844" s="197"/>
    </row>
    <row r="845" spans="1:13" ht="22.5" customHeight="1" x14ac:dyDescent="0.2">
      <c r="A845" s="205" t="s">
        <v>96</v>
      </c>
      <c r="B845" s="254" t="s">
        <v>1023</v>
      </c>
      <c r="C845" s="194">
        <v>8554</v>
      </c>
      <c r="D845" s="194">
        <v>802226</v>
      </c>
      <c r="E845" s="194">
        <v>25980</v>
      </c>
      <c r="F845" s="197"/>
      <c r="H845" s="197"/>
      <c r="I845" s="197"/>
      <c r="J845" s="197"/>
      <c r="K845" s="197"/>
      <c r="L845" s="197"/>
      <c r="M845" s="197"/>
    </row>
    <row r="846" spans="1:13" ht="11.25" customHeight="1" x14ac:dyDescent="0.2">
      <c r="A846" s="204">
        <v>64</v>
      </c>
      <c r="B846" s="188" t="s">
        <v>1024</v>
      </c>
      <c r="C846" s="193">
        <v>1199</v>
      </c>
      <c r="D846" s="193">
        <v>517150</v>
      </c>
      <c r="E846" s="193">
        <v>19358</v>
      </c>
      <c r="F846" s="197"/>
      <c r="H846" s="197"/>
      <c r="I846" s="197"/>
      <c r="J846" s="197"/>
      <c r="K846" s="197"/>
      <c r="L846" s="197"/>
      <c r="M846" s="197"/>
    </row>
    <row r="847" spans="1:13" ht="11.25" customHeight="1" x14ac:dyDescent="0.2">
      <c r="A847" s="195">
        <v>641</v>
      </c>
      <c r="B847" s="188" t="s">
        <v>1025</v>
      </c>
      <c r="C847" s="193">
        <v>33</v>
      </c>
      <c r="D847" s="193">
        <v>528666</v>
      </c>
      <c r="E847" s="193">
        <v>18501</v>
      </c>
      <c r="F847" s="197"/>
      <c r="H847" s="197"/>
      <c r="I847" s="197"/>
      <c r="J847" s="197"/>
      <c r="K847" s="197"/>
      <c r="L847" s="197"/>
      <c r="M847" s="197"/>
    </row>
    <row r="848" spans="1:13" ht="11.25" customHeight="1" x14ac:dyDescent="0.2">
      <c r="A848" s="195">
        <v>6411</v>
      </c>
      <c r="B848" s="188" t="s">
        <v>2029</v>
      </c>
      <c r="C848" s="193" t="s">
        <v>17</v>
      </c>
      <c r="D848" s="193" t="s">
        <v>17</v>
      </c>
      <c r="E848" s="193" t="s">
        <v>17</v>
      </c>
      <c r="F848" s="197"/>
      <c r="H848" s="197"/>
      <c r="I848" s="197"/>
      <c r="J848" s="197"/>
      <c r="K848" s="197"/>
      <c r="L848" s="197"/>
      <c r="M848" s="197"/>
    </row>
    <row r="849" spans="1:13" ht="11.25" customHeight="1" x14ac:dyDescent="0.2">
      <c r="A849" s="195">
        <v>6419</v>
      </c>
      <c r="B849" s="188" t="s">
        <v>1026</v>
      </c>
      <c r="C849" s="193">
        <v>33</v>
      </c>
      <c r="D849" s="193">
        <v>528666</v>
      </c>
      <c r="E849" s="193">
        <v>18501</v>
      </c>
    </row>
    <row r="850" spans="1:13" ht="11.25" customHeight="1" x14ac:dyDescent="0.2">
      <c r="A850" s="195">
        <v>64191</v>
      </c>
      <c r="B850" s="188" t="s">
        <v>2030</v>
      </c>
      <c r="C850" s="193" t="s">
        <v>17</v>
      </c>
      <c r="D850" s="193" t="s">
        <v>17</v>
      </c>
      <c r="E850" s="193" t="s">
        <v>17</v>
      </c>
    </row>
    <row r="851" spans="1:13" ht="11.25" customHeight="1" x14ac:dyDescent="0.2">
      <c r="A851" s="195">
        <v>64192</v>
      </c>
      <c r="B851" s="188" t="s">
        <v>1027</v>
      </c>
      <c r="C851" s="193">
        <v>13</v>
      </c>
      <c r="D851" s="193">
        <v>426335</v>
      </c>
      <c r="E851" s="193">
        <v>14920</v>
      </c>
    </row>
    <row r="852" spans="1:13" ht="11.25" customHeight="1" x14ac:dyDescent="0.2">
      <c r="A852" s="195">
        <v>64193</v>
      </c>
      <c r="B852" s="188" t="s">
        <v>1028</v>
      </c>
      <c r="C852" s="193">
        <v>20</v>
      </c>
      <c r="D852" s="193">
        <v>102331</v>
      </c>
      <c r="E852" s="193">
        <v>3582</v>
      </c>
    </row>
    <row r="853" spans="1:13" ht="11.25" customHeight="1" x14ac:dyDescent="0.2">
      <c r="A853" s="195">
        <v>64194</v>
      </c>
      <c r="B853" s="188" t="s">
        <v>2031</v>
      </c>
      <c r="C853" s="193" t="s">
        <v>17</v>
      </c>
      <c r="D853" s="193" t="s">
        <v>17</v>
      </c>
      <c r="E853" s="193" t="s">
        <v>17</v>
      </c>
    </row>
    <row r="854" spans="1:13" ht="11.25" customHeight="1" x14ac:dyDescent="0.2">
      <c r="A854" s="195">
        <v>64195</v>
      </c>
      <c r="B854" s="188" t="s">
        <v>2032</v>
      </c>
      <c r="C854" s="193" t="s">
        <v>17</v>
      </c>
      <c r="D854" s="193" t="s">
        <v>17</v>
      </c>
      <c r="E854" s="193" t="s">
        <v>17</v>
      </c>
    </row>
    <row r="855" spans="1:13" ht="11.25" customHeight="1" x14ac:dyDescent="0.2">
      <c r="A855" s="195">
        <v>64196</v>
      </c>
      <c r="B855" s="188" t="s">
        <v>1900</v>
      </c>
      <c r="C855" s="193" t="s">
        <v>17</v>
      </c>
      <c r="D855" s="193" t="s">
        <v>17</v>
      </c>
      <c r="E855" s="193" t="s">
        <v>17</v>
      </c>
    </row>
    <row r="856" spans="1:13" ht="11.25" customHeight="1" x14ac:dyDescent="0.2">
      <c r="A856" s="195">
        <v>642</v>
      </c>
      <c r="B856" s="188" t="s">
        <v>1029</v>
      </c>
      <c r="C856" s="193">
        <v>1060</v>
      </c>
      <c r="D856" s="193">
        <v>-12399</v>
      </c>
      <c r="E856" s="193">
        <v>594</v>
      </c>
    </row>
    <row r="857" spans="1:13" ht="11.25" customHeight="1" x14ac:dyDescent="0.2">
      <c r="A857" s="195">
        <v>643</v>
      </c>
      <c r="B857" s="188" t="s">
        <v>1424</v>
      </c>
      <c r="C857" s="193">
        <v>3</v>
      </c>
      <c r="D857" s="193">
        <v>82</v>
      </c>
      <c r="E857" s="466" t="s">
        <v>2048</v>
      </c>
    </row>
    <row r="858" spans="1:13" s="200" customFormat="1" ht="11.25" customHeight="1" x14ac:dyDescent="0.2">
      <c r="A858" s="195">
        <v>649</v>
      </c>
      <c r="B858" s="188" t="s">
        <v>1030</v>
      </c>
      <c r="C858" s="193">
        <v>103</v>
      </c>
      <c r="D858" s="193">
        <v>801</v>
      </c>
      <c r="E858" s="466" t="s">
        <v>2048</v>
      </c>
      <c r="F858" s="208"/>
      <c r="G858" s="197"/>
      <c r="H858" s="5"/>
      <c r="I858" s="5"/>
      <c r="J858" s="5"/>
      <c r="K858" s="5"/>
      <c r="L858" s="5"/>
      <c r="M858" s="5"/>
    </row>
    <row r="859" spans="1:13" ht="11.25" customHeight="1" x14ac:dyDescent="0.2">
      <c r="A859" s="195">
        <v>6491</v>
      </c>
      <c r="B859" s="188" t="s">
        <v>1031</v>
      </c>
      <c r="C859" s="193">
        <v>19</v>
      </c>
      <c r="D859" s="193">
        <v>2508</v>
      </c>
      <c r="E859" s="193">
        <v>83</v>
      </c>
      <c r="G859" s="200"/>
    </row>
    <row r="860" spans="1:13" ht="11.25" customHeight="1" x14ac:dyDescent="0.2">
      <c r="A860" s="195">
        <v>6492</v>
      </c>
      <c r="B860" s="188" t="s">
        <v>1032</v>
      </c>
      <c r="C860" s="193">
        <v>14</v>
      </c>
      <c r="D860" s="193">
        <v>106</v>
      </c>
      <c r="E860" s="466" t="s">
        <v>2048</v>
      </c>
    </row>
    <row r="861" spans="1:13" ht="11.25" customHeight="1" x14ac:dyDescent="0.2">
      <c r="A861" s="195">
        <v>64921</v>
      </c>
      <c r="B861" s="188" t="s">
        <v>2033</v>
      </c>
      <c r="C861" s="193" t="s">
        <v>17</v>
      </c>
      <c r="D861" s="193" t="s">
        <v>17</v>
      </c>
      <c r="E861" s="193" t="s">
        <v>17</v>
      </c>
    </row>
    <row r="862" spans="1:13" ht="11.25" customHeight="1" x14ac:dyDescent="0.2">
      <c r="A862" s="195">
        <v>64922</v>
      </c>
      <c r="B862" s="188" t="s">
        <v>1033</v>
      </c>
      <c r="C862" s="193">
        <v>14</v>
      </c>
      <c r="D862" s="193">
        <v>106</v>
      </c>
      <c r="E862" s="466" t="s">
        <v>2048</v>
      </c>
    </row>
    <row r="863" spans="1:13" ht="11.25" customHeight="1" x14ac:dyDescent="0.2">
      <c r="A863" s="195">
        <v>6499</v>
      </c>
      <c r="B863" s="188" t="s">
        <v>1034</v>
      </c>
      <c r="C863" s="193">
        <v>70</v>
      </c>
      <c r="D863" s="193">
        <v>-1813</v>
      </c>
      <c r="E863" s="193">
        <v>162</v>
      </c>
    </row>
    <row r="864" spans="1:13" ht="22.5" customHeight="1" x14ac:dyDescent="0.2">
      <c r="A864" s="129">
        <v>64991</v>
      </c>
      <c r="B864" s="189" t="s">
        <v>1885</v>
      </c>
      <c r="C864" s="193">
        <v>19</v>
      </c>
      <c r="D864" s="193">
        <v>-575</v>
      </c>
      <c r="E864" s="466" t="s">
        <v>2048</v>
      </c>
    </row>
    <row r="865" spans="1:13" ht="11.25" customHeight="1" x14ac:dyDescent="0.2">
      <c r="A865" s="195">
        <v>64999</v>
      </c>
      <c r="B865" s="188" t="s">
        <v>1035</v>
      </c>
      <c r="C865" s="193">
        <v>51</v>
      </c>
      <c r="D865" s="193">
        <v>-1238</v>
      </c>
      <c r="E865" s="466" t="s">
        <v>2048</v>
      </c>
      <c r="F865" s="197"/>
      <c r="H865" s="197"/>
      <c r="I865" s="197"/>
      <c r="J865" s="197"/>
      <c r="K865" s="197"/>
      <c r="L865" s="197"/>
      <c r="M865" s="197"/>
    </row>
    <row r="866" spans="1:13" ht="22.5" collapsed="1" x14ac:dyDescent="0.2">
      <c r="A866" s="196" t="s">
        <v>1902</v>
      </c>
      <c r="B866" s="189" t="s">
        <v>1937</v>
      </c>
      <c r="C866" s="193" t="s">
        <v>17</v>
      </c>
      <c r="D866" s="193" t="s">
        <v>17</v>
      </c>
      <c r="E866" s="193" t="s">
        <v>17</v>
      </c>
      <c r="F866" s="197"/>
      <c r="H866" s="197"/>
      <c r="I866" s="197"/>
      <c r="J866" s="197"/>
      <c r="K866" s="197"/>
      <c r="L866" s="197"/>
      <c r="M866" s="197"/>
    </row>
    <row r="867" spans="1:13" x14ac:dyDescent="0.2">
      <c r="A867" s="196">
        <v>651</v>
      </c>
      <c r="B867" s="449" t="s">
        <v>2034</v>
      </c>
      <c r="C867" s="193" t="s">
        <v>17</v>
      </c>
      <c r="D867" s="193" t="s">
        <v>17</v>
      </c>
      <c r="E867" s="193" t="s">
        <v>17</v>
      </c>
      <c r="F867" s="197"/>
      <c r="H867" s="197"/>
      <c r="I867" s="197"/>
      <c r="J867" s="197"/>
      <c r="K867" s="197"/>
      <c r="L867" s="197"/>
      <c r="M867" s="197"/>
    </row>
    <row r="868" spans="1:13" x14ac:dyDescent="0.2">
      <c r="A868" s="196">
        <v>6511</v>
      </c>
      <c r="B868" s="189" t="s">
        <v>2037</v>
      </c>
      <c r="C868" s="193" t="s">
        <v>17</v>
      </c>
      <c r="D868" s="193" t="s">
        <v>17</v>
      </c>
      <c r="E868" s="193" t="s">
        <v>17</v>
      </c>
      <c r="F868" s="197"/>
      <c r="H868" s="197"/>
      <c r="I868" s="197"/>
      <c r="J868" s="197"/>
      <c r="K868" s="197"/>
      <c r="L868" s="197"/>
      <c r="M868" s="197"/>
    </row>
    <row r="869" spans="1:13" x14ac:dyDescent="0.2">
      <c r="A869" s="196">
        <v>6512</v>
      </c>
      <c r="B869" s="450" t="s">
        <v>2035</v>
      </c>
      <c r="C869" s="193" t="s">
        <v>17</v>
      </c>
      <c r="D869" s="193" t="s">
        <v>17</v>
      </c>
      <c r="E869" s="193" t="s">
        <v>17</v>
      </c>
      <c r="F869" s="197"/>
      <c r="H869" s="197"/>
      <c r="I869" s="197"/>
      <c r="J869" s="197"/>
      <c r="K869" s="197"/>
      <c r="L869" s="197"/>
      <c r="M869" s="197"/>
    </row>
    <row r="870" spans="1:13" x14ac:dyDescent="0.2">
      <c r="A870" s="196">
        <v>65121</v>
      </c>
      <c r="B870" s="450" t="s">
        <v>2036</v>
      </c>
      <c r="C870" s="193" t="s">
        <v>17</v>
      </c>
      <c r="D870" s="193" t="s">
        <v>17</v>
      </c>
      <c r="E870" s="193" t="s">
        <v>17</v>
      </c>
      <c r="F870" s="197"/>
      <c r="H870" s="197"/>
      <c r="I870" s="197"/>
      <c r="J870" s="197"/>
      <c r="K870" s="197"/>
      <c r="L870" s="197"/>
      <c r="M870" s="197"/>
    </row>
    <row r="871" spans="1:13" x14ac:dyDescent="0.2">
      <c r="A871" s="196">
        <v>65122</v>
      </c>
      <c r="B871" s="189" t="s">
        <v>2038</v>
      </c>
      <c r="C871" s="193" t="s">
        <v>17</v>
      </c>
      <c r="D871" s="193" t="s">
        <v>17</v>
      </c>
      <c r="E871" s="193" t="s">
        <v>17</v>
      </c>
      <c r="F871" s="197"/>
      <c r="H871" s="197"/>
      <c r="I871" s="197"/>
      <c r="J871" s="197"/>
      <c r="K871" s="197"/>
      <c r="L871" s="197"/>
      <c r="M871" s="197"/>
    </row>
    <row r="872" spans="1:13" x14ac:dyDescent="0.2">
      <c r="A872" s="196">
        <v>652</v>
      </c>
      <c r="B872" s="189" t="s">
        <v>2039</v>
      </c>
      <c r="C872" s="193" t="s">
        <v>17</v>
      </c>
      <c r="D872" s="193" t="s">
        <v>17</v>
      </c>
      <c r="E872" s="193" t="s">
        <v>17</v>
      </c>
      <c r="F872" s="197"/>
      <c r="H872" s="197"/>
      <c r="I872" s="197"/>
      <c r="J872" s="197"/>
      <c r="K872" s="197"/>
      <c r="L872" s="197"/>
      <c r="M872" s="197"/>
    </row>
    <row r="873" spans="1:13" ht="11.25" customHeight="1" x14ac:dyDescent="0.2">
      <c r="A873" s="195">
        <v>653</v>
      </c>
      <c r="B873" s="188" t="s">
        <v>1901</v>
      </c>
      <c r="C873" s="193" t="s">
        <v>17</v>
      </c>
      <c r="D873" s="193" t="s">
        <v>17</v>
      </c>
      <c r="E873" s="193" t="s">
        <v>17</v>
      </c>
      <c r="F873" s="197"/>
      <c r="H873" s="197"/>
      <c r="I873" s="197"/>
      <c r="J873" s="197"/>
      <c r="K873" s="197"/>
      <c r="L873" s="197"/>
      <c r="M873" s="197"/>
    </row>
    <row r="874" spans="1:13" ht="22.5" collapsed="1" x14ac:dyDescent="0.2">
      <c r="A874" s="196" t="s">
        <v>1036</v>
      </c>
      <c r="B874" s="189" t="s">
        <v>1037</v>
      </c>
      <c r="C874" s="193">
        <v>7355</v>
      </c>
      <c r="D874" s="193">
        <v>285077</v>
      </c>
      <c r="E874" s="193">
        <v>6621</v>
      </c>
      <c r="F874" s="197"/>
      <c r="H874" s="197"/>
      <c r="I874" s="197"/>
      <c r="J874" s="197"/>
      <c r="K874" s="197"/>
      <c r="L874" s="197"/>
      <c r="M874" s="197"/>
    </row>
    <row r="875" spans="1:13" ht="11.25" customHeight="1" x14ac:dyDescent="0.2">
      <c r="A875" s="195">
        <v>661</v>
      </c>
      <c r="B875" s="188" t="s">
        <v>1038</v>
      </c>
      <c r="C875" s="193">
        <v>1107</v>
      </c>
      <c r="D875" s="193">
        <v>66977</v>
      </c>
      <c r="E875" s="466" t="s">
        <v>2048</v>
      </c>
      <c r="F875" s="197"/>
      <c r="H875" s="197"/>
      <c r="I875" s="197"/>
      <c r="J875" s="197"/>
      <c r="K875" s="197"/>
      <c r="L875" s="197"/>
      <c r="M875" s="197"/>
    </row>
    <row r="876" spans="1:13" ht="11.25" customHeight="1" x14ac:dyDescent="0.2">
      <c r="A876" s="195">
        <v>6611</v>
      </c>
      <c r="B876" s="188" t="s">
        <v>1039</v>
      </c>
      <c r="C876" s="193">
        <v>6</v>
      </c>
      <c r="D876" s="193">
        <v>45548</v>
      </c>
      <c r="E876" s="466" t="s">
        <v>2048</v>
      </c>
      <c r="F876" s="197"/>
      <c r="H876" s="197"/>
      <c r="I876" s="197"/>
      <c r="J876" s="197"/>
      <c r="K876" s="197"/>
      <c r="L876" s="197"/>
      <c r="M876" s="197"/>
    </row>
    <row r="877" spans="1:13" ht="11.25" customHeight="1" x14ac:dyDescent="0.2">
      <c r="A877" s="195">
        <v>6612</v>
      </c>
      <c r="B877" s="188" t="s">
        <v>1886</v>
      </c>
      <c r="C877" s="193" t="s">
        <v>17</v>
      </c>
      <c r="D877" s="193" t="s">
        <v>17</v>
      </c>
      <c r="E877" s="193" t="s">
        <v>17</v>
      </c>
      <c r="F877" s="197"/>
      <c r="H877" s="197"/>
      <c r="I877" s="197"/>
      <c r="J877" s="197"/>
      <c r="K877" s="197"/>
      <c r="L877" s="197"/>
      <c r="M877" s="197"/>
    </row>
    <row r="878" spans="1:13" ht="11.25" customHeight="1" x14ac:dyDescent="0.2">
      <c r="A878" s="195">
        <v>6619</v>
      </c>
      <c r="B878" s="188" t="s">
        <v>1040</v>
      </c>
      <c r="C878" s="193">
        <v>1101</v>
      </c>
      <c r="D878" s="193">
        <v>21428</v>
      </c>
      <c r="E878" s="193">
        <v>733</v>
      </c>
      <c r="F878" s="197"/>
      <c r="H878" s="197"/>
      <c r="I878" s="197"/>
      <c r="J878" s="197"/>
      <c r="K878" s="197"/>
      <c r="L878" s="197"/>
      <c r="M878" s="197"/>
    </row>
    <row r="879" spans="1:13" ht="22.5" collapsed="1" x14ac:dyDescent="0.2">
      <c r="A879" s="196" t="s">
        <v>1041</v>
      </c>
      <c r="B879" s="189" t="s">
        <v>1042</v>
      </c>
      <c r="C879" s="193">
        <v>6244</v>
      </c>
      <c r="D879" s="193">
        <v>218149</v>
      </c>
      <c r="E879" s="466" t="s">
        <v>2048</v>
      </c>
      <c r="F879" s="197"/>
      <c r="H879" s="197"/>
      <c r="I879" s="197"/>
      <c r="J879" s="197"/>
      <c r="K879" s="197"/>
      <c r="L879" s="197"/>
      <c r="M879" s="197"/>
    </row>
    <row r="880" spans="1:13" ht="11.25" customHeight="1" x14ac:dyDescent="0.2">
      <c r="A880" s="195">
        <v>6621</v>
      </c>
      <c r="B880" s="188" t="s">
        <v>1043</v>
      </c>
      <c r="C880" s="193">
        <v>96</v>
      </c>
      <c r="D880" s="193">
        <v>2717</v>
      </c>
      <c r="E880" s="466" t="s">
        <v>2048</v>
      </c>
      <c r="F880" s="197"/>
      <c r="H880" s="197"/>
      <c r="I880" s="197"/>
      <c r="J880" s="197"/>
      <c r="K880" s="197"/>
      <c r="L880" s="197"/>
      <c r="M880" s="197"/>
    </row>
    <row r="881" spans="1:13" ht="11.25" customHeight="1" x14ac:dyDescent="0.2">
      <c r="A881" s="195">
        <v>6622</v>
      </c>
      <c r="B881" s="188" t="s">
        <v>1044</v>
      </c>
      <c r="C881" s="193">
        <v>5812</v>
      </c>
      <c r="D881" s="193">
        <v>206625</v>
      </c>
      <c r="E881" s="193">
        <v>4070</v>
      </c>
      <c r="F881" s="197"/>
      <c r="H881" s="197"/>
      <c r="I881" s="197"/>
      <c r="J881" s="197"/>
      <c r="K881" s="197"/>
      <c r="L881" s="197"/>
      <c r="M881" s="197"/>
    </row>
    <row r="882" spans="1:13" ht="22.5" collapsed="1" x14ac:dyDescent="0.2">
      <c r="A882" s="196" t="s">
        <v>1045</v>
      </c>
      <c r="B882" s="189" t="s">
        <v>1046</v>
      </c>
      <c r="C882" s="193">
        <v>336</v>
      </c>
      <c r="D882" s="193">
        <v>8806</v>
      </c>
      <c r="E882" s="193">
        <v>166</v>
      </c>
      <c r="F882" s="197"/>
      <c r="H882" s="197"/>
      <c r="I882" s="197"/>
      <c r="J882" s="197"/>
      <c r="K882" s="197"/>
      <c r="L882" s="197"/>
      <c r="M882" s="197"/>
    </row>
    <row r="883" spans="1:13" ht="11.25" customHeight="1" collapsed="1" x14ac:dyDescent="0.2">
      <c r="A883" s="195">
        <v>663</v>
      </c>
      <c r="B883" s="188" t="s">
        <v>1888</v>
      </c>
      <c r="C883" s="193">
        <v>4</v>
      </c>
      <c r="D883" s="193">
        <v>-49</v>
      </c>
      <c r="E883" s="466" t="s">
        <v>2048</v>
      </c>
      <c r="F883" s="197"/>
      <c r="H883" s="197"/>
      <c r="I883" s="197"/>
      <c r="J883" s="197"/>
      <c r="K883" s="197"/>
      <c r="L883" s="197"/>
      <c r="M883" s="197"/>
    </row>
    <row r="884" spans="1:13" ht="11.25" customHeight="1" x14ac:dyDescent="0.2">
      <c r="A884" s="195"/>
      <c r="B884" s="201"/>
      <c r="C884" s="193"/>
      <c r="D884" s="193"/>
      <c r="E884" s="466"/>
      <c r="F884" s="197"/>
      <c r="H884" s="197"/>
      <c r="I884" s="197"/>
      <c r="J884" s="197"/>
      <c r="K884" s="197"/>
      <c r="L884" s="197"/>
      <c r="M884" s="197"/>
    </row>
    <row r="885" spans="1:13" ht="11.25" customHeight="1" collapsed="1" x14ac:dyDescent="0.2">
      <c r="A885" s="198" t="s">
        <v>1372</v>
      </c>
      <c r="B885" s="123" t="s">
        <v>57</v>
      </c>
      <c r="C885" s="186">
        <v>9836</v>
      </c>
      <c r="D885" s="186">
        <v>194485</v>
      </c>
      <c r="E885" s="186">
        <v>9693</v>
      </c>
      <c r="F885" s="197"/>
      <c r="H885" s="197"/>
      <c r="I885" s="197"/>
      <c r="J885" s="197"/>
      <c r="K885" s="197"/>
      <c r="L885" s="197"/>
      <c r="M885" s="197"/>
    </row>
    <row r="886" spans="1:13" ht="22.5" customHeight="1" collapsed="1" x14ac:dyDescent="0.2">
      <c r="A886" s="196" t="s">
        <v>1047</v>
      </c>
      <c r="B886" s="189" t="s">
        <v>1048</v>
      </c>
      <c r="C886" s="193">
        <v>1696</v>
      </c>
      <c r="D886" s="193">
        <v>21300</v>
      </c>
      <c r="E886" s="193">
        <v>2197</v>
      </c>
      <c r="F886" s="197"/>
      <c r="H886" s="197"/>
      <c r="I886" s="197"/>
      <c r="J886" s="197"/>
      <c r="K886" s="197"/>
      <c r="L886" s="197"/>
      <c r="M886" s="197"/>
    </row>
    <row r="887" spans="1:13" ht="22.5" collapsed="1" x14ac:dyDescent="0.2">
      <c r="A887" s="196" t="s">
        <v>1049</v>
      </c>
      <c r="B887" s="189" t="s">
        <v>1050</v>
      </c>
      <c r="C887" s="193">
        <v>4217</v>
      </c>
      <c r="D887" s="193">
        <v>83548</v>
      </c>
      <c r="E887" s="193">
        <v>4141</v>
      </c>
      <c r="F887" s="197"/>
      <c r="H887" s="197"/>
      <c r="I887" s="197"/>
      <c r="J887" s="197"/>
      <c r="K887" s="197"/>
      <c r="L887" s="197"/>
      <c r="M887" s="197"/>
    </row>
    <row r="888" spans="1:13" ht="22.5" collapsed="1" x14ac:dyDescent="0.2">
      <c r="A888" s="196" t="s">
        <v>1051</v>
      </c>
      <c r="B888" s="189" t="s">
        <v>1448</v>
      </c>
      <c r="C888" s="193">
        <v>3923</v>
      </c>
      <c r="D888" s="193">
        <v>89638</v>
      </c>
      <c r="E888" s="193">
        <v>3355</v>
      </c>
      <c r="F888" s="197"/>
      <c r="H888" s="197"/>
      <c r="I888" s="197"/>
      <c r="J888" s="197"/>
      <c r="K888" s="197"/>
      <c r="L888" s="197"/>
      <c r="M888" s="197"/>
    </row>
    <row r="889" spans="1:13" ht="22.5" collapsed="1" x14ac:dyDescent="0.2">
      <c r="A889" s="196" t="s">
        <v>1052</v>
      </c>
      <c r="B889" s="189" t="s">
        <v>1053</v>
      </c>
      <c r="C889" s="193">
        <v>2402</v>
      </c>
      <c r="D889" s="193">
        <v>55563</v>
      </c>
      <c r="E889" s="193">
        <v>1840</v>
      </c>
      <c r="F889" s="197"/>
      <c r="H889" s="197"/>
      <c r="I889" s="197"/>
      <c r="J889" s="197"/>
      <c r="K889" s="197"/>
      <c r="L889" s="197"/>
      <c r="M889" s="197"/>
    </row>
    <row r="890" spans="1:13" ht="22.5" collapsed="1" x14ac:dyDescent="0.2">
      <c r="A890" s="196" t="s">
        <v>1054</v>
      </c>
      <c r="B890" s="189" t="s">
        <v>1055</v>
      </c>
      <c r="C890" s="193">
        <v>1521</v>
      </c>
      <c r="D890" s="193">
        <v>34074</v>
      </c>
      <c r="E890" s="193">
        <v>1515</v>
      </c>
      <c r="F890" s="197"/>
      <c r="H890" s="197"/>
      <c r="I890" s="197"/>
      <c r="J890" s="197"/>
      <c r="K890" s="197"/>
      <c r="L890" s="197"/>
      <c r="M890" s="197"/>
    </row>
    <row r="891" spans="1:13" ht="11.25" customHeight="1" x14ac:dyDescent="0.2">
      <c r="A891" s="196"/>
      <c r="B891" s="397"/>
      <c r="C891" s="193"/>
      <c r="D891" s="193"/>
      <c r="E891" s="193"/>
      <c r="F891" s="197"/>
      <c r="H891" s="197"/>
      <c r="I891" s="197"/>
      <c r="J891" s="197"/>
      <c r="K891" s="197"/>
      <c r="L891" s="197"/>
      <c r="M891" s="197"/>
    </row>
    <row r="892" spans="1:13" ht="22.5" customHeight="1" x14ac:dyDescent="0.2">
      <c r="A892" s="205" t="s">
        <v>1056</v>
      </c>
      <c r="B892" s="254" t="s">
        <v>1057</v>
      </c>
      <c r="C892" s="194">
        <v>13099</v>
      </c>
      <c r="D892" s="194">
        <v>352552</v>
      </c>
      <c r="E892" s="194">
        <v>16289</v>
      </c>
      <c r="F892" s="197"/>
      <c r="H892" s="197"/>
      <c r="I892" s="197"/>
      <c r="J892" s="197"/>
      <c r="K892" s="197"/>
      <c r="L892" s="197"/>
      <c r="M892" s="197"/>
    </row>
    <row r="893" spans="1:13" ht="11.25" customHeight="1" x14ac:dyDescent="0.2">
      <c r="A893" s="204">
        <v>69</v>
      </c>
      <c r="B893" s="188" t="s">
        <v>1058</v>
      </c>
      <c r="C893" s="193">
        <v>1509</v>
      </c>
      <c r="D893" s="193">
        <v>43197</v>
      </c>
      <c r="E893" s="193">
        <v>1204</v>
      </c>
      <c r="F893" s="197"/>
      <c r="H893" s="197"/>
      <c r="I893" s="197"/>
      <c r="J893" s="197"/>
      <c r="K893" s="197"/>
      <c r="L893" s="197"/>
      <c r="M893" s="197"/>
    </row>
    <row r="894" spans="1:13" ht="11.25" customHeight="1" x14ac:dyDescent="0.2">
      <c r="A894" s="195">
        <v>691</v>
      </c>
      <c r="B894" s="188" t="s">
        <v>1059</v>
      </c>
      <c r="C894" s="193">
        <v>82</v>
      </c>
      <c r="D894" s="193">
        <v>2618</v>
      </c>
      <c r="E894" s="193">
        <v>82</v>
      </c>
      <c r="F894" s="197"/>
      <c r="H894" s="197"/>
      <c r="I894" s="197"/>
      <c r="J894" s="197"/>
      <c r="K894" s="197"/>
      <c r="L894" s="197"/>
      <c r="M894" s="197"/>
    </row>
    <row r="895" spans="1:13" ht="11.25" customHeight="1" x14ac:dyDescent="0.2">
      <c r="A895" s="454">
        <v>6910</v>
      </c>
      <c r="B895" s="453" t="s">
        <v>1059</v>
      </c>
      <c r="C895" s="193">
        <v>82</v>
      </c>
      <c r="D895" s="193">
        <v>2618</v>
      </c>
      <c r="E895" s="193">
        <v>82</v>
      </c>
      <c r="F895" s="197"/>
      <c r="H895" s="197"/>
      <c r="I895" s="197"/>
      <c r="J895" s="197"/>
      <c r="K895" s="197"/>
      <c r="L895" s="197"/>
      <c r="M895" s="197"/>
    </row>
    <row r="896" spans="1:13" ht="11.25" customHeight="1" x14ac:dyDescent="0.2">
      <c r="A896" s="454">
        <v>69101</v>
      </c>
      <c r="B896" s="453" t="s">
        <v>2040</v>
      </c>
      <c r="C896" s="193" t="s">
        <v>17</v>
      </c>
      <c r="D896" s="193" t="s">
        <v>17</v>
      </c>
      <c r="E896" s="193" t="s">
        <v>17</v>
      </c>
      <c r="F896" s="197"/>
      <c r="H896" s="197"/>
      <c r="I896" s="197"/>
      <c r="J896" s="197"/>
      <c r="K896" s="197"/>
      <c r="L896" s="197"/>
      <c r="M896" s="197"/>
    </row>
    <row r="897" spans="1:13" ht="11.25" customHeight="1" x14ac:dyDescent="0.2">
      <c r="A897" s="195">
        <v>69102</v>
      </c>
      <c r="B897" s="188" t="s">
        <v>1060</v>
      </c>
      <c r="C897" s="193">
        <v>40</v>
      </c>
      <c r="D897" s="98">
        <v>1859</v>
      </c>
      <c r="E897" s="466" t="s">
        <v>2048</v>
      </c>
      <c r="F897" s="197"/>
      <c r="H897" s="197"/>
      <c r="I897" s="197"/>
      <c r="J897" s="197"/>
      <c r="K897" s="197"/>
      <c r="L897" s="197"/>
      <c r="M897" s="197"/>
    </row>
    <row r="898" spans="1:13" ht="11.25" customHeight="1" x14ac:dyDescent="0.2">
      <c r="A898" s="195">
        <v>69103</v>
      </c>
      <c r="B898" s="188" t="s">
        <v>1061</v>
      </c>
      <c r="C898" s="466" t="s">
        <v>2048</v>
      </c>
      <c r="D898" s="466" t="s">
        <v>2048</v>
      </c>
      <c r="E898" s="466" t="s">
        <v>2048</v>
      </c>
      <c r="F898" s="197"/>
      <c r="H898" s="197"/>
      <c r="I898" s="197"/>
      <c r="J898" s="197"/>
      <c r="K898" s="197"/>
      <c r="L898" s="197"/>
      <c r="M898" s="197"/>
    </row>
    <row r="899" spans="1:13" ht="11.25" customHeight="1" x14ac:dyDescent="0.2">
      <c r="A899" s="195">
        <v>69104</v>
      </c>
      <c r="B899" s="188" t="s">
        <v>1062</v>
      </c>
      <c r="C899" s="193">
        <v>3</v>
      </c>
      <c r="D899" s="193">
        <v>18</v>
      </c>
      <c r="E899" s="466" t="s">
        <v>2048</v>
      </c>
      <c r="F899" s="197"/>
      <c r="H899" s="197"/>
      <c r="I899" s="197"/>
      <c r="J899" s="197"/>
      <c r="K899" s="197"/>
      <c r="L899" s="197"/>
      <c r="M899" s="197"/>
    </row>
    <row r="900" spans="1:13" ht="11.25" customHeight="1" collapsed="1" x14ac:dyDescent="0.2">
      <c r="A900" s="195">
        <v>69109</v>
      </c>
      <c r="B900" s="188" t="s">
        <v>1063</v>
      </c>
      <c r="C900" s="466" t="s">
        <v>2048</v>
      </c>
      <c r="D900" s="466" t="s">
        <v>2048</v>
      </c>
      <c r="E900" s="466" t="s">
        <v>2048</v>
      </c>
      <c r="F900" s="197"/>
      <c r="H900" s="197"/>
      <c r="I900" s="197"/>
      <c r="J900" s="197"/>
      <c r="K900" s="197"/>
      <c r="L900" s="197"/>
      <c r="M900" s="197"/>
    </row>
    <row r="901" spans="1:13" ht="11.25" customHeight="1" collapsed="1" x14ac:dyDescent="0.2">
      <c r="A901" s="195">
        <v>692</v>
      </c>
      <c r="B901" s="188" t="s">
        <v>1064</v>
      </c>
      <c r="C901" s="193">
        <v>1427</v>
      </c>
      <c r="D901" s="193">
        <v>40579</v>
      </c>
      <c r="E901" s="193">
        <v>1121</v>
      </c>
      <c r="F901" s="197"/>
      <c r="H901" s="197"/>
      <c r="I901" s="197"/>
      <c r="J901" s="197"/>
      <c r="K901" s="197"/>
      <c r="L901" s="197"/>
      <c r="M901" s="197"/>
    </row>
    <row r="902" spans="1:13" ht="11.25" customHeight="1" x14ac:dyDescent="0.2">
      <c r="A902" s="195">
        <v>6920</v>
      </c>
      <c r="B902" s="188" t="s">
        <v>1064</v>
      </c>
      <c r="C902" s="193">
        <v>1427</v>
      </c>
      <c r="D902" s="193">
        <v>40579</v>
      </c>
      <c r="E902" s="193">
        <v>1121</v>
      </c>
      <c r="F902" s="197"/>
      <c r="H902" s="197"/>
      <c r="I902" s="197"/>
      <c r="J902" s="197"/>
      <c r="K902" s="197"/>
      <c r="L902" s="197"/>
      <c r="M902" s="197"/>
    </row>
    <row r="903" spans="1:13" ht="22.5" collapsed="1" x14ac:dyDescent="0.2">
      <c r="A903" s="196" t="s">
        <v>1065</v>
      </c>
      <c r="B903" s="189" t="s">
        <v>1066</v>
      </c>
      <c r="C903" s="193">
        <v>64</v>
      </c>
      <c r="D903" s="193">
        <v>1512</v>
      </c>
      <c r="E903" s="193">
        <v>59</v>
      </c>
      <c r="F903" s="197"/>
      <c r="H903" s="197"/>
      <c r="I903" s="197"/>
      <c r="J903" s="197"/>
      <c r="K903" s="197"/>
      <c r="L903" s="197"/>
      <c r="M903" s="197"/>
    </row>
    <row r="904" spans="1:13" ht="22.5" x14ac:dyDescent="0.2">
      <c r="A904" s="196" t="s">
        <v>1067</v>
      </c>
      <c r="B904" s="189" t="s">
        <v>1068</v>
      </c>
      <c r="C904" s="193">
        <v>15</v>
      </c>
      <c r="D904" s="193">
        <v>153</v>
      </c>
      <c r="E904" s="193">
        <v>3</v>
      </c>
      <c r="F904" s="197"/>
      <c r="H904" s="197"/>
      <c r="I904" s="197"/>
      <c r="J904" s="197"/>
      <c r="K904" s="197"/>
      <c r="L904" s="197"/>
      <c r="M904" s="197"/>
    </row>
    <row r="905" spans="1:13" ht="22.5" collapsed="1" x14ac:dyDescent="0.2">
      <c r="A905" s="196" t="s">
        <v>1069</v>
      </c>
      <c r="B905" s="189" t="s">
        <v>1447</v>
      </c>
      <c r="C905" s="193">
        <v>701</v>
      </c>
      <c r="D905" s="193">
        <v>28682</v>
      </c>
      <c r="E905" s="193">
        <v>911</v>
      </c>
      <c r="F905" s="197"/>
      <c r="H905" s="197"/>
      <c r="I905" s="197"/>
      <c r="J905" s="197"/>
      <c r="K905" s="197"/>
      <c r="L905" s="197"/>
      <c r="M905" s="197"/>
    </row>
    <row r="906" spans="1:13" ht="11.25" customHeight="1" x14ac:dyDescent="0.2">
      <c r="A906" s="195">
        <v>69204</v>
      </c>
      <c r="B906" s="189" t="s">
        <v>1070</v>
      </c>
      <c r="C906" s="193">
        <v>647</v>
      </c>
      <c r="D906" s="193">
        <v>10232</v>
      </c>
      <c r="E906" s="193">
        <v>149</v>
      </c>
      <c r="F906" s="197"/>
      <c r="H906" s="197"/>
      <c r="I906" s="197"/>
      <c r="J906" s="197"/>
      <c r="K906" s="197"/>
      <c r="L906" s="197"/>
      <c r="M906" s="197"/>
    </row>
    <row r="907" spans="1:13" ht="22.5" collapsed="1" x14ac:dyDescent="0.2">
      <c r="A907" s="196" t="s">
        <v>1071</v>
      </c>
      <c r="B907" s="189" t="s">
        <v>1072</v>
      </c>
      <c r="C907" s="193">
        <v>4940</v>
      </c>
      <c r="D907" s="193">
        <v>41115</v>
      </c>
      <c r="E907" s="193">
        <v>4234</v>
      </c>
      <c r="F907" s="197"/>
      <c r="H907" s="197"/>
      <c r="I907" s="197"/>
      <c r="J907" s="197"/>
      <c r="K907" s="197"/>
      <c r="L907" s="197"/>
      <c r="M907" s="197"/>
    </row>
    <row r="908" spans="1:13" ht="11.25" customHeight="1" x14ac:dyDescent="0.2">
      <c r="A908" s="195">
        <v>701</v>
      </c>
      <c r="B908" s="188" t="s">
        <v>1073</v>
      </c>
      <c r="C908" s="193">
        <v>2390</v>
      </c>
      <c r="D908" s="193">
        <v>-15837</v>
      </c>
      <c r="E908" s="193">
        <v>2363</v>
      </c>
      <c r="F908" s="197"/>
      <c r="H908" s="197"/>
      <c r="I908" s="197"/>
      <c r="J908" s="197"/>
      <c r="K908" s="197"/>
      <c r="L908" s="197"/>
      <c r="M908" s="197"/>
    </row>
    <row r="909" spans="1:13" ht="11.25" customHeight="1" x14ac:dyDescent="0.2">
      <c r="A909" s="195">
        <v>7010</v>
      </c>
      <c r="B909" s="188" t="s">
        <v>1073</v>
      </c>
      <c r="C909" s="193">
        <v>2390</v>
      </c>
      <c r="D909" s="193">
        <v>-15837</v>
      </c>
      <c r="E909" s="193">
        <v>2363</v>
      </c>
      <c r="F909" s="197"/>
      <c r="H909" s="197"/>
      <c r="I909" s="197"/>
      <c r="J909" s="197"/>
      <c r="K909" s="197"/>
      <c r="L909" s="197"/>
      <c r="M909" s="197"/>
    </row>
    <row r="910" spans="1:13" ht="11.25" customHeight="1" x14ac:dyDescent="0.2">
      <c r="A910" s="195">
        <v>70101</v>
      </c>
      <c r="B910" s="188" t="s">
        <v>1074</v>
      </c>
      <c r="C910" s="193">
        <v>58</v>
      </c>
      <c r="D910" s="193">
        <v>-25332</v>
      </c>
      <c r="E910" s="193">
        <v>585</v>
      </c>
      <c r="F910" s="197"/>
      <c r="H910" s="197"/>
      <c r="I910" s="197"/>
      <c r="J910" s="197"/>
      <c r="K910" s="197"/>
      <c r="L910" s="197"/>
      <c r="M910" s="197"/>
    </row>
    <row r="911" spans="1:13" ht="22.5" collapsed="1" x14ac:dyDescent="0.2">
      <c r="A911" s="196" t="s">
        <v>1075</v>
      </c>
      <c r="B911" s="189" t="s">
        <v>1076</v>
      </c>
      <c r="C911" s="193">
        <v>2332</v>
      </c>
      <c r="D911" s="193">
        <v>9495</v>
      </c>
      <c r="E911" s="193">
        <v>1777</v>
      </c>
      <c r="F911" s="197"/>
      <c r="H911" s="197"/>
      <c r="I911" s="197"/>
      <c r="J911" s="197"/>
      <c r="K911" s="197"/>
      <c r="L911" s="197"/>
      <c r="M911" s="197"/>
    </row>
    <row r="912" spans="1:13" ht="11.25" customHeight="1" x14ac:dyDescent="0.2">
      <c r="A912" s="195">
        <v>702</v>
      </c>
      <c r="B912" s="188" t="s">
        <v>1077</v>
      </c>
      <c r="C912" s="193">
        <v>2550</v>
      </c>
      <c r="D912" s="193">
        <v>56953</v>
      </c>
      <c r="E912" s="193">
        <v>1871</v>
      </c>
      <c r="F912" s="197"/>
      <c r="H912" s="197"/>
      <c r="I912" s="197"/>
      <c r="J912" s="197"/>
      <c r="K912" s="197"/>
      <c r="L912" s="197"/>
      <c r="M912" s="197"/>
    </row>
    <row r="913" spans="1:13" ht="11.25" customHeight="1" x14ac:dyDescent="0.2">
      <c r="A913" s="195">
        <v>7021</v>
      </c>
      <c r="B913" s="188" t="s">
        <v>1078</v>
      </c>
      <c r="C913" s="193">
        <v>64</v>
      </c>
      <c r="D913" s="193">
        <v>1269</v>
      </c>
      <c r="E913" s="193">
        <v>44</v>
      </c>
      <c r="F913" s="197"/>
      <c r="H913" s="197"/>
      <c r="I913" s="197"/>
      <c r="J913" s="197"/>
      <c r="K913" s="197"/>
      <c r="L913" s="197"/>
      <c r="M913" s="197"/>
    </row>
    <row r="914" spans="1:13" ht="11.25" customHeight="1" x14ac:dyDescent="0.2">
      <c r="A914" s="195">
        <v>7022</v>
      </c>
      <c r="B914" s="188" t="s">
        <v>1079</v>
      </c>
      <c r="C914" s="193">
        <v>2486</v>
      </c>
      <c r="D914" s="193">
        <v>55684</v>
      </c>
      <c r="E914" s="193">
        <v>1827</v>
      </c>
      <c r="F914" s="197"/>
      <c r="H914" s="197"/>
      <c r="I914" s="197"/>
      <c r="J914" s="197"/>
      <c r="K914" s="197"/>
      <c r="L914" s="197"/>
      <c r="M914" s="197"/>
    </row>
    <row r="915" spans="1:13" ht="22.5" collapsed="1" x14ac:dyDescent="0.2">
      <c r="A915" s="196" t="s">
        <v>1080</v>
      </c>
      <c r="B915" s="189" t="s">
        <v>1081</v>
      </c>
      <c r="C915" s="193">
        <v>2588</v>
      </c>
      <c r="D915" s="193">
        <v>199222</v>
      </c>
      <c r="E915" s="193">
        <v>7674</v>
      </c>
      <c r="F915" s="197"/>
      <c r="H915" s="197"/>
      <c r="I915" s="197"/>
      <c r="J915" s="197"/>
      <c r="K915" s="197"/>
      <c r="L915" s="197"/>
      <c r="M915" s="197"/>
    </row>
    <row r="916" spans="1:13" ht="11.25" customHeight="1" x14ac:dyDescent="0.2">
      <c r="A916" s="195">
        <v>711</v>
      </c>
      <c r="B916" s="188" t="s">
        <v>1082</v>
      </c>
      <c r="C916" s="193">
        <v>2345</v>
      </c>
      <c r="D916" s="193">
        <v>166745</v>
      </c>
      <c r="E916" s="193">
        <v>6540</v>
      </c>
      <c r="F916" s="197"/>
      <c r="H916" s="197"/>
      <c r="I916" s="197"/>
      <c r="J916" s="197"/>
      <c r="K916" s="197"/>
      <c r="L916" s="197"/>
      <c r="M916" s="197"/>
    </row>
    <row r="917" spans="1:13" ht="11.25" customHeight="1" x14ac:dyDescent="0.2">
      <c r="A917" s="195">
        <v>7111</v>
      </c>
      <c r="B917" s="188" t="s">
        <v>1083</v>
      </c>
      <c r="C917" s="193">
        <v>168</v>
      </c>
      <c r="D917" s="193">
        <v>5505</v>
      </c>
      <c r="E917" s="193">
        <v>215</v>
      </c>
      <c r="F917" s="197"/>
      <c r="H917" s="197"/>
      <c r="I917" s="197"/>
      <c r="J917" s="197"/>
      <c r="K917" s="197"/>
      <c r="L917" s="197"/>
      <c r="M917" s="197"/>
    </row>
    <row r="918" spans="1:13" ht="11.25" customHeight="1" x14ac:dyDescent="0.2">
      <c r="A918" s="195">
        <v>71111</v>
      </c>
      <c r="B918" s="188" t="s">
        <v>1084</v>
      </c>
      <c r="C918" s="193">
        <v>98</v>
      </c>
      <c r="D918" s="193">
        <v>3685</v>
      </c>
      <c r="E918" s="193">
        <v>144</v>
      </c>
      <c r="F918" s="197"/>
      <c r="H918" s="197"/>
      <c r="I918" s="197"/>
      <c r="J918" s="197"/>
      <c r="K918" s="197"/>
      <c r="L918" s="197"/>
      <c r="M918" s="197"/>
    </row>
    <row r="919" spans="1:13" ht="11.25" customHeight="1" x14ac:dyDescent="0.2">
      <c r="A919" s="195">
        <v>71112</v>
      </c>
      <c r="B919" s="188" t="s">
        <v>1085</v>
      </c>
      <c r="C919" s="193">
        <v>23</v>
      </c>
      <c r="D919" s="193">
        <v>390</v>
      </c>
      <c r="E919" s="193">
        <v>10</v>
      </c>
      <c r="F919" s="197"/>
      <c r="H919" s="197"/>
      <c r="I919" s="197"/>
      <c r="J919" s="197"/>
      <c r="K919" s="197"/>
      <c r="L919" s="197"/>
      <c r="M919" s="197"/>
    </row>
    <row r="920" spans="1:13" ht="11.25" customHeight="1" x14ac:dyDescent="0.2">
      <c r="A920" s="195">
        <v>71113</v>
      </c>
      <c r="B920" s="188" t="s">
        <v>1086</v>
      </c>
      <c r="C920" s="193">
        <v>26</v>
      </c>
      <c r="D920" s="193">
        <v>866</v>
      </c>
      <c r="E920" s="193">
        <v>45</v>
      </c>
      <c r="F920" s="197"/>
      <c r="H920" s="197"/>
      <c r="I920" s="197"/>
      <c r="J920" s="197"/>
      <c r="K920" s="197"/>
      <c r="L920" s="197"/>
      <c r="M920" s="197"/>
    </row>
    <row r="921" spans="1:13" ht="11.25" customHeight="1" x14ac:dyDescent="0.2">
      <c r="A921" s="195">
        <v>71114</v>
      </c>
      <c r="B921" s="188" t="s">
        <v>1087</v>
      </c>
      <c r="C921" s="193">
        <v>21</v>
      </c>
      <c r="D921" s="193">
        <v>564</v>
      </c>
      <c r="E921" s="193">
        <v>17</v>
      </c>
      <c r="F921" s="197"/>
      <c r="H921" s="197"/>
      <c r="I921" s="197"/>
      <c r="J921" s="197"/>
      <c r="K921" s="197"/>
      <c r="L921" s="197"/>
      <c r="M921" s="197"/>
    </row>
    <row r="922" spans="1:13" ht="11.25" customHeight="1" x14ac:dyDescent="0.2">
      <c r="A922" s="195">
        <v>7112</v>
      </c>
      <c r="B922" s="188" t="s">
        <v>1088</v>
      </c>
      <c r="C922" s="193">
        <v>2177</v>
      </c>
      <c r="D922" s="193">
        <v>161240</v>
      </c>
      <c r="E922" s="193">
        <v>6324</v>
      </c>
      <c r="F922" s="197"/>
      <c r="H922" s="197"/>
      <c r="I922" s="197"/>
      <c r="J922" s="197"/>
      <c r="K922" s="197"/>
      <c r="L922" s="197"/>
      <c r="M922" s="197"/>
    </row>
    <row r="923" spans="1:13" ht="11.25" customHeight="1" x14ac:dyDescent="0.2">
      <c r="A923" s="195">
        <v>71121</v>
      </c>
      <c r="B923" s="188" t="s">
        <v>1089</v>
      </c>
      <c r="C923" s="193">
        <v>918</v>
      </c>
      <c r="D923" s="193">
        <v>53270</v>
      </c>
      <c r="E923" s="193">
        <v>2132</v>
      </c>
      <c r="F923" s="197"/>
      <c r="H923" s="197"/>
      <c r="I923" s="197"/>
      <c r="J923" s="197"/>
      <c r="K923" s="197"/>
      <c r="L923" s="197"/>
      <c r="M923" s="197"/>
    </row>
    <row r="924" spans="1:13" ht="22.5" collapsed="1" x14ac:dyDescent="0.2">
      <c r="A924" s="196" t="s">
        <v>1090</v>
      </c>
      <c r="B924" s="189" t="s">
        <v>1091</v>
      </c>
      <c r="C924" s="193">
        <v>778</v>
      </c>
      <c r="D924" s="193">
        <v>91698</v>
      </c>
      <c r="E924" s="193">
        <v>3678</v>
      </c>
      <c r="F924" s="197"/>
      <c r="H924" s="197"/>
      <c r="I924" s="197"/>
      <c r="J924" s="197"/>
      <c r="K924" s="197"/>
      <c r="L924" s="197"/>
      <c r="M924" s="197"/>
    </row>
    <row r="925" spans="1:13" ht="11.25" customHeight="1" x14ac:dyDescent="0.2">
      <c r="A925" s="195">
        <v>71123</v>
      </c>
      <c r="B925" s="188" t="s">
        <v>1092</v>
      </c>
      <c r="C925" s="193">
        <v>53</v>
      </c>
      <c r="D925" s="193">
        <v>2425</v>
      </c>
      <c r="E925" s="193">
        <v>78</v>
      </c>
      <c r="F925" s="197"/>
      <c r="H925" s="197"/>
      <c r="I925" s="197"/>
      <c r="J925" s="197"/>
      <c r="K925" s="197"/>
      <c r="L925" s="197"/>
      <c r="M925" s="197"/>
    </row>
    <row r="926" spans="1:13" ht="11.25" customHeight="1" x14ac:dyDescent="0.2">
      <c r="A926" s="195">
        <v>71129</v>
      </c>
      <c r="B926" s="188" t="s">
        <v>1093</v>
      </c>
      <c r="C926" s="193">
        <v>428</v>
      </c>
      <c r="D926" s="193">
        <v>13846</v>
      </c>
      <c r="E926" s="193">
        <v>437</v>
      </c>
      <c r="F926" s="197"/>
      <c r="H926" s="197"/>
      <c r="I926" s="197"/>
      <c r="J926" s="197"/>
      <c r="K926" s="197"/>
      <c r="L926" s="197"/>
      <c r="M926" s="197"/>
    </row>
    <row r="927" spans="1:13" ht="11.25" customHeight="1" x14ac:dyDescent="0.2">
      <c r="A927" s="195">
        <v>712</v>
      </c>
      <c r="B927" s="188" t="s">
        <v>1094</v>
      </c>
      <c r="C927" s="193">
        <v>243</v>
      </c>
      <c r="D927" s="193">
        <v>32477</v>
      </c>
      <c r="E927" s="193">
        <v>1134</v>
      </c>
      <c r="F927" s="197"/>
      <c r="H927" s="197"/>
      <c r="I927" s="197"/>
      <c r="J927" s="197"/>
      <c r="K927" s="197"/>
      <c r="L927" s="197"/>
      <c r="M927" s="197"/>
    </row>
    <row r="928" spans="1:13" ht="11.25" customHeight="1" x14ac:dyDescent="0.2">
      <c r="A928" s="195">
        <v>72</v>
      </c>
      <c r="B928" s="188" t="s">
        <v>1095</v>
      </c>
      <c r="C928" s="193">
        <v>392</v>
      </c>
      <c r="D928" s="193">
        <v>-5214</v>
      </c>
      <c r="E928" s="193">
        <v>1185</v>
      </c>
      <c r="F928" s="197"/>
      <c r="H928" s="197"/>
      <c r="I928" s="197"/>
      <c r="J928" s="197"/>
      <c r="K928" s="197"/>
      <c r="L928" s="197"/>
      <c r="M928" s="197"/>
    </row>
    <row r="929" spans="1:13" ht="22.5" x14ac:dyDescent="0.2">
      <c r="A929" s="196" t="s">
        <v>1096</v>
      </c>
      <c r="B929" s="189" t="s">
        <v>1097</v>
      </c>
      <c r="C929" s="193">
        <v>367</v>
      </c>
      <c r="D929" s="193">
        <v>-5084</v>
      </c>
      <c r="E929" s="193">
        <v>1184</v>
      </c>
      <c r="F929" s="197"/>
      <c r="H929" s="197"/>
      <c r="I929" s="197"/>
      <c r="J929" s="197"/>
      <c r="K929" s="197"/>
      <c r="L929" s="197"/>
      <c r="M929" s="197"/>
    </row>
    <row r="930" spans="1:13" ht="11.25" customHeight="1" x14ac:dyDescent="0.2">
      <c r="A930" s="195">
        <v>7211</v>
      </c>
      <c r="B930" s="188" t="s">
        <v>1098</v>
      </c>
      <c r="C930" s="193">
        <v>54</v>
      </c>
      <c r="D930" s="193">
        <v>-5326</v>
      </c>
      <c r="E930" s="193">
        <v>44</v>
      </c>
      <c r="F930" s="197"/>
      <c r="H930" s="197"/>
      <c r="I930" s="197"/>
      <c r="J930" s="197"/>
      <c r="K930" s="197"/>
      <c r="L930" s="197"/>
      <c r="M930" s="197"/>
    </row>
    <row r="931" spans="1:13" ht="22.5" collapsed="1" x14ac:dyDescent="0.2">
      <c r="A931" s="196" t="s">
        <v>1099</v>
      </c>
      <c r="B931" s="189" t="s">
        <v>1100</v>
      </c>
      <c r="C931" s="193">
        <v>313</v>
      </c>
      <c r="D931" s="193">
        <v>242</v>
      </c>
      <c r="E931" s="193">
        <v>1140</v>
      </c>
      <c r="F931" s="197"/>
      <c r="H931" s="197"/>
      <c r="I931" s="197"/>
      <c r="J931" s="197"/>
      <c r="K931" s="197"/>
      <c r="L931" s="197"/>
      <c r="M931" s="197"/>
    </row>
    <row r="932" spans="1:13" ht="33.75" customHeight="1" x14ac:dyDescent="0.2">
      <c r="A932" s="196" t="s">
        <v>1101</v>
      </c>
      <c r="B932" s="189" t="s">
        <v>1446</v>
      </c>
      <c r="C932" s="193">
        <v>25</v>
      </c>
      <c r="D932" s="193">
        <v>-130</v>
      </c>
      <c r="E932" s="193">
        <v>1</v>
      </c>
      <c r="F932" s="197"/>
      <c r="H932" s="197"/>
      <c r="I932" s="197"/>
      <c r="J932" s="197"/>
      <c r="K932" s="197"/>
      <c r="L932" s="197"/>
      <c r="M932" s="197"/>
    </row>
    <row r="933" spans="1:13" ht="11.25" customHeight="1" x14ac:dyDescent="0.2">
      <c r="A933" s="195">
        <v>73</v>
      </c>
      <c r="B933" s="188" t="s">
        <v>1102</v>
      </c>
      <c r="C933" s="193">
        <v>1933</v>
      </c>
      <c r="D933" s="193">
        <v>43544</v>
      </c>
      <c r="E933" s="193">
        <v>1048</v>
      </c>
      <c r="F933" s="197"/>
      <c r="H933" s="197"/>
      <c r="I933" s="197"/>
      <c r="J933" s="197"/>
      <c r="K933" s="197"/>
      <c r="L933" s="197"/>
      <c r="M933" s="197"/>
    </row>
    <row r="934" spans="1:13" ht="11.25" customHeight="1" x14ac:dyDescent="0.2">
      <c r="A934" s="195">
        <v>731</v>
      </c>
      <c r="B934" s="188" t="s">
        <v>1103</v>
      </c>
      <c r="C934" s="193">
        <v>1837</v>
      </c>
      <c r="D934" s="193">
        <v>42470</v>
      </c>
      <c r="E934" s="193">
        <v>1018</v>
      </c>
      <c r="F934" s="197"/>
      <c r="H934" s="197"/>
      <c r="I934" s="197"/>
      <c r="J934" s="197"/>
      <c r="K934" s="197"/>
      <c r="L934" s="197"/>
      <c r="M934" s="197"/>
    </row>
    <row r="935" spans="1:13" ht="11.25" customHeight="1" collapsed="1" x14ac:dyDescent="0.2">
      <c r="A935" s="195">
        <v>7311</v>
      </c>
      <c r="B935" s="188" t="s">
        <v>1104</v>
      </c>
      <c r="C935" s="193">
        <v>1749</v>
      </c>
      <c r="D935" s="193">
        <v>40452</v>
      </c>
      <c r="E935" s="193">
        <v>966</v>
      </c>
      <c r="F935" s="197"/>
      <c r="H935" s="197"/>
      <c r="I935" s="197"/>
      <c r="J935" s="197"/>
      <c r="K935" s="197"/>
      <c r="L935" s="197"/>
      <c r="M935" s="197"/>
    </row>
    <row r="936" spans="1:13" ht="22.5" collapsed="1" x14ac:dyDescent="0.2">
      <c r="A936" s="196" t="s">
        <v>1105</v>
      </c>
      <c r="B936" s="189" t="s">
        <v>1106</v>
      </c>
      <c r="C936" s="193">
        <v>88</v>
      </c>
      <c r="D936" s="193">
        <v>2018</v>
      </c>
      <c r="E936" s="193">
        <v>53</v>
      </c>
      <c r="F936" s="197"/>
      <c r="H936" s="197"/>
      <c r="I936" s="197"/>
      <c r="J936" s="197"/>
      <c r="K936" s="197"/>
      <c r="L936" s="197"/>
      <c r="M936" s="197"/>
    </row>
    <row r="937" spans="1:13" ht="11.25" customHeight="1" x14ac:dyDescent="0.2">
      <c r="A937" s="195">
        <v>732</v>
      </c>
      <c r="B937" s="188" t="s">
        <v>1107</v>
      </c>
      <c r="C937" s="193">
        <v>96</v>
      </c>
      <c r="D937" s="193">
        <v>1074</v>
      </c>
      <c r="E937" s="193">
        <v>30</v>
      </c>
      <c r="F937" s="197"/>
      <c r="H937" s="197"/>
      <c r="I937" s="197"/>
      <c r="J937" s="197"/>
      <c r="K937" s="197"/>
      <c r="L937" s="197"/>
      <c r="M937" s="197"/>
    </row>
    <row r="938" spans="1:13" ht="22.5" collapsed="1" x14ac:dyDescent="0.2">
      <c r="A938" s="196" t="s">
        <v>1108</v>
      </c>
      <c r="B938" s="189" t="s">
        <v>1109</v>
      </c>
      <c r="C938" s="193">
        <v>1654</v>
      </c>
      <c r="D938" s="193">
        <v>28174</v>
      </c>
      <c r="E938" s="193">
        <v>882</v>
      </c>
      <c r="F938" s="197"/>
      <c r="H938" s="197"/>
      <c r="I938" s="197"/>
      <c r="J938" s="197"/>
      <c r="K938" s="197"/>
      <c r="L938" s="197"/>
      <c r="M938" s="197"/>
    </row>
    <row r="939" spans="1:13" ht="11.25" customHeight="1" x14ac:dyDescent="0.2">
      <c r="A939" s="195">
        <v>741</v>
      </c>
      <c r="B939" s="188" t="s">
        <v>1110</v>
      </c>
      <c r="C939" s="193">
        <v>432</v>
      </c>
      <c r="D939" s="193">
        <v>5827</v>
      </c>
      <c r="E939" s="193">
        <v>120</v>
      </c>
      <c r="F939" s="197"/>
      <c r="H939" s="197"/>
      <c r="I939" s="197"/>
      <c r="J939" s="197"/>
      <c r="K939" s="197"/>
      <c r="L939" s="197"/>
      <c r="M939" s="197"/>
    </row>
    <row r="940" spans="1:13" ht="11.25" customHeight="1" x14ac:dyDescent="0.2">
      <c r="A940" s="195">
        <v>7410</v>
      </c>
      <c r="B940" s="188" t="s">
        <v>1110</v>
      </c>
      <c r="C940" s="193">
        <v>432</v>
      </c>
      <c r="D940" s="193">
        <v>5827</v>
      </c>
      <c r="E940" s="193">
        <v>120</v>
      </c>
      <c r="F940" s="197"/>
      <c r="H940" s="197"/>
      <c r="I940" s="197"/>
      <c r="J940" s="197"/>
      <c r="K940" s="197"/>
      <c r="L940" s="197"/>
      <c r="M940" s="197"/>
    </row>
    <row r="941" spans="1:13" ht="11.25" customHeight="1" x14ac:dyDescent="0.2">
      <c r="A941" s="195">
        <v>74101</v>
      </c>
      <c r="B941" s="188" t="s">
        <v>1111</v>
      </c>
      <c r="C941" s="193">
        <v>84</v>
      </c>
      <c r="D941" s="193">
        <v>443</v>
      </c>
      <c r="E941" s="193">
        <v>7</v>
      </c>
      <c r="F941" s="197"/>
      <c r="H941" s="197"/>
      <c r="I941" s="197"/>
      <c r="J941" s="197"/>
      <c r="K941" s="197"/>
      <c r="L941" s="197"/>
      <c r="M941" s="197"/>
    </row>
    <row r="942" spans="1:13" ht="11.25" customHeight="1" x14ac:dyDescent="0.2">
      <c r="A942" s="195">
        <v>74102</v>
      </c>
      <c r="B942" s="188" t="s">
        <v>1112</v>
      </c>
      <c r="C942" s="193">
        <v>215</v>
      </c>
      <c r="D942" s="193">
        <v>2643</v>
      </c>
      <c r="E942" s="193">
        <v>53</v>
      </c>
      <c r="F942" s="197"/>
      <c r="H942" s="197"/>
      <c r="I942" s="197"/>
      <c r="J942" s="197"/>
      <c r="K942" s="197"/>
      <c r="L942" s="197"/>
      <c r="M942" s="197"/>
    </row>
    <row r="943" spans="1:13" ht="11.25" customHeight="1" x14ac:dyDescent="0.2">
      <c r="A943" s="195">
        <v>74103</v>
      </c>
      <c r="B943" s="188" t="s">
        <v>1113</v>
      </c>
      <c r="C943" s="193">
        <v>133</v>
      </c>
      <c r="D943" s="193">
        <v>2741</v>
      </c>
      <c r="E943" s="193">
        <v>60</v>
      </c>
      <c r="F943" s="197"/>
      <c r="H943" s="197"/>
      <c r="I943" s="197"/>
      <c r="J943" s="197"/>
      <c r="K943" s="197"/>
      <c r="L943" s="197"/>
      <c r="M943" s="197"/>
    </row>
    <row r="944" spans="1:13" ht="11.25" customHeight="1" x14ac:dyDescent="0.2">
      <c r="A944" s="195">
        <v>742</v>
      </c>
      <c r="B944" s="188" t="s">
        <v>1114</v>
      </c>
      <c r="C944" s="193">
        <v>587</v>
      </c>
      <c r="D944" s="193">
        <v>8902</v>
      </c>
      <c r="E944" s="193">
        <v>194</v>
      </c>
      <c r="F944" s="197"/>
      <c r="H944" s="197"/>
      <c r="I944" s="197"/>
      <c r="J944" s="197"/>
      <c r="K944" s="197"/>
      <c r="L944" s="197"/>
      <c r="M944" s="197"/>
    </row>
    <row r="945" spans="1:13" ht="11.25" customHeight="1" x14ac:dyDescent="0.2">
      <c r="A945" s="195">
        <v>7420</v>
      </c>
      <c r="B945" s="188" t="s">
        <v>1114</v>
      </c>
      <c r="C945" s="193">
        <v>587</v>
      </c>
      <c r="D945" s="193">
        <v>8902</v>
      </c>
      <c r="E945" s="193">
        <v>194</v>
      </c>
      <c r="F945" s="197"/>
      <c r="H945" s="197"/>
      <c r="I945" s="197"/>
      <c r="J945" s="197"/>
      <c r="K945" s="197"/>
      <c r="L945" s="197"/>
      <c r="M945" s="197"/>
    </row>
    <row r="946" spans="1:13" ht="11.25" customHeight="1" x14ac:dyDescent="0.2">
      <c r="A946" s="195">
        <v>74201</v>
      </c>
      <c r="B946" s="188" t="s">
        <v>1115</v>
      </c>
      <c r="C946" s="193">
        <v>568</v>
      </c>
      <c r="D946" s="193">
        <v>8758</v>
      </c>
      <c r="E946" s="193">
        <v>192</v>
      </c>
      <c r="F946" s="197"/>
      <c r="H946" s="197"/>
      <c r="I946" s="197"/>
      <c r="J946" s="197"/>
      <c r="K946" s="197"/>
      <c r="L946" s="197"/>
      <c r="M946" s="197"/>
    </row>
    <row r="947" spans="1:13" ht="11.25" customHeight="1" x14ac:dyDescent="0.2">
      <c r="A947" s="195">
        <v>74202</v>
      </c>
      <c r="B947" s="188" t="s">
        <v>1116</v>
      </c>
      <c r="C947" s="193">
        <v>19</v>
      </c>
      <c r="D947" s="193">
        <v>144</v>
      </c>
      <c r="E947" s="193">
        <v>2</v>
      </c>
      <c r="F947" s="197"/>
      <c r="H947" s="197"/>
      <c r="I947" s="197"/>
      <c r="J947" s="197"/>
      <c r="K947" s="197"/>
      <c r="L947" s="197"/>
      <c r="M947" s="197"/>
    </row>
    <row r="948" spans="1:13" ht="11.25" customHeight="1" x14ac:dyDescent="0.2">
      <c r="A948" s="195">
        <v>743</v>
      </c>
      <c r="B948" s="188" t="s">
        <v>1117</v>
      </c>
      <c r="C948" s="193">
        <v>44</v>
      </c>
      <c r="D948" s="193">
        <v>1846</v>
      </c>
      <c r="E948" s="193">
        <v>53</v>
      </c>
      <c r="F948" s="197"/>
      <c r="H948" s="197"/>
      <c r="I948" s="197"/>
      <c r="J948" s="197"/>
      <c r="K948" s="197"/>
      <c r="L948" s="197"/>
      <c r="M948" s="197"/>
    </row>
    <row r="949" spans="1:13" ht="12" customHeight="1" x14ac:dyDescent="0.2">
      <c r="A949" s="195">
        <v>7430</v>
      </c>
      <c r="B949" s="188" t="s">
        <v>1117</v>
      </c>
      <c r="C949" s="193">
        <v>44</v>
      </c>
      <c r="D949" s="193">
        <v>1846</v>
      </c>
      <c r="E949" s="193">
        <v>53</v>
      </c>
      <c r="F949" s="197"/>
      <c r="H949" s="197"/>
      <c r="I949" s="197"/>
      <c r="J949" s="197"/>
      <c r="K949" s="197"/>
      <c r="L949" s="197"/>
      <c r="M949" s="197"/>
    </row>
    <row r="950" spans="1:13" ht="11.25" customHeight="1" x14ac:dyDescent="0.2">
      <c r="A950" s="195">
        <v>74301</v>
      </c>
      <c r="B950" s="188" t="s">
        <v>1118</v>
      </c>
      <c r="C950" s="193">
        <v>21</v>
      </c>
      <c r="D950" s="193">
        <v>1528</v>
      </c>
      <c r="E950" s="193">
        <v>46</v>
      </c>
      <c r="F950" s="197"/>
      <c r="H950" s="197"/>
      <c r="I950" s="197"/>
      <c r="J950" s="197"/>
      <c r="K950" s="197"/>
      <c r="L950" s="197"/>
      <c r="M950" s="197"/>
    </row>
    <row r="951" spans="1:13" ht="11.25" customHeight="1" x14ac:dyDescent="0.2">
      <c r="A951" s="195">
        <v>74302</v>
      </c>
      <c r="B951" s="188" t="s">
        <v>1119</v>
      </c>
      <c r="C951" s="193">
        <v>23</v>
      </c>
      <c r="D951" s="193">
        <v>319</v>
      </c>
      <c r="E951" s="193">
        <v>7</v>
      </c>
      <c r="F951" s="197"/>
      <c r="H951" s="197"/>
      <c r="I951" s="197"/>
      <c r="J951" s="197"/>
      <c r="K951" s="197"/>
      <c r="L951" s="197"/>
      <c r="M951" s="197"/>
    </row>
    <row r="952" spans="1:13" ht="22.5" collapsed="1" x14ac:dyDescent="0.2">
      <c r="A952" s="196" t="s">
        <v>1120</v>
      </c>
      <c r="B952" s="189" t="s">
        <v>1121</v>
      </c>
      <c r="C952" s="193">
        <v>591</v>
      </c>
      <c r="D952" s="193">
        <v>11599</v>
      </c>
      <c r="E952" s="193">
        <v>516</v>
      </c>
      <c r="F952" s="197"/>
      <c r="H952" s="197"/>
      <c r="I952" s="197"/>
      <c r="J952" s="197"/>
      <c r="K952" s="197"/>
      <c r="L952" s="197"/>
      <c r="M952" s="197"/>
    </row>
    <row r="953" spans="1:13" ht="11.25" customHeight="1" x14ac:dyDescent="0.2">
      <c r="A953" s="195">
        <v>75</v>
      </c>
      <c r="B953" s="188" t="s">
        <v>1122</v>
      </c>
      <c r="C953" s="193">
        <v>83</v>
      </c>
      <c r="D953" s="193">
        <v>2512</v>
      </c>
      <c r="E953" s="193">
        <v>62</v>
      </c>
      <c r="F953" s="197"/>
      <c r="H953" s="197"/>
      <c r="I953" s="197"/>
      <c r="J953" s="197"/>
      <c r="K953" s="197"/>
      <c r="L953" s="197"/>
      <c r="M953" s="197"/>
    </row>
    <row r="954" spans="1:13" ht="11.25" customHeight="1" x14ac:dyDescent="0.2">
      <c r="A954" s="195">
        <v>750</v>
      </c>
      <c r="B954" s="188" t="s">
        <v>1122</v>
      </c>
      <c r="C954" s="193">
        <v>83</v>
      </c>
      <c r="D954" s="193">
        <v>2512</v>
      </c>
      <c r="E954" s="193">
        <v>62</v>
      </c>
      <c r="F954" s="197"/>
      <c r="H954" s="197"/>
      <c r="I954" s="197"/>
      <c r="J954" s="197"/>
      <c r="K954" s="197"/>
      <c r="L954" s="197"/>
      <c r="M954" s="197"/>
    </row>
    <row r="955" spans="1:13" ht="11.25" customHeight="1" x14ac:dyDescent="0.2">
      <c r="A955" s="195">
        <v>7500</v>
      </c>
      <c r="B955" s="188" t="s">
        <v>1122</v>
      </c>
      <c r="C955" s="193">
        <v>83</v>
      </c>
      <c r="D955" s="193">
        <v>2512</v>
      </c>
      <c r="E955" s="193">
        <v>62</v>
      </c>
      <c r="F955" s="197"/>
      <c r="H955" s="197"/>
      <c r="I955" s="197"/>
      <c r="J955" s="197"/>
      <c r="K955" s="197"/>
      <c r="L955" s="197"/>
      <c r="M955" s="197"/>
    </row>
    <row r="956" spans="1:13" ht="11.25" customHeight="1" x14ac:dyDescent="0.2">
      <c r="A956" s="195">
        <v>75001</v>
      </c>
      <c r="B956" s="188" t="s">
        <v>1123</v>
      </c>
      <c r="C956" s="193">
        <v>27</v>
      </c>
      <c r="D956" s="193">
        <v>1869</v>
      </c>
      <c r="E956" s="193">
        <v>52</v>
      </c>
      <c r="F956" s="197"/>
      <c r="H956" s="197"/>
      <c r="I956" s="197"/>
      <c r="J956" s="197"/>
      <c r="K956" s="197"/>
      <c r="L956" s="197"/>
      <c r="M956" s="197"/>
    </row>
    <row r="957" spans="1:13" ht="11.25" customHeight="1" x14ac:dyDescent="0.2">
      <c r="A957" s="195">
        <v>75009</v>
      </c>
      <c r="B957" s="188" t="s">
        <v>1124</v>
      </c>
      <c r="C957" s="193">
        <v>56</v>
      </c>
      <c r="D957" s="193">
        <v>644</v>
      </c>
      <c r="E957" s="193">
        <v>10</v>
      </c>
      <c r="F957" s="197"/>
      <c r="H957" s="197"/>
      <c r="I957" s="197"/>
      <c r="J957" s="197"/>
      <c r="K957" s="197"/>
      <c r="L957" s="197"/>
      <c r="M957" s="197"/>
    </row>
    <row r="958" spans="1:13" ht="11.25" customHeight="1" x14ac:dyDescent="0.2">
      <c r="A958" s="195"/>
      <c r="B958" s="201"/>
      <c r="C958" s="193"/>
      <c r="D958" s="193"/>
      <c r="E958" s="193"/>
      <c r="F958" s="197"/>
      <c r="H958" s="197"/>
      <c r="I958" s="197"/>
      <c r="J958" s="197"/>
      <c r="K958" s="197"/>
      <c r="L958" s="197"/>
      <c r="M958" s="197"/>
    </row>
    <row r="959" spans="1:13" ht="22.5" customHeight="1" x14ac:dyDescent="0.2">
      <c r="A959" s="205" t="s">
        <v>1125</v>
      </c>
      <c r="B959" s="254" t="s">
        <v>1126</v>
      </c>
      <c r="C959" s="194">
        <v>11678</v>
      </c>
      <c r="D959" s="194">
        <v>313687</v>
      </c>
      <c r="E959" s="194">
        <v>9049</v>
      </c>
      <c r="F959" s="197"/>
      <c r="H959" s="197"/>
      <c r="I959" s="197"/>
      <c r="J959" s="197"/>
      <c r="K959" s="197"/>
      <c r="L959" s="197"/>
      <c r="M959" s="197"/>
    </row>
    <row r="960" spans="1:13" ht="11.25" customHeight="1" x14ac:dyDescent="0.2">
      <c r="A960" s="204">
        <v>77</v>
      </c>
      <c r="B960" s="188" t="s">
        <v>1127</v>
      </c>
      <c r="C960" s="193">
        <v>1533</v>
      </c>
      <c r="D960" s="193">
        <v>41896</v>
      </c>
      <c r="E960" s="193">
        <v>1386</v>
      </c>
      <c r="F960" s="197"/>
      <c r="H960" s="197"/>
      <c r="I960" s="197"/>
      <c r="J960" s="197"/>
      <c r="K960" s="197"/>
      <c r="L960" s="197"/>
      <c r="M960" s="197"/>
    </row>
    <row r="961" spans="1:13" ht="11.25" customHeight="1" x14ac:dyDescent="0.2">
      <c r="A961" s="195">
        <v>771</v>
      </c>
      <c r="B961" s="188" t="s">
        <v>1128</v>
      </c>
      <c r="C961" s="193">
        <v>331</v>
      </c>
      <c r="D961" s="193">
        <v>5060</v>
      </c>
      <c r="E961" s="466" t="s">
        <v>2048</v>
      </c>
      <c r="F961" s="197"/>
      <c r="H961" s="197"/>
      <c r="I961" s="197"/>
      <c r="J961" s="197"/>
      <c r="K961" s="197"/>
      <c r="L961" s="197"/>
      <c r="M961" s="197"/>
    </row>
    <row r="962" spans="1:13" ht="22.5" customHeight="1" collapsed="1" x14ac:dyDescent="0.2">
      <c r="A962" s="196" t="s">
        <v>1129</v>
      </c>
      <c r="B962" s="189" t="s">
        <v>1130</v>
      </c>
      <c r="C962" s="193">
        <v>273</v>
      </c>
      <c r="D962" s="193">
        <v>3436</v>
      </c>
      <c r="E962" s="193">
        <v>111</v>
      </c>
      <c r="F962" s="197"/>
      <c r="H962" s="197"/>
      <c r="I962" s="197"/>
      <c r="J962" s="197"/>
      <c r="K962" s="197"/>
      <c r="L962" s="197"/>
      <c r="M962" s="197"/>
    </row>
    <row r="963" spans="1:13" ht="22.5" x14ac:dyDescent="0.2">
      <c r="A963" s="196" t="s">
        <v>1131</v>
      </c>
      <c r="B963" s="189" t="s">
        <v>1132</v>
      </c>
      <c r="C963" s="193">
        <v>58</v>
      </c>
      <c r="D963" s="193">
        <v>1625</v>
      </c>
      <c r="E963" s="466" t="s">
        <v>2048</v>
      </c>
      <c r="F963" s="197"/>
      <c r="H963" s="197"/>
      <c r="I963" s="197"/>
      <c r="J963" s="197"/>
      <c r="K963" s="197"/>
      <c r="L963" s="197"/>
      <c r="M963" s="197"/>
    </row>
    <row r="964" spans="1:13" ht="11.25" customHeight="1" x14ac:dyDescent="0.2">
      <c r="A964" s="195">
        <v>772</v>
      </c>
      <c r="B964" s="188" t="s">
        <v>1133</v>
      </c>
      <c r="C964" s="193">
        <v>277</v>
      </c>
      <c r="D964" s="193">
        <v>5254</v>
      </c>
      <c r="E964" s="193">
        <v>186</v>
      </c>
      <c r="F964" s="197"/>
      <c r="H964" s="197"/>
      <c r="I964" s="197"/>
      <c r="J964" s="197"/>
      <c r="K964" s="197"/>
      <c r="L964" s="197"/>
      <c r="M964" s="197"/>
    </row>
    <row r="965" spans="1:13" ht="11.25" customHeight="1" x14ac:dyDescent="0.2">
      <c r="A965" s="195">
        <v>7721</v>
      </c>
      <c r="B965" s="188" t="s">
        <v>1134</v>
      </c>
      <c r="C965" s="193">
        <v>56</v>
      </c>
      <c r="D965" s="193">
        <v>-9</v>
      </c>
      <c r="E965" s="466" t="s">
        <v>2048</v>
      </c>
      <c r="F965" s="197"/>
      <c r="H965" s="197"/>
      <c r="I965" s="197"/>
      <c r="J965" s="197"/>
      <c r="K965" s="197"/>
      <c r="L965" s="197"/>
      <c r="M965" s="197"/>
    </row>
    <row r="966" spans="1:13" ht="11.25" customHeight="1" x14ac:dyDescent="0.2">
      <c r="A966" s="195">
        <v>7722</v>
      </c>
      <c r="B966" s="188" t="s">
        <v>1135</v>
      </c>
      <c r="C966" s="193">
        <v>43</v>
      </c>
      <c r="D966" s="193">
        <v>543</v>
      </c>
      <c r="E966" s="466" t="s">
        <v>2048</v>
      </c>
      <c r="F966" s="197"/>
      <c r="H966" s="197"/>
      <c r="I966" s="197"/>
      <c r="J966" s="197"/>
      <c r="K966" s="197"/>
      <c r="L966" s="197"/>
      <c r="M966" s="197"/>
    </row>
    <row r="967" spans="1:13" ht="11.25" customHeight="1" x14ac:dyDescent="0.2">
      <c r="A967" s="195">
        <v>7729</v>
      </c>
      <c r="B967" s="188" t="s">
        <v>1136</v>
      </c>
      <c r="C967" s="193">
        <v>178</v>
      </c>
      <c r="D967" s="193">
        <v>4720</v>
      </c>
      <c r="E967" s="193">
        <v>174</v>
      </c>
      <c r="F967" s="197"/>
      <c r="H967" s="197"/>
      <c r="I967" s="197"/>
      <c r="J967" s="197"/>
      <c r="K967" s="197"/>
      <c r="L967" s="197"/>
      <c r="M967" s="197"/>
    </row>
    <row r="968" spans="1:13" ht="22.5" x14ac:dyDescent="0.2">
      <c r="A968" s="196" t="s">
        <v>1137</v>
      </c>
      <c r="B968" s="189" t="s">
        <v>1138</v>
      </c>
      <c r="C968" s="193">
        <v>916</v>
      </c>
      <c r="D968" s="193">
        <v>31523</v>
      </c>
      <c r="E968" s="193">
        <v>1038</v>
      </c>
      <c r="F968" s="197"/>
      <c r="H968" s="197"/>
      <c r="I968" s="197"/>
      <c r="J968" s="197"/>
      <c r="K968" s="197"/>
      <c r="L968" s="197"/>
      <c r="M968" s="197"/>
    </row>
    <row r="969" spans="1:13" ht="11.25" customHeight="1" x14ac:dyDescent="0.2">
      <c r="A969" s="195">
        <v>7731</v>
      </c>
      <c r="B969" s="188" t="s">
        <v>1139</v>
      </c>
      <c r="C969" s="193">
        <v>33</v>
      </c>
      <c r="D969" s="193">
        <v>506</v>
      </c>
      <c r="E969" s="466" t="s">
        <v>2048</v>
      </c>
      <c r="F969" s="197"/>
      <c r="H969" s="197"/>
      <c r="I969" s="197"/>
      <c r="J969" s="197"/>
      <c r="K969" s="197"/>
      <c r="L969" s="197"/>
      <c r="M969" s="197"/>
    </row>
    <row r="970" spans="1:13" ht="11.25" customHeight="1" x14ac:dyDescent="0.2">
      <c r="A970" s="195">
        <v>7732</v>
      </c>
      <c r="B970" s="188" t="s">
        <v>1140</v>
      </c>
      <c r="C970" s="193">
        <v>325</v>
      </c>
      <c r="D970" s="193">
        <v>14632</v>
      </c>
      <c r="E970" s="193">
        <v>454</v>
      </c>
      <c r="F970" s="197"/>
      <c r="H970" s="197"/>
      <c r="I970" s="197"/>
      <c r="J970" s="197"/>
      <c r="K970" s="197"/>
      <c r="L970" s="197"/>
      <c r="M970" s="197"/>
    </row>
    <row r="971" spans="1:13" ht="22.5" x14ac:dyDescent="0.2">
      <c r="A971" s="196" t="s">
        <v>1141</v>
      </c>
      <c r="B971" s="189" t="s">
        <v>1932</v>
      </c>
      <c r="C971" s="193">
        <v>8</v>
      </c>
      <c r="D971" s="193">
        <v>38</v>
      </c>
      <c r="E971" s="466" t="s">
        <v>2048</v>
      </c>
      <c r="F971" s="197"/>
      <c r="H971" s="197"/>
      <c r="I971" s="197"/>
      <c r="J971" s="197"/>
      <c r="K971" s="197"/>
      <c r="L971" s="197"/>
      <c r="M971" s="197"/>
    </row>
    <row r="972" spans="1:13" ht="11.25" customHeight="1" x14ac:dyDescent="0.2">
      <c r="A972" s="195">
        <v>7734</v>
      </c>
      <c r="B972" s="188" t="s">
        <v>1142</v>
      </c>
      <c r="C972" s="193">
        <v>53</v>
      </c>
      <c r="D972" s="193">
        <v>-255</v>
      </c>
      <c r="E972" s="193">
        <v>8</v>
      </c>
      <c r="F972" s="197"/>
      <c r="H972" s="197"/>
      <c r="I972" s="197"/>
      <c r="J972" s="197"/>
      <c r="K972" s="197"/>
      <c r="L972" s="197"/>
      <c r="M972" s="197"/>
    </row>
    <row r="973" spans="1:13" ht="11.25" customHeight="1" x14ac:dyDescent="0.2">
      <c r="A973" s="195">
        <v>7735</v>
      </c>
      <c r="B973" s="188" t="s">
        <v>1143</v>
      </c>
      <c r="C973" s="193">
        <v>17</v>
      </c>
      <c r="D973" s="193">
        <v>66</v>
      </c>
      <c r="E973" s="193">
        <v>3</v>
      </c>
      <c r="F973" s="197"/>
      <c r="H973" s="197"/>
      <c r="I973" s="197"/>
      <c r="J973" s="197"/>
      <c r="K973" s="197"/>
      <c r="L973" s="197"/>
      <c r="M973" s="197"/>
    </row>
    <row r="974" spans="1:13" ht="22.5" x14ac:dyDescent="0.2">
      <c r="A974" s="196" t="s">
        <v>1144</v>
      </c>
      <c r="B974" s="189" t="s">
        <v>1145</v>
      </c>
      <c r="C974" s="193">
        <v>480</v>
      </c>
      <c r="D974" s="193">
        <v>16536</v>
      </c>
      <c r="E974" s="193">
        <v>558</v>
      </c>
      <c r="F974" s="197"/>
      <c r="H974" s="197"/>
      <c r="I974" s="197"/>
      <c r="J974" s="197"/>
      <c r="K974" s="197"/>
      <c r="L974" s="197"/>
      <c r="M974" s="197"/>
    </row>
    <row r="975" spans="1:13" ht="22.5" x14ac:dyDescent="0.2">
      <c r="A975" s="196" t="s">
        <v>1146</v>
      </c>
      <c r="B975" s="189" t="s">
        <v>1938</v>
      </c>
      <c r="C975" s="193">
        <v>9</v>
      </c>
      <c r="D975" s="193">
        <v>58</v>
      </c>
      <c r="E975" s="466" t="s">
        <v>2048</v>
      </c>
      <c r="F975" s="197"/>
      <c r="H975" s="197"/>
      <c r="I975" s="197"/>
      <c r="J975" s="197"/>
      <c r="K975" s="197"/>
      <c r="L975" s="197"/>
      <c r="M975" s="197"/>
    </row>
    <row r="976" spans="1:13" ht="11.25" customHeight="1" x14ac:dyDescent="0.2">
      <c r="A976" s="195">
        <v>78</v>
      </c>
      <c r="B976" s="188" t="s">
        <v>1147</v>
      </c>
      <c r="C976" s="193">
        <v>657</v>
      </c>
      <c r="D976" s="193">
        <v>29826</v>
      </c>
      <c r="E976" s="193">
        <v>1006</v>
      </c>
      <c r="F976" s="197"/>
      <c r="H976" s="197"/>
      <c r="I976" s="197"/>
      <c r="J976" s="197"/>
      <c r="K976" s="197"/>
      <c r="L976" s="197"/>
      <c r="M976" s="197"/>
    </row>
    <row r="977" spans="1:13" ht="11.25" customHeight="1" x14ac:dyDescent="0.2">
      <c r="A977" s="195">
        <v>781</v>
      </c>
      <c r="B977" s="188" t="s">
        <v>1148</v>
      </c>
      <c r="C977" s="193">
        <v>434</v>
      </c>
      <c r="D977" s="193">
        <v>13431</v>
      </c>
      <c r="E977" s="193">
        <v>398</v>
      </c>
      <c r="F977" s="197"/>
      <c r="H977" s="197"/>
      <c r="I977" s="197"/>
      <c r="J977" s="197"/>
      <c r="K977" s="197"/>
      <c r="L977" s="197"/>
      <c r="M977" s="197"/>
    </row>
    <row r="978" spans="1:13" ht="11.25" customHeight="1" x14ac:dyDescent="0.2">
      <c r="A978" s="195">
        <v>782</v>
      </c>
      <c r="B978" s="188" t="s">
        <v>1149</v>
      </c>
      <c r="C978" s="193">
        <v>157</v>
      </c>
      <c r="D978" s="193">
        <v>11771</v>
      </c>
      <c r="E978" s="193">
        <v>436</v>
      </c>
      <c r="F978" s="197"/>
      <c r="H978" s="197"/>
      <c r="I978" s="197"/>
      <c r="J978" s="197"/>
      <c r="K978" s="197"/>
      <c r="L978" s="197"/>
      <c r="M978" s="197"/>
    </row>
    <row r="979" spans="1:13" ht="11.25" customHeight="1" x14ac:dyDescent="0.2">
      <c r="A979" s="195">
        <v>783</v>
      </c>
      <c r="B979" s="188" t="s">
        <v>1150</v>
      </c>
      <c r="C979" s="193">
        <v>66</v>
      </c>
      <c r="D979" s="193">
        <v>4624</v>
      </c>
      <c r="E979" s="193">
        <v>172</v>
      </c>
      <c r="F979" s="197"/>
      <c r="H979" s="197"/>
      <c r="I979" s="197"/>
      <c r="J979" s="197"/>
      <c r="K979" s="197"/>
      <c r="L979" s="197"/>
      <c r="M979" s="197"/>
    </row>
    <row r="980" spans="1:13" ht="22.5" x14ac:dyDescent="0.2">
      <c r="A980" s="196" t="s">
        <v>1151</v>
      </c>
      <c r="B980" s="189" t="s">
        <v>1152</v>
      </c>
      <c r="C980" s="193">
        <v>1009</v>
      </c>
      <c r="D980" s="193">
        <v>37811</v>
      </c>
      <c r="E980" s="193">
        <v>1044</v>
      </c>
    </row>
    <row r="981" spans="1:13" ht="11.25" customHeight="1" x14ac:dyDescent="0.2">
      <c r="A981" s="195">
        <v>791</v>
      </c>
      <c r="B981" s="188" t="s">
        <v>1153</v>
      </c>
      <c r="C981" s="193">
        <v>934</v>
      </c>
      <c r="D981" s="193">
        <v>36878</v>
      </c>
      <c r="E981" s="193">
        <v>1012</v>
      </c>
    </row>
    <row r="982" spans="1:13" ht="11.25" customHeight="1" x14ac:dyDescent="0.2">
      <c r="A982" s="195">
        <v>7911</v>
      </c>
      <c r="B982" s="188" t="s">
        <v>1154</v>
      </c>
      <c r="C982" s="193">
        <v>651</v>
      </c>
      <c r="D982" s="193">
        <v>21513</v>
      </c>
      <c r="E982" s="193">
        <v>504</v>
      </c>
    </row>
    <row r="983" spans="1:13" ht="11.25" customHeight="1" x14ac:dyDescent="0.2">
      <c r="A983" s="195">
        <v>7912</v>
      </c>
      <c r="B983" s="188" t="s">
        <v>1155</v>
      </c>
      <c r="C983" s="193">
        <v>283</v>
      </c>
      <c r="D983" s="193">
        <v>15365</v>
      </c>
      <c r="E983" s="193">
        <v>508</v>
      </c>
    </row>
    <row r="984" spans="1:13" ht="11.25" customHeight="1" x14ac:dyDescent="0.2">
      <c r="A984" s="195">
        <v>799</v>
      </c>
      <c r="B984" s="188" t="s">
        <v>1156</v>
      </c>
      <c r="C984" s="193">
        <v>75</v>
      </c>
      <c r="D984" s="193">
        <v>933</v>
      </c>
      <c r="E984" s="193">
        <v>32</v>
      </c>
    </row>
    <row r="985" spans="1:13" s="200" customFormat="1" ht="11.25" customHeight="1" x14ac:dyDescent="0.2">
      <c r="A985" s="195">
        <v>80</v>
      </c>
      <c r="B985" s="188" t="s">
        <v>1157</v>
      </c>
      <c r="C985" s="193">
        <v>356</v>
      </c>
      <c r="D985" s="193">
        <v>15840</v>
      </c>
      <c r="E985" s="193">
        <v>480</v>
      </c>
      <c r="F985" s="208"/>
      <c r="G985" s="197"/>
      <c r="H985" s="5"/>
      <c r="I985" s="5"/>
      <c r="J985" s="5"/>
      <c r="K985" s="5"/>
      <c r="L985" s="5"/>
      <c r="M985" s="5"/>
    </row>
    <row r="986" spans="1:13" s="200" customFormat="1" ht="11.25" customHeight="1" x14ac:dyDescent="0.2">
      <c r="A986" s="195">
        <v>801</v>
      </c>
      <c r="B986" s="188" t="s">
        <v>1158</v>
      </c>
      <c r="C986" s="193">
        <v>253</v>
      </c>
      <c r="D986" s="193">
        <v>12503</v>
      </c>
      <c r="E986" s="193">
        <v>398</v>
      </c>
      <c r="F986" s="208"/>
      <c r="H986" s="5"/>
      <c r="I986" s="5"/>
      <c r="J986" s="5"/>
      <c r="K986" s="5"/>
      <c r="L986" s="5"/>
      <c r="M986" s="5"/>
    </row>
    <row r="987" spans="1:13" ht="22.5" x14ac:dyDescent="0.2">
      <c r="A987" s="196" t="s">
        <v>1159</v>
      </c>
      <c r="B987" s="189" t="s">
        <v>1350</v>
      </c>
      <c r="C987" s="193">
        <v>18</v>
      </c>
      <c r="D987" s="193">
        <v>1627</v>
      </c>
      <c r="E987" s="193">
        <v>58</v>
      </c>
    </row>
    <row r="988" spans="1:13" s="200" customFormat="1" ht="11.25" customHeight="1" x14ac:dyDescent="0.2">
      <c r="A988" s="195">
        <v>803</v>
      </c>
      <c r="B988" s="188" t="s">
        <v>1160</v>
      </c>
      <c r="C988" s="193">
        <v>85</v>
      </c>
      <c r="D988" s="193">
        <v>1710</v>
      </c>
      <c r="E988" s="193">
        <v>24</v>
      </c>
      <c r="F988" s="208"/>
      <c r="H988" s="5"/>
      <c r="I988" s="5"/>
      <c r="J988" s="5"/>
      <c r="K988" s="5"/>
      <c r="L988" s="5"/>
      <c r="M988" s="5"/>
    </row>
    <row r="989" spans="1:13" s="200" customFormat="1" ht="11.25" customHeight="1" x14ac:dyDescent="0.2">
      <c r="A989" s="195">
        <v>81</v>
      </c>
      <c r="B989" s="188" t="s">
        <v>1161</v>
      </c>
      <c r="C989" s="193">
        <v>4375</v>
      </c>
      <c r="D989" s="193">
        <v>125315</v>
      </c>
      <c r="E989" s="193">
        <v>2823</v>
      </c>
      <c r="F989" s="208"/>
      <c r="H989" s="5"/>
      <c r="I989" s="5"/>
      <c r="J989" s="5"/>
      <c r="K989" s="5"/>
      <c r="L989" s="5"/>
      <c r="M989" s="5"/>
    </row>
    <row r="990" spans="1:13" s="200" customFormat="1" ht="12" customHeight="1" x14ac:dyDescent="0.2">
      <c r="A990" s="195">
        <v>811</v>
      </c>
      <c r="B990" s="188" t="s">
        <v>1162</v>
      </c>
      <c r="C990" s="193">
        <v>2363</v>
      </c>
      <c r="D990" s="193">
        <v>40314</v>
      </c>
      <c r="E990" s="193">
        <v>597</v>
      </c>
      <c r="F990" s="208"/>
      <c r="H990" s="5"/>
      <c r="I990" s="5"/>
      <c r="J990" s="5"/>
      <c r="K990" s="5"/>
      <c r="L990" s="5"/>
      <c r="M990" s="5"/>
    </row>
    <row r="991" spans="1:13" s="200" customFormat="1" ht="11.25" customHeight="1" x14ac:dyDescent="0.2">
      <c r="A991" s="195">
        <v>812</v>
      </c>
      <c r="B991" s="188" t="s">
        <v>1163</v>
      </c>
      <c r="C991" s="193">
        <v>1025</v>
      </c>
      <c r="D991" s="193">
        <v>56497</v>
      </c>
      <c r="E991" s="193">
        <v>1483</v>
      </c>
      <c r="F991" s="208"/>
      <c r="G991" s="197"/>
      <c r="H991" s="5"/>
      <c r="I991" s="5"/>
      <c r="J991" s="5"/>
      <c r="K991" s="5"/>
      <c r="L991" s="5"/>
      <c r="M991" s="5"/>
    </row>
    <row r="992" spans="1:13" s="200" customFormat="1" ht="11.25" customHeight="1" x14ac:dyDescent="0.2">
      <c r="A992" s="195">
        <v>8121</v>
      </c>
      <c r="B992" s="188" t="s">
        <v>1164</v>
      </c>
      <c r="C992" s="193">
        <v>507</v>
      </c>
      <c r="D992" s="193">
        <v>24232</v>
      </c>
      <c r="E992" s="193">
        <v>676</v>
      </c>
      <c r="F992" s="208"/>
      <c r="H992" s="5"/>
      <c r="I992" s="5"/>
      <c r="J992" s="5"/>
      <c r="K992" s="5"/>
      <c r="L992" s="5"/>
      <c r="M992" s="5"/>
    </row>
    <row r="993" spans="1:13" ht="22.5" collapsed="1" x14ac:dyDescent="0.2">
      <c r="A993" s="196" t="s">
        <v>1165</v>
      </c>
      <c r="B993" s="189" t="s">
        <v>1166</v>
      </c>
      <c r="C993" s="193">
        <v>357</v>
      </c>
      <c r="D993" s="193">
        <v>25722</v>
      </c>
      <c r="E993" s="193">
        <v>635</v>
      </c>
    </row>
    <row r="994" spans="1:13" ht="11.25" customHeight="1" x14ac:dyDescent="0.2">
      <c r="A994" s="195">
        <v>81221</v>
      </c>
      <c r="B994" s="188" t="s">
        <v>1167</v>
      </c>
      <c r="C994" s="193">
        <v>301</v>
      </c>
      <c r="D994" s="193">
        <v>20112</v>
      </c>
      <c r="E994" s="193">
        <v>460</v>
      </c>
    </row>
    <row r="995" spans="1:13" ht="11.25" customHeight="1" x14ac:dyDescent="0.2">
      <c r="A995" s="195">
        <v>81229</v>
      </c>
      <c r="B995" s="188" t="s">
        <v>1168</v>
      </c>
      <c r="C995" s="193">
        <v>56</v>
      </c>
      <c r="D995" s="193">
        <v>5610</v>
      </c>
      <c r="E995" s="193">
        <v>175</v>
      </c>
    </row>
    <row r="996" spans="1:13" ht="11.25" customHeight="1" x14ac:dyDescent="0.2">
      <c r="A996" s="195">
        <v>8129</v>
      </c>
      <c r="B996" s="188" t="s">
        <v>1169</v>
      </c>
      <c r="C996" s="193">
        <v>161</v>
      </c>
      <c r="D996" s="193">
        <v>6544</v>
      </c>
      <c r="E996" s="193">
        <v>173</v>
      </c>
      <c r="F996" s="197"/>
      <c r="H996" s="197"/>
      <c r="I996" s="197"/>
      <c r="J996" s="197"/>
      <c r="K996" s="197"/>
      <c r="L996" s="197"/>
      <c r="M996" s="197"/>
    </row>
    <row r="997" spans="1:13" ht="11.25" customHeight="1" x14ac:dyDescent="0.2">
      <c r="A997" s="195">
        <v>81291</v>
      </c>
      <c r="B997" s="188" t="s">
        <v>1170</v>
      </c>
      <c r="C997" s="193">
        <v>26</v>
      </c>
      <c r="D997" s="193">
        <v>1942</v>
      </c>
      <c r="E997" s="193">
        <v>63</v>
      </c>
      <c r="F997" s="197"/>
      <c r="H997" s="197"/>
      <c r="I997" s="197"/>
      <c r="J997" s="197"/>
      <c r="K997" s="197"/>
      <c r="L997" s="197"/>
      <c r="M997" s="197"/>
    </row>
    <row r="998" spans="1:13" ht="11.25" customHeight="1" x14ac:dyDescent="0.2">
      <c r="A998" s="195">
        <v>81292</v>
      </c>
      <c r="B998" s="188" t="s">
        <v>1171</v>
      </c>
      <c r="C998" s="193">
        <v>38</v>
      </c>
      <c r="D998" s="193">
        <v>1984</v>
      </c>
      <c r="E998" s="193">
        <v>52</v>
      </c>
      <c r="F998" s="197"/>
      <c r="H998" s="197"/>
      <c r="I998" s="197"/>
      <c r="J998" s="197"/>
      <c r="K998" s="197"/>
      <c r="L998" s="197"/>
      <c r="M998" s="197"/>
    </row>
    <row r="999" spans="1:13" ht="11.25" customHeight="1" x14ac:dyDescent="0.2">
      <c r="A999" s="195">
        <v>81299</v>
      </c>
      <c r="B999" s="188" t="s">
        <v>1172</v>
      </c>
      <c r="C999" s="193">
        <v>97</v>
      </c>
      <c r="D999" s="193">
        <v>2618</v>
      </c>
      <c r="E999" s="193">
        <v>58</v>
      </c>
      <c r="F999" s="197"/>
      <c r="H999" s="197"/>
      <c r="I999" s="197"/>
      <c r="J999" s="197"/>
      <c r="K999" s="197"/>
      <c r="L999" s="197"/>
      <c r="M999" s="197"/>
    </row>
    <row r="1000" spans="1:13" ht="22.5" collapsed="1" x14ac:dyDescent="0.2">
      <c r="A1000" s="196" t="s">
        <v>1173</v>
      </c>
      <c r="B1000" s="189" t="s">
        <v>1174</v>
      </c>
      <c r="C1000" s="193">
        <v>987</v>
      </c>
      <c r="D1000" s="193">
        <v>28504</v>
      </c>
      <c r="E1000" s="193">
        <v>743</v>
      </c>
      <c r="F1000" s="197"/>
      <c r="H1000" s="197"/>
      <c r="I1000" s="197"/>
      <c r="J1000" s="197"/>
      <c r="K1000" s="197"/>
      <c r="L1000" s="197"/>
      <c r="M1000" s="197"/>
    </row>
    <row r="1001" spans="1:13" ht="22.5" x14ac:dyDescent="0.2">
      <c r="A1001" s="196" t="s">
        <v>1175</v>
      </c>
      <c r="B1001" s="189" t="s">
        <v>1174</v>
      </c>
      <c r="C1001" s="193">
        <v>987</v>
      </c>
      <c r="D1001" s="193">
        <v>28504</v>
      </c>
      <c r="E1001" s="193">
        <v>743</v>
      </c>
      <c r="F1001" s="197"/>
      <c r="H1001" s="197"/>
      <c r="I1001" s="197"/>
      <c r="J1001" s="197"/>
      <c r="K1001" s="197"/>
      <c r="L1001" s="197"/>
      <c r="M1001" s="197"/>
    </row>
    <row r="1002" spans="1:13" ht="11.25" customHeight="1" x14ac:dyDescent="0.2">
      <c r="A1002" s="195">
        <v>81301</v>
      </c>
      <c r="B1002" s="188" t="s">
        <v>1176</v>
      </c>
      <c r="C1002" s="193">
        <v>835</v>
      </c>
      <c r="D1002" s="193">
        <v>25801</v>
      </c>
      <c r="E1002" s="193">
        <v>679</v>
      </c>
      <c r="F1002" s="197"/>
      <c r="H1002" s="197"/>
      <c r="I1002" s="197"/>
      <c r="J1002" s="197"/>
      <c r="K1002" s="197"/>
      <c r="L1002" s="197"/>
      <c r="M1002" s="197"/>
    </row>
    <row r="1003" spans="1:13" ht="11.25" customHeight="1" x14ac:dyDescent="0.2">
      <c r="A1003" s="195">
        <v>81309</v>
      </c>
      <c r="B1003" s="188" t="s">
        <v>1177</v>
      </c>
      <c r="C1003" s="193">
        <v>152</v>
      </c>
      <c r="D1003" s="193">
        <v>2703</v>
      </c>
      <c r="E1003" s="193">
        <v>64</v>
      </c>
      <c r="F1003" s="197"/>
      <c r="H1003" s="197"/>
      <c r="I1003" s="197"/>
      <c r="J1003" s="197"/>
      <c r="K1003" s="197"/>
      <c r="L1003" s="197"/>
      <c r="M1003" s="197"/>
    </row>
    <row r="1004" spans="1:13" ht="22.5" x14ac:dyDescent="0.2">
      <c r="A1004" s="196" t="s">
        <v>1178</v>
      </c>
      <c r="B1004" s="189" t="s">
        <v>1179</v>
      </c>
      <c r="C1004" s="193">
        <v>3748</v>
      </c>
      <c r="D1004" s="193">
        <v>63000</v>
      </c>
      <c r="E1004" s="193">
        <v>2310</v>
      </c>
      <c r="F1004" s="197"/>
      <c r="H1004" s="197"/>
      <c r="I1004" s="197"/>
      <c r="J1004" s="197"/>
      <c r="K1004" s="197"/>
      <c r="L1004" s="197"/>
      <c r="M1004" s="197"/>
    </row>
    <row r="1005" spans="1:13" ht="11.25" customHeight="1" x14ac:dyDescent="0.2">
      <c r="A1005" s="195">
        <v>821</v>
      </c>
      <c r="B1005" s="188" t="s">
        <v>1180</v>
      </c>
      <c r="C1005" s="193">
        <v>825</v>
      </c>
      <c r="D1005" s="193">
        <v>7577</v>
      </c>
      <c r="E1005" s="193">
        <v>93</v>
      </c>
      <c r="F1005" s="197"/>
      <c r="H1005" s="197"/>
      <c r="I1005" s="197"/>
      <c r="J1005" s="197"/>
      <c r="K1005" s="197"/>
      <c r="L1005" s="197"/>
      <c r="M1005" s="197"/>
    </row>
    <row r="1006" spans="1:13" ht="11.25" customHeight="1" x14ac:dyDescent="0.2">
      <c r="A1006" s="195">
        <v>8211</v>
      </c>
      <c r="B1006" s="188" t="s">
        <v>1181</v>
      </c>
      <c r="C1006" s="193">
        <v>641</v>
      </c>
      <c r="D1006" s="193">
        <v>5375</v>
      </c>
      <c r="E1006" s="193">
        <v>57</v>
      </c>
      <c r="F1006" s="197"/>
      <c r="H1006" s="197"/>
      <c r="I1006" s="197"/>
      <c r="J1006" s="197"/>
      <c r="K1006" s="197"/>
      <c r="L1006" s="197"/>
      <c r="M1006" s="197"/>
    </row>
    <row r="1007" spans="1:13" ht="22.5" customHeight="1" x14ac:dyDescent="0.2">
      <c r="A1007" s="196" t="s">
        <v>1182</v>
      </c>
      <c r="B1007" s="189" t="s">
        <v>1183</v>
      </c>
      <c r="C1007" s="193">
        <v>184</v>
      </c>
      <c r="D1007" s="193">
        <v>2202</v>
      </c>
      <c r="E1007" s="193">
        <v>35</v>
      </c>
      <c r="F1007" s="197"/>
      <c r="H1007" s="197"/>
      <c r="I1007" s="197"/>
      <c r="J1007" s="197"/>
      <c r="K1007" s="197"/>
      <c r="L1007" s="197"/>
      <c r="M1007" s="197"/>
    </row>
    <row r="1008" spans="1:13" ht="11.25" customHeight="1" x14ac:dyDescent="0.2">
      <c r="A1008" s="195">
        <v>822</v>
      </c>
      <c r="B1008" s="188" t="s">
        <v>1184</v>
      </c>
      <c r="C1008" s="193">
        <v>58</v>
      </c>
      <c r="D1008" s="193">
        <v>-95</v>
      </c>
      <c r="E1008" s="193">
        <v>67</v>
      </c>
      <c r="H1008" s="197"/>
      <c r="I1008" s="197"/>
      <c r="J1008" s="197"/>
      <c r="K1008" s="197"/>
      <c r="L1008" s="197"/>
      <c r="M1008" s="197"/>
    </row>
    <row r="1009" spans="1:13" ht="11.25" customHeight="1" x14ac:dyDescent="0.2">
      <c r="A1009" s="195">
        <v>823</v>
      </c>
      <c r="B1009" s="188" t="s">
        <v>1185</v>
      </c>
      <c r="C1009" s="193">
        <v>370</v>
      </c>
      <c r="D1009" s="193">
        <v>4839</v>
      </c>
      <c r="E1009" s="193">
        <v>229</v>
      </c>
      <c r="H1009" s="197"/>
      <c r="I1009" s="197"/>
      <c r="J1009" s="197"/>
      <c r="K1009" s="197"/>
      <c r="L1009" s="197"/>
      <c r="M1009" s="197"/>
    </row>
    <row r="1010" spans="1:13" ht="22.5" collapsed="1" x14ac:dyDescent="0.2">
      <c r="A1010" s="196" t="s">
        <v>1186</v>
      </c>
      <c r="B1010" s="189" t="s">
        <v>1187</v>
      </c>
      <c r="C1010" s="193">
        <v>2495</v>
      </c>
      <c r="D1010" s="193">
        <v>50679</v>
      </c>
      <c r="E1010" s="193">
        <v>1921</v>
      </c>
      <c r="H1010" s="197"/>
      <c r="I1010" s="197"/>
      <c r="J1010" s="197"/>
      <c r="K1010" s="197"/>
      <c r="L1010" s="197"/>
      <c r="M1010" s="197"/>
    </row>
    <row r="1011" spans="1:13" ht="11.25" customHeight="1" x14ac:dyDescent="0.2">
      <c r="A1011" s="195">
        <v>8291</v>
      </c>
      <c r="B1011" s="188" t="s">
        <v>1188</v>
      </c>
      <c r="C1011" s="193">
        <v>54</v>
      </c>
      <c r="D1011" s="193">
        <v>3358</v>
      </c>
      <c r="E1011" s="193">
        <v>118</v>
      </c>
      <c r="H1011" s="197"/>
      <c r="I1011" s="197"/>
      <c r="J1011" s="197"/>
      <c r="K1011" s="197"/>
      <c r="L1011" s="197"/>
      <c r="M1011" s="197"/>
    </row>
    <row r="1012" spans="1:13" ht="11.25" customHeight="1" x14ac:dyDescent="0.2">
      <c r="A1012" s="195">
        <v>82911</v>
      </c>
      <c r="B1012" s="188" t="s">
        <v>1189</v>
      </c>
      <c r="C1012" s="193">
        <v>44</v>
      </c>
      <c r="D1012" s="193">
        <v>3377</v>
      </c>
      <c r="E1012" s="466" t="s">
        <v>2048</v>
      </c>
      <c r="H1012" s="197"/>
      <c r="I1012" s="197"/>
      <c r="J1012" s="197"/>
      <c r="K1012" s="197"/>
      <c r="L1012" s="197"/>
      <c r="M1012" s="197"/>
    </row>
    <row r="1013" spans="1:13" ht="11.25" customHeight="1" x14ac:dyDescent="0.2">
      <c r="A1013" s="195">
        <v>82912</v>
      </c>
      <c r="B1013" s="188" t="s">
        <v>1190</v>
      </c>
      <c r="C1013" s="193">
        <v>10</v>
      </c>
      <c r="D1013" s="193">
        <v>-19</v>
      </c>
      <c r="E1013" s="466" t="s">
        <v>2048</v>
      </c>
      <c r="H1013" s="197"/>
      <c r="I1013" s="197"/>
      <c r="J1013" s="197"/>
      <c r="K1013" s="197"/>
      <c r="L1013" s="197"/>
      <c r="M1013" s="197"/>
    </row>
    <row r="1014" spans="1:13" ht="11.25" customHeight="1" x14ac:dyDescent="0.2">
      <c r="A1014" s="195">
        <v>8292</v>
      </c>
      <c r="B1014" s="188" t="s">
        <v>1191</v>
      </c>
      <c r="C1014" s="193">
        <v>31</v>
      </c>
      <c r="D1014" s="193">
        <v>1364</v>
      </c>
      <c r="E1014" s="193">
        <v>40</v>
      </c>
      <c r="H1014" s="197"/>
      <c r="I1014" s="197"/>
      <c r="J1014" s="197"/>
      <c r="K1014" s="197"/>
      <c r="L1014" s="197"/>
      <c r="M1014" s="197"/>
    </row>
    <row r="1015" spans="1:13" ht="22.5" customHeight="1" collapsed="1" x14ac:dyDescent="0.2">
      <c r="A1015" s="196" t="s">
        <v>1192</v>
      </c>
      <c r="B1015" s="189" t="s">
        <v>1193</v>
      </c>
      <c r="C1015" s="193">
        <v>2410</v>
      </c>
      <c r="D1015" s="193">
        <v>45957</v>
      </c>
      <c r="E1015" s="193">
        <v>1763</v>
      </c>
      <c r="H1015" s="197"/>
      <c r="I1015" s="197"/>
      <c r="J1015" s="197"/>
      <c r="K1015" s="197"/>
      <c r="L1015" s="197"/>
      <c r="M1015" s="197"/>
    </row>
    <row r="1016" spans="1:13" ht="11.25" customHeight="1" x14ac:dyDescent="0.2">
      <c r="A1016" s="195">
        <v>82991</v>
      </c>
      <c r="B1016" s="188" t="s">
        <v>1194</v>
      </c>
      <c r="C1016" s="193">
        <v>37</v>
      </c>
      <c r="D1016" s="193">
        <v>1664</v>
      </c>
      <c r="E1016" s="193">
        <v>47</v>
      </c>
      <c r="G1016" s="200"/>
      <c r="H1016" s="197"/>
      <c r="I1016" s="197"/>
      <c r="J1016" s="197"/>
      <c r="K1016" s="197"/>
      <c r="L1016" s="197"/>
      <c r="M1016" s="197"/>
    </row>
    <row r="1017" spans="1:13" ht="22.5" collapsed="1" x14ac:dyDescent="0.2">
      <c r="A1017" s="196" t="s">
        <v>1195</v>
      </c>
      <c r="B1017" s="189" t="s">
        <v>1196</v>
      </c>
      <c r="C1017" s="193">
        <v>2373</v>
      </c>
      <c r="D1017" s="193">
        <v>44294</v>
      </c>
      <c r="E1017" s="193">
        <v>1716</v>
      </c>
      <c r="H1017" s="197"/>
      <c r="I1017" s="197"/>
      <c r="J1017" s="197"/>
      <c r="K1017" s="197"/>
      <c r="L1017" s="197"/>
      <c r="M1017" s="197"/>
    </row>
    <row r="1018" spans="1:13" ht="11.25" customHeight="1" x14ac:dyDescent="0.2">
      <c r="A1018" s="196"/>
      <c r="B1018" s="397"/>
      <c r="C1018" s="193"/>
      <c r="D1018" s="193"/>
      <c r="E1018" s="193"/>
      <c r="H1018" s="197"/>
      <c r="I1018" s="197"/>
      <c r="J1018" s="197"/>
      <c r="K1018" s="197"/>
      <c r="L1018" s="197"/>
      <c r="M1018" s="197"/>
    </row>
    <row r="1019" spans="1:13" ht="11.25" customHeight="1" x14ac:dyDescent="0.2">
      <c r="A1019" s="198" t="s">
        <v>1373</v>
      </c>
      <c r="B1019" s="123" t="s">
        <v>16</v>
      </c>
      <c r="C1019" s="186">
        <v>1119</v>
      </c>
      <c r="D1019" s="186">
        <v>14969</v>
      </c>
      <c r="E1019" s="186">
        <v>526</v>
      </c>
      <c r="H1019" s="197"/>
      <c r="I1019" s="197"/>
      <c r="J1019" s="197"/>
      <c r="K1019" s="197"/>
      <c r="L1019" s="197"/>
      <c r="M1019" s="197"/>
    </row>
    <row r="1020" spans="1:13" ht="11.25" customHeight="1" x14ac:dyDescent="0.2">
      <c r="A1020" s="195">
        <v>851</v>
      </c>
      <c r="B1020" s="188" t="s">
        <v>1197</v>
      </c>
      <c r="C1020" s="466" t="s">
        <v>2048</v>
      </c>
      <c r="D1020" s="466" t="s">
        <v>2048</v>
      </c>
      <c r="E1020" s="466" t="s">
        <v>2048</v>
      </c>
      <c r="H1020" s="197"/>
      <c r="I1020" s="197"/>
      <c r="J1020" s="197"/>
      <c r="K1020" s="197"/>
      <c r="L1020" s="197"/>
      <c r="M1020" s="197"/>
    </row>
    <row r="1021" spans="1:13" ht="11.25" customHeight="1" x14ac:dyDescent="0.2">
      <c r="A1021" s="195">
        <v>852</v>
      </c>
      <c r="B1021" s="188" t="s">
        <v>1432</v>
      </c>
      <c r="C1021" s="466" t="s">
        <v>2048</v>
      </c>
      <c r="D1021" s="466" t="s">
        <v>2048</v>
      </c>
      <c r="E1021" s="466" t="s">
        <v>2048</v>
      </c>
      <c r="H1021" s="197"/>
      <c r="I1021" s="197"/>
      <c r="J1021" s="197"/>
      <c r="K1021" s="197"/>
      <c r="L1021" s="197"/>
      <c r="M1021" s="197"/>
    </row>
    <row r="1022" spans="1:13" ht="11.25" customHeight="1" x14ac:dyDescent="0.2">
      <c r="A1022" s="195">
        <v>853</v>
      </c>
      <c r="B1022" s="188" t="s">
        <v>1198</v>
      </c>
      <c r="C1022" s="193">
        <v>89</v>
      </c>
      <c r="D1022" s="193">
        <v>3624</v>
      </c>
      <c r="E1022" s="193">
        <v>137</v>
      </c>
      <c r="H1022" s="197"/>
      <c r="I1022" s="197"/>
      <c r="J1022" s="197"/>
      <c r="K1022" s="197"/>
      <c r="L1022" s="197"/>
      <c r="M1022" s="197"/>
    </row>
    <row r="1023" spans="1:13" ht="11.25" customHeight="1" x14ac:dyDescent="0.2">
      <c r="A1023" s="195">
        <v>8531</v>
      </c>
      <c r="B1023" s="188" t="s">
        <v>1331</v>
      </c>
      <c r="C1023" s="193">
        <v>11</v>
      </c>
      <c r="D1023" s="193">
        <v>2</v>
      </c>
      <c r="E1023" s="466" t="s">
        <v>2048</v>
      </c>
      <c r="H1023" s="197"/>
      <c r="I1023" s="197"/>
      <c r="J1023" s="197"/>
      <c r="K1023" s="197"/>
      <c r="L1023" s="197"/>
      <c r="M1023" s="197"/>
    </row>
    <row r="1024" spans="1:13" ht="11.25" customHeight="1" x14ac:dyDescent="0.2">
      <c r="A1024" s="195">
        <v>8532</v>
      </c>
      <c r="B1024" s="188" t="s">
        <v>1199</v>
      </c>
      <c r="C1024" s="193">
        <v>78</v>
      </c>
      <c r="D1024" s="193">
        <v>3622</v>
      </c>
      <c r="E1024" s="466" t="s">
        <v>2048</v>
      </c>
      <c r="H1024" s="197"/>
      <c r="I1024" s="197"/>
      <c r="J1024" s="197"/>
      <c r="K1024" s="197"/>
      <c r="L1024" s="197"/>
      <c r="M1024" s="197"/>
    </row>
    <row r="1025" spans="1:13" ht="11.25" customHeight="1" x14ac:dyDescent="0.2">
      <c r="A1025" s="195">
        <v>854</v>
      </c>
      <c r="B1025" s="188" t="s">
        <v>1200</v>
      </c>
      <c r="C1025" s="193">
        <v>28</v>
      </c>
      <c r="D1025" s="193">
        <v>350</v>
      </c>
      <c r="E1025" s="466" t="s">
        <v>2048</v>
      </c>
      <c r="H1025" s="197"/>
      <c r="I1025" s="197"/>
      <c r="J1025" s="197"/>
      <c r="K1025" s="197"/>
      <c r="L1025" s="197"/>
      <c r="M1025" s="197"/>
    </row>
    <row r="1026" spans="1:13" ht="11.25" customHeight="1" x14ac:dyDescent="0.2">
      <c r="A1026" s="195">
        <v>8541</v>
      </c>
      <c r="B1026" s="188" t="s">
        <v>1201</v>
      </c>
      <c r="C1026" s="193">
        <v>14</v>
      </c>
      <c r="D1026" s="193">
        <v>-160</v>
      </c>
      <c r="E1026" s="466" t="s">
        <v>2048</v>
      </c>
      <c r="H1026" s="197"/>
      <c r="I1026" s="197"/>
      <c r="J1026" s="197"/>
      <c r="K1026" s="197"/>
      <c r="L1026" s="197"/>
      <c r="M1026" s="197"/>
    </row>
    <row r="1027" spans="1:13" ht="11.25" customHeight="1" x14ac:dyDescent="0.2">
      <c r="A1027" s="195">
        <v>8542</v>
      </c>
      <c r="B1027" s="188" t="s">
        <v>1202</v>
      </c>
      <c r="C1027" s="193">
        <v>14</v>
      </c>
      <c r="D1027" s="193">
        <v>510</v>
      </c>
      <c r="E1027" s="466" t="s">
        <v>2048</v>
      </c>
      <c r="H1027" s="197"/>
      <c r="I1027" s="197"/>
      <c r="J1027" s="197"/>
      <c r="K1027" s="197"/>
      <c r="L1027" s="197"/>
      <c r="M1027" s="197"/>
    </row>
    <row r="1028" spans="1:13" ht="11.25" customHeight="1" x14ac:dyDescent="0.2">
      <c r="A1028" s="195">
        <v>85421</v>
      </c>
      <c r="B1028" s="188" t="s">
        <v>1203</v>
      </c>
      <c r="C1028" s="466" t="s">
        <v>2048</v>
      </c>
      <c r="D1028" s="466" t="s">
        <v>2048</v>
      </c>
      <c r="E1028" s="466" t="s">
        <v>2048</v>
      </c>
      <c r="H1028" s="197"/>
      <c r="I1028" s="197"/>
      <c r="J1028" s="197"/>
      <c r="K1028" s="197"/>
      <c r="L1028" s="197"/>
      <c r="M1028" s="197"/>
    </row>
    <row r="1029" spans="1:13" ht="11.25" customHeight="1" x14ac:dyDescent="0.2">
      <c r="A1029" s="195">
        <v>85422</v>
      </c>
      <c r="B1029" s="188" t="s">
        <v>1204</v>
      </c>
      <c r="C1029" s="193">
        <v>4</v>
      </c>
      <c r="D1029" s="193">
        <v>315</v>
      </c>
      <c r="E1029" s="466" t="s">
        <v>2048</v>
      </c>
      <c r="H1029" s="197"/>
      <c r="I1029" s="197"/>
      <c r="J1029" s="197"/>
      <c r="K1029" s="197"/>
      <c r="L1029" s="197"/>
      <c r="M1029" s="197"/>
    </row>
    <row r="1030" spans="1:13" ht="11.25" customHeight="1" x14ac:dyDescent="0.2">
      <c r="A1030" s="195">
        <v>85423</v>
      </c>
      <c r="B1030" s="188" t="s">
        <v>2041</v>
      </c>
      <c r="C1030" s="193" t="s">
        <v>17</v>
      </c>
      <c r="D1030" s="193" t="s">
        <v>17</v>
      </c>
      <c r="E1030" s="193" t="s">
        <v>17</v>
      </c>
      <c r="H1030" s="197"/>
      <c r="I1030" s="197"/>
      <c r="J1030" s="197"/>
      <c r="K1030" s="197"/>
      <c r="L1030" s="197"/>
      <c r="M1030" s="197"/>
    </row>
    <row r="1031" spans="1:13" ht="22.5" x14ac:dyDescent="0.2">
      <c r="A1031" s="196" t="s">
        <v>1205</v>
      </c>
      <c r="B1031" s="189" t="s">
        <v>1206</v>
      </c>
      <c r="C1031" s="466" t="s">
        <v>2048</v>
      </c>
      <c r="D1031" s="466" t="s">
        <v>2048</v>
      </c>
      <c r="E1031" s="466" t="s">
        <v>2048</v>
      </c>
      <c r="H1031" s="197"/>
      <c r="I1031" s="197"/>
      <c r="J1031" s="197"/>
      <c r="K1031" s="197"/>
      <c r="L1031" s="197"/>
      <c r="M1031" s="197"/>
    </row>
    <row r="1032" spans="1:13" ht="11.25" customHeight="1" x14ac:dyDescent="0.2">
      <c r="A1032" s="195">
        <v>855</v>
      </c>
      <c r="B1032" s="188" t="s">
        <v>1207</v>
      </c>
      <c r="C1032" s="193">
        <v>965</v>
      </c>
      <c r="D1032" s="193">
        <v>10927</v>
      </c>
      <c r="E1032" s="193">
        <v>363</v>
      </c>
      <c r="H1032" s="197"/>
      <c r="I1032" s="197"/>
      <c r="J1032" s="197"/>
      <c r="K1032" s="197"/>
      <c r="L1032" s="197"/>
      <c r="M1032" s="197"/>
    </row>
    <row r="1033" spans="1:13" ht="11.25" customHeight="1" x14ac:dyDescent="0.2">
      <c r="A1033" s="195">
        <v>8551</v>
      </c>
      <c r="B1033" s="188" t="s">
        <v>1208</v>
      </c>
      <c r="C1033" s="193">
        <v>305</v>
      </c>
      <c r="D1033" s="193">
        <v>1435</v>
      </c>
      <c r="E1033" s="193">
        <v>27</v>
      </c>
      <c r="H1033" s="197"/>
      <c r="I1033" s="197"/>
      <c r="J1033" s="197"/>
      <c r="K1033" s="197"/>
      <c r="L1033" s="197"/>
      <c r="M1033" s="197"/>
    </row>
    <row r="1034" spans="1:13" ht="11.25" customHeight="1" x14ac:dyDescent="0.2">
      <c r="A1034" s="195">
        <v>8552</v>
      </c>
      <c r="B1034" s="188" t="s">
        <v>1209</v>
      </c>
      <c r="C1034" s="193">
        <v>57</v>
      </c>
      <c r="D1034" s="193">
        <v>262</v>
      </c>
      <c r="E1034" s="193">
        <v>3</v>
      </c>
      <c r="H1034" s="197"/>
      <c r="I1034" s="197"/>
      <c r="J1034" s="197"/>
      <c r="K1034" s="197"/>
      <c r="L1034" s="197"/>
      <c r="M1034" s="197"/>
    </row>
    <row r="1035" spans="1:13" ht="11.25" customHeight="1" x14ac:dyDescent="0.2">
      <c r="A1035" s="195">
        <v>8553</v>
      </c>
      <c r="B1035" s="188" t="s">
        <v>1210</v>
      </c>
      <c r="C1035" s="193">
        <v>137</v>
      </c>
      <c r="D1035" s="193">
        <v>1247</v>
      </c>
      <c r="E1035" s="193">
        <v>26</v>
      </c>
      <c r="H1035" s="197"/>
      <c r="I1035" s="197"/>
      <c r="J1035" s="197"/>
      <c r="K1035" s="197"/>
      <c r="L1035" s="197"/>
      <c r="M1035" s="197"/>
    </row>
    <row r="1036" spans="1:13" ht="11.25" customHeight="1" x14ac:dyDescent="0.2">
      <c r="A1036" s="195">
        <v>8559</v>
      </c>
      <c r="B1036" s="188" t="s">
        <v>1211</v>
      </c>
      <c r="C1036" s="193">
        <v>466</v>
      </c>
      <c r="D1036" s="193">
        <v>7984</v>
      </c>
      <c r="E1036" s="193">
        <v>307</v>
      </c>
      <c r="H1036" s="197"/>
      <c r="I1036" s="197"/>
      <c r="J1036" s="197"/>
      <c r="K1036" s="197"/>
      <c r="L1036" s="197"/>
      <c r="M1036" s="197"/>
    </row>
    <row r="1037" spans="1:13" ht="11.25" customHeight="1" x14ac:dyDescent="0.2">
      <c r="A1037" s="195">
        <v>85591</v>
      </c>
      <c r="B1037" s="188" t="s">
        <v>1212</v>
      </c>
      <c r="C1037" s="193">
        <v>10</v>
      </c>
      <c r="D1037" s="193">
        <v>729</v>
      </c>
      <c r="E1037" s="193">
        <v>24</v>
      </c>
      <c r="H1037" s="197"/>
      <c r="I1037" s="197"/>
      <c r="J1037" s="197"/>
      <c r="K1037" s="197"/>
      <c r="L1037" s="197"/>
      <c r="M1037" s="197"/>
    </row>
    <row r="1038" spans="1:13" ht="11.25" customHeight="1" x14ac:dyDescent="0.2">
      <c r="A1038" s="195">
        <v>85592</v>
      </c>
      <c r="B1038" s="188" t="s">
        <v>1213</v>
      </c>
      <c r="C1038" s="193">
        <v>307</v>
      </c>
      <c r="D1038" s="193">
        <v>5800</v>
      </c>
      <c r="E1038" s="193">
        <v>237</v>
      </c>
      <c r="H1038" s="197"/>
      <c r="I1038" s="197"/>
      <c r="J1038" s="197"/>
      <c r="K1038" s="197"/>
      <c r="L1038" s="197"/>
      <c r="M1038" s="197"/>
    </row>
    <row r="1039" spans="1:13" ht="11.25" customHeight="1" x14ac:dyDescent="0.2">
      <c r="A1039" s="195">
        <v>85599</v>
      </c>
      <c r="B1039" s="188" t="s">
        <v>1214</v>
      </c>
      <c r="C1039" s="193">
        <v>149</v>
      </c>
      <c r="D1039" s="193">
        <v>1454</v>
      </c>
      <c r="E1039" s="193">
        <v>46</v>
      </c>
      <c r="H1039" s="197"/>
      <c r="I1039" s="197"/>
      <c r="J1039" s="197"/>
      <c r="K1039" s="197"/>
      <c r="L1039" s="197"/>
      <c r="M1039" s="197"/>
    </row>
    <row r="1040" spans="1:13" ht="11.25" customHeight="1" x14ac:dyDescent="0.2">
      <c r="A1040" s="195">
        <v>856</v>
      </c>
      <c r="B1040" s="188" t="s">
        <v>1215</v>
      </c>
      <c r="C1040" s="193">
        <v>23</v>
      </c>
      <c r="D1040" s="193">
        <v>131</v>
      </c>
      <c r="E1040" s="193">
        <v>4</v>
      </c>
      <c r="H1040" s="197"/>
      <c r="I1040" s="197"/>
      <c r="J1040" s="197"/>
      <c r="K1040" s="197"/>
      <c r="L1040" s="197"/>
      <c r="M1040" s="197"/>
    </row>
    <row r="1041" spans="1:13" ht="11.25" customHeight="1" x14ac:dyDescent="0.2">
      <c r="A1041" s="195"/>
      <c r="B1041" s="201"/>
      <c r="C1041" s="193"/>
      <c r="D1041" s="193"/>
      <c r="E1041" s="193"/>
      <c r="H1041" s="197"/>
      <c r="I1041" s="197"/>
      <c r="J1041" s="197"/>
      <c r="K1041" s="197"/>
      <c r="L1041" s="197"/>
      <c r="M1041" s="197"/>
    </row>
    <row r="1042" spans="1:13" ht="11.25" customHeight="1" x14ac:dyDescent="0.2">
      <c r="A1042" s="198" t="s">
        <v>99</v>
      </c>
      <c r="B1042" s="123" t="s">
        <v>100</v>
      </c>
      <c r="C1042" s="186">
        <v>1960</v>
      </c>
      <c r="D1042" s="186">
        <v>71984</v>
      </c>
      <c r="E1042" s="186">
        <v>2827</v>
      </c>
      <c r="F1042" s="211"/>
      <c r="G1042" s="187"/>
      <c r="H1042" s="197"/>
      <c r="I1042" s="197"/>
      <c r="J1042" s="197"/>
      <c r="K1042" s="197"/>
      <c r="L1042" s="197"/>
      <c r="M1042" s="197"/>
    </row>
    <row r="1043" spans="1:13" ht="11.25" customHeight="1" x14ac:dyDescent="0.2">
      <c r="A1043" s="204">
        <v>86</v>
      </c>
      <c r="B1043" s="188" t="s">
        <v>1216</v>
      </c>
      <c r="C1043" s="193">
        <v>1387</v>
      </c>
      <c r="D1043" s="193">
        <v>66203</v>
      </c>
      <c r="E1043" s="193">
        <v>2618</v>
      </c>
      <c r="G1043" s="187"/>
      <c r="H1043" s="197"/>
      <c r="I1043" s="197"/>
      <c r="J1043" s="197"/>
      <c r="K1043" s="197"/>
      <c r="L1043" s="197"/>
      <c r="M1043" s="197"/>
    </row>
    <row r="1044" spans="1:13" ht="11.25" customHeight="1" x14ac:dyDescent="0.2">
      <c r="A1044" s="195">
        <v>861</v>
      </c>
      <c r="B1044" s="188" t="s">
        <v>1217</v>
      </c>
      <c r="C1044" s="193">
        <v>105</v>
      </c>
      <c r="D1044" s="193">
        <v>6940</v>
      </c>
      <c r="E1044" s="193">
        <v>302</v>
      </c>
      <c r="F1044" s="211"/>
      <c r="H1044" s="197"/>
      <c r="I1044" s="197"/>
      <c r="J1044" s="197"/>
      <c r="K1044" s="197"/>
      <c r="L1044" s="197"/>
      <c r="M1044" s="197"/>
    </row>
    <row r="1045" spans="1:13" ht="11.25" customHeight="1" x14ac:dyDescent="0.2">
      <c r="A1045" s="195">
        <v>8610</v>
      </c>
      <c r="B1045" s="188" t="s">
        <v>1217</v>
      </c>
      <c r="C1045" s="193">
        <v>105</v>
      </c>
      <c r="D1045" s="193">
        <v>6940</v>
      </c>
      <c r="E1045" s="193">
        <v>302</v>
      </c>
      <c r="F1045" s="211"/>
      <c r="G1045" s="187"/>
      <c r="H1045" s="197"/>
      <c r="I1045" s="197"/>
      <c r="J1045" s="197"/>
      <c r="K1045" s="197"/>
      <c r="L1045" s="197"/>
      <c r="M1045" s="197"/>
    </row>
    <row r="1046" spans="1:13" ht="22.5" x14ac:dyDescent="0.2">
      <c r="A1046" s="196" t="s">
        <v>1218</v>
      </c>
      <c r="B1046" s="189" t="s">
        <v>1219</v>
      </c>
      <c r="C1046" s="193">
        <v>71</v>
      </c>
      <c r="D1046" s="193">
        <v>5553</v>
      </c>
      <c r="E1046" s="193">
        <v>218</v>
      </c>
      <c r="H1046" s="197"/>
      <c r="I1046" s="197"/>
      <c r="J1046" s="197"/>
      <c r="K1046" s="197"/>
      <c r="L1046" s="197"/>
      <c r="M1046" s="197"/>
    </row>
    <row r="1047" spans="1:13" ht="11.25" customHeight="1" x14ac:dyDescent="0.2">
      <c r="A1047" s="195">
        <v>86102</v>
      </c>
      <c r="B1047" s="188" t="s">
        <v>1220</v>
      </c>
      <c r="C1047" s="193">
        <v>5</v>
      </c>
      <c r="D1047" s="193">
        <v>-496</v>
      </c>
      <c r="E1047" s="466" t="s">
        <v>2048</v>
      </c>
      <c r="F1047" s="211"/>
      <c r="G1047" s="187"/>
      <c r="H1047" s="197"/>
      <c r="I1047" s="197"/>
      <c r="J1047" s="197"/>
      <c r="K1047" s="197"/>
      <c r="L1047" s="197"/>
      <c r="M1047" s="197"/>
    </row>
    <row r="1048" spans="1:13" ht="11.25" customHeight="1" x14ac:dyDescent="0.2">
      <c r="A1048" s="195">
        <v>86103</v>
      </c>
      <c r="B1048" s="188" t="s">
        <v>1221</v>
      </c>
      <c r="C1048" s="193">
        <v>29</v>
      </c>
      <c r="D1048" s="193">
        <v>1882</v>
      </c>
      <c r="E1048" s="466" t="s">
        <v>2048</v>
      </c>
      <c r="F1048" s="211"/>
      <c r="G1048" s="187"/>
      <c r="H1048" s="197"/>
      <c r="I1048" s="197"/>
      <c r="J1048" s="197"/>
      <c r="K1048" s="197"/>
      <c r="L1048" s="197"/>
      <c r="M1048" s="197"/>
    </row>
    <row r="1049" spans="1:13" ht="11.25" customHeight="1" x14ac:dyDescent="0.2">
      <c r="A1049" s="195">
        <v>862</v>
      </c>
      <c r="B1049" s="188" t="s">
        <v>1222</v>
      </c>
      <c r="C1049" s="193">
        <v>97</v>
      </c>
      <c r="D1049" s="193">
        <v>22261</v>
      </c>
      <c r="E1049" s="193">
        <v>806</v>
      </c>
      <c r="F1049" s="211"/>
      <c r="G1049" s="187"/>
      <c r="H1049" s="197"/>
      <c r="I1049" s="197"/>
      <c r="J1049" s="197"/>
      <c r="K1049" s="197"/>
      <c r="L1049" s="197"/>
      <c r="M1049" s="197"/>
    </row>
    <row r="1050" spans="1:13" ht="11.25" customHeight="1" x14ac:dyDescent="0.2">
      <c r="A1050" s="195">
        <v>8621</v>
      </c>
      <c r="B1050" s="188" t="s">
        <v>1223</v>
      </c>
      <c r="C1050" s="193">
        <v>15</v>
      </c>
      <c r="D1050" s="193">
        <v>1034</v>
      </c>
      <c r="E1050" s="466" t="s">
        <v>2048</v>
      </c>
      <c r="F1050" s="211"/>
      <c r="G1050" s="187"/>
      <c r="H1050" s="197"/>
      <c r="I1050" s="197"/>
      <c r="J1050" s="197"/>
      <c r="K1050" s="197"/>
      <c r="L1050" s="197"/>
      <c r="M1050" s="197"/>
    </row>
    <row r="1051" spans="1:13" ht="11.25" customHeight="1" x14ac:dyDescent="0.2">
      <c r="A1051" s="195">
        <v>8622</v>
      </c>
      <c r="B1051" s="188" t="s">
        <v>1224</v>
      </c>
      <c r="C1051" s="193">
        <v>43</v>
      </c>
      <c r="D1051" s="193">
        <v>21173</v>
      </c>
      <c r="E1051" s="193">
        <v>757</v>
      </c>
      <c r="F1051" s="211"/>
      <c r="G1051" s="187"/>
      <c r="H1051" s="197"/>
      <c r="I1051" s="197"/>
      <c r="J1051" s="197"/>
      <c r="K1051" s="197"/>
      <c r="L1051" s="197"/>
      <c r="M1051" s="197"/>
    </row>
    <row r="1052" spans="1:13" ht="11.25" customHeight="1" x14ac:dyDescent="0.2">
      <c r="A1052" s="195">
        <v>8623</v>
      </c>
      <c r="B1052" s="188" t="s">
        <v>1225</v>
      </c>
      <c r="C1052" s="193">
        <v>39</v>
      </c>
      <c r="D1052" s="193">
        <v>55</v>
      </c>
      <c r="E1052" s="466" t="s">
        <v>2048</v>
      </c>
      <c r="G1052" s="187"/>
      <c r="H1052" s="197"/>
      <c r="I1052" s="197"/>
      <c r="J1052" s="197"/>
      <c r="K1052" s="197"/>
      <c r="L1052" s="197"/>
      <c r="M1052" s="197"/>
    </row>
    <row r="1053" spans="1:13" ht="11.25" customHeight="1" x14ac:dyDescent="0.2">
      <c r="A1053" s="195">
        <v>869</v>
      </c>
      <c r="B1053" s="188" t="s">
        <v>1226</v>
      </c>
      <c r="C1053" s="193">
        <v>1185</v>
      </c>
      <c r="D1053" s="193">
        <v>37002</v>
      </c>
      <c r="E1053" s="193">
        <v>1510</v>
      </c>
      <c r="H1053" s="197"/>
      <c r="I1053" s="197"/>
      <c r="J1053" s="197"/>
      <c r="K1053" s="197"/>
      <c r="L1053" s="197"/>
      <c r="M1053" s="197"/>
    </row>
    <row r="1054" spans="1:13" ht="11.25" customHeight="1" x14ac:dyDescent="0.2">
      <c r="A1054" s="195">
        <v>8690</v>
      </c>
      <c r="B1054" s="188" t="s">
        <v>1226</v>
      </c>
      <c r="C1054" s="193">
        <v>1185</v>
      </c>
      <c r="D1054" s="193">
        <v>37002</v>
      </c>
      <c r="E1054" s="193">
        <v>1510</v>
      </c>
      <c r="F1054" s="211"/>
      <c r="H1054" s="197"/>
      <c r="I1054" s="197"/>
      <c r="J1054" s="197"/>
      <c r="K1054" s="197"/>
      <c r="L1054" s="197"/>
      <c r="M1054" s="197"/>
    </row>
    <row r="1055" spans="1:13" ht="22.5" x14ac:dyDescent="0.2">
      <c r="A1055" s="196" t="s">
        <v>1227</v>
      </c>
      <c r="B1055" s="189" t="s">
        <v>1228</v>
      </c>
      <c r="C1055" s="193">
        <v>39</v>
      </c>
      <c r="D1055" s="193">
        <v>1139</v>
      </c>
      <c r="E1055" s="193">
        <v>34</v>
      </c>
      <c r="H1055" s="197"/>
      <c r="I1055" s="197"/>
      <c r="J1055" s="197"/>
      <c r="K1055" s="197"/>
      <c r="L1055" s="197"/>
      <c r="M1055" s="197"/>
    </row>
    <row r="1056" spans="1:13" ht="33.75" customHeight="1" x14ac:dyDescent="0.2">
      <c r="A1056" s="196" t="s">
        <v>1440</v>
      </c>
      <c r="B1056" s="189" t="s">
        <v>1439</v>
      </c>
      <c r="C1056" s="193">
        <v>317</v>
      </c>
      <c r="D1056" s="193">
        <v>3863</v>
      </c>
      <c r="E1056" s="193">
        <v>115</v>
      </c>
      <c r="F1056" s="211"/>
      <c r="G1056" s="187"/>
      <c r="H1056" s="197"/>
      <c r="I1056" s="197"/>
      <c r="J1056" s="197"/>
      <c r="K1056" s="197"/>
      <c r="L1056" s="197"/>
      <c r="M1056" s="197"/>
    </row>
    <row r="1057" spans="1:13" ht="11.25" customHeight="1" x14ac:dyDescent="0.2">
      <c r="A1057" s="195">
        <v>86903</v>
      </c>
      <c r="B1057" s="188" t="s">
        <v>1229</v>
      </c>
      <c r="C1057" s="193">
        <v>47</v>
      </c>
      <c r="D1057" s="193">
        <v>938</v>
      </c>
      <c r="E1057" s="193">
        <v>25</v>
      </c>
      <c r="F1057" s="211"/>
      <c r="G1057" s="187"/>
      <c r="H1057" s="197"/>
      <c r="I1057" s="197"/>
      <c r="J1057" s="197"/>
      <c r="K1057" s="197"/>
      <c r="L1057" s="197"/>
      <c r="M1057" s="197"/>
    </row>
    <row r="1058" spans="1:13" ht="11.25" customHeight="1" x14ac:dyDescent="0.2">
      <c r="A1058" s="195">
        <v>86909</v>
      </c>
      <c r="B1058" s="188" t="s">
        <v>1230</v>
      </c>
      <c r="C1058" s="193">
        <v>782</v>
      </c>
      <c r="D1058" s="193">
        <v>31062</v>
      </c>
      <c r="E1058" s="193">
        <v>1336</v>
      </c>
      <c r="F1058" s="211"/>
      <c r="G1058" s="187"/>
      <c r="H1058" s="197"/>
      <c r="I1058" s="197"/>
      <c r="J1058" s="197"/>
      <c r="K1058" s="197"/>
      <c r="L1058" s="197"/>
      <c r="M1058" s="197"/>
    </row>
    <row r="1059" spans="1:13" ht="11.25" customHeight="1" x14ac:dyDescent="0.2">
      <c r="A1059" s="195">
        <v>87</v>
      </c>
      <c r="B1059" s="188" t="s">
        <v>1231</v>
      </c>
      <c r="C1059" s="193">
        <v>93</v>
      </c>
      <c r="D1059" s="193">
        <v>511</v>
      </c>
      <c r="E1059" s="193">
        <v>29</v>
      </c>
      <c r="F1059" s="211"/>
      <c r="G1059" s="187"/>
      <c r="H1059" s="197"/>
      <c r="I1059" s="197"/>
      <c r="J1059" s="197"/>
      <c r="K1059" s="197"/>
      <c r="L1059" s="197"/>
      <c r="M1059" s="197"/>
    </row>
    <row r="1060" spans="1:13" ht="11.25" customHeight="1" x14ac:dyDescent="0.2">
      <c r="A1060" s="195">
        <v>871</v>
      </c>
      <c r="B1060" s="188" t="s">
        <v>1232</v>
      </c>
      <c r="C1060" s="193">
        <v>52</v>
      </c>
      <c r="D1060" s="193">
        <v>281</v>
      </c>
      <c r="E1060" s="466" t="s">
        <v>2048</v>
      </c>
      <c r="F1060" s="211"/>
      <c r="G1060" s="187"/>
      <c r="H1060" s="197"/>
      <c r="I1060" s="197"/>
      <c r="J1060" s="197"/>
      <c r="K1060" s="197"/>
      <c r="L1060" s="197"/>
      <c r="M1060" s="197"/>
    </row>
    <row r="1061" spans="1:13" ht="22.5" customHeight="1" x14ac:dyDescent="0.2">
      <c r="A1061" s="196" t="s">
        <v>1903</v>
      </c>
      <c r="B1061" s="189" t="s">
        <v>1939</v>
      </c>
      <c r="C1061" s="466" t="s">
        <v>2048</v>
      </c>
      <c r="D1061" s="466" t="s">
        <v>2048</v>
      </c>
      <c r="E1061" s="466" t="s">
        <v>2048</v>
      </c>
      <c r="F1061" s="211"/>
      <c r="G1061" s="187"/>
      <c r="H1061" s="197"/>
      <c r="I1061" s="197"/>
      <c r="J1061" s="197"/>
      <c r="K1061" s="197"/>
      <c r="L1061" s="197"/>
      <c r="M1061" s="197"/>
    </row>
    <row r="1062" spans="1:13" ht="11.25" customHeight="1" x14ac:dyDescent="0.2">
      <c r="A1062" s="195">
        <v>873</v>
      </c>
      <c r="B1062" s="188" t="s">
        <v>1233</v>
      </c>
      <c r="C1062" s="466" t="s">
        <v>2048</v>
      </c>
      <c r="D1062" s="466" t="s">
        <v>2048</v>
      </c>
      <c r="E1062" s="193">
        <v>5</v>
      </c>
      <c r="F1062" s="211"/>
      <c r="G1062" s="187"/>
      <c r="H1062" s="197"/>
      <c r="I1062" s="197"/>
      <c r="J1062" s="197"/>
      <c r="K1062" s="197"/>
      <c r="L1062" s="197"/>
      <c r="M1062" s="197"/>
    </row>
    <row r="1063" spans="1:13" ht="11.25" customHeight="1" x14ac:dyDescent="0.2">
      <c r="A1063" s="195">
        <v>879</v>
      </c>
      <c r="B1063" s="188" t="s">
        <v>1234</v>
      </c>
      <c r="C1063" s="193">
        <v>9</v>
      </c>
      <c r="D1063" s="193">
        <v>286</v>
      </c>
      <c r="E1063" s="193">
        <v>9</v>
      </c>
      <c r="F1063" s="211"/>
      <c r="G1063" s="187"/>
      <c r="H1063" s="197"/>
      <c r="I1063" s="197"/>
      <c r="J1063" s="197"/>
      <c r="K1063" s="197"/>
      <c r="L1063" s="197"/>
      <c r="M1063" s="197"/>
    </row>
    <row r="1064" spans="1:13" ht="11.25" customHeight="1" x14ac:dyDescent="0.2">
      <c r="A1064" s="195">
        <v>88</v>
      </c>
      <c r="B1064" s="188" t="s">
        <v>1235</v>
      </c>
      <c r="C1064" s="193">
        <v>480</v>
      </c>
      <c r="D1064" s="193">
        <v>5270</v>
      </c>
      <c r="E1064" s="193">
        <v>180</v>
      </c>
      <c r="F1064" s="211"/>
      <c r="G1064" s="187"/>
      <c r="H1064" s="197"/>
      <c r="I1064" s="197"/>
      <c r="J1064" s="197"/>
      <c r="K1064" s="197"/>
      <c r="L1064" s="197"/>
      <c r="M1064" s="197"/>
    </row>
    <row r="1065" spans="1:13" ht="11.25" customHeight="1" x14ac:dyDescent="0.2">
      <c r="A1065" s="195">
        <v>881</v>
      </c>
      <c r="B1065" s="188" t="s">
        <v>1236</v>
      </c>
      <c r="C1065" s="193">
        <v>201</v>
      </c>
      <c r="D1065" s="193">
        <v>2946</v>
      </c>
      <c r="E1065" s="193">
        <v>96</v>
      </c>
      <c r="F1065" s="211"/>
      <c r="G1065" s="187"/>
      <c r="H1065" s="197"/>
      <c r="I1065" s="197"/>
      <c r="J1065" s="197"/>
      <c r="K1065" s="197"/>
      <c r="L1065" s="197"/>
      <c r="M1065" s="197"/>
    </row>
    <row r="1066" spans="1:13" ht="11.25" customHeight="1" x14ac:dyDescent="0.2">
      <c r="A1066" s="195">
        <v>8810</v>
      </c>
      <c r="B1066" s="188" t="s">
        <v>1236</v>
      </c>
      <c r="C1066" s="193">
        <v>201</v>
      </c>
      <c r="D1066" s="193">
        <v>2946</v>
      </c>
      <c r="E1066" s="193">
        <v>96</v>
      </c>
      <c r="F1066" s="211"/>
      <c r="G1066" s="187"/>
      <c r="H1066" s="197"/>
      <c r="I1066" s="197"/>
      <c r="J1066" s="197"/>
      <c r="K1066" s="197"/>
      <c r="L1066" s="197"/>
      <c r="M1066" s="197"/>
    </row>
    <row r="1067" spans="1:13" ht="11.25" customHeight="1" x14ac:dyDescent="0.2">
      <c r="A1067" s="195">
        <v>88101</v>
      </c>
      <c r="B1067" s="188" t="s">
        <v>1237</v>
      </c>
      <c r="C1067" s="193">
        <v>159</v>
      </c>
      <c r="D1067" s="193">
        <v>2457</v>
      </c>
      <c r="E1067" s="193">
        <v>84</v>
      </c>
      <c r="F1067" s="211"/>
      <c r="G1067" s="187"/>
      <c r="H1067" s="197"/>
      <c r="I1067" s="197"/>
      <c r="J1067" s="197"/>
      <c r="K1067" s="197"/>
      <c r="L1067" s="197"/>
      <c r="M1067" s="197"/>
    </row>
    <row r="1068" spans="1:13" ht="11.25" customHeight="1" x14ac:dyDescent="0.2">
      <c r="A1068" s="195">
        <v>88102</v>
      </c>
      <c r="B1068" s="189" t="s">
        <v>1238</v>
      </c>
      <c r="C1068" s="193">
        <v>42</v>
      </c>
      <c r="D1068" s="193">
        <v>489</v>
      </c>
      <c r="E1068" s="193">
        <v>12</v>
      </c>
      <c r="F1068" s="211"/>
      <c r="G1068" s="187"/>
      <c r="H1068" s="197"/>
      <c r="I1068" s="197"/>
      <c r="J1068" s="197"/>
      <c r="K1068" s="197"/>
      <c r="L1068" s="197"/>
      <c r="M1068" s="197"/>
    </row>
    <row r="1069" spans="1:13" ht="11.25" customHeight="1" x14ac:dyDescent="0.2">
      <c r="A1069" s="195">
        <v>889</v>
      </c>
      <c r="B1069" s="188" t="s">
        <v>1239</v>
      </c>
      <c r="C1069" s="193">
        <v>279</v>
      </c>
      <c r="D1069" s="193">
        <v>2324</v>
      </c>
      <c r="E1069" s="193">
        <v>84</v>
      </c>
      <c r="F1069" s="211"/>
      <c r="G1069" s="187"/>
      <c r="H1069" s="197"/>
      <c r="I1069" s="197"/>
      <c r="J1069" s="197"/>
      <c r="K1069" s="197"/>
      <c r="L1069" s="197"/>
      <c r="M1069" s="197"/>
    </row>
    <row r="1070" spans="1:13" ht="11.25" customHeight="1" x14ac:dyDescent="0.2">
      <c r="A1070" s="195">
        <v>8891</v>
      </c>
      <c r="B1070" s="188" t="s">
        <v>1240</v>
      </c>
      <c r="C1070" s="193">
        <v>23</v>
      </c>
      <c r="D1070" s="193">
        <v>478</v>
      </c>
      <c r="E1070" s="193">
        <v>15</v>
      </c>
      <c r="F1070" s="211"/>
      <c r="G1070" s="187"/>
      <c r="H1070" s="197"/>
      <c r="I1070" s="197"/>
      <c r="J1070" s="197"/>
      <c r="K1070" s="197"/>
      <c r="L1070" s="197"/>
      <c r="M1070" s="197"/>
    </row>
    <row r="1071" spans="1:13" ht="11.25" customHeight="1" x14ac:dyDescent="0.2">
      <c r="A1071" s="195">
        <v>8899</v>
      </c>
      <c r="B1071" s="188" t="s">
        <v>1241</v>
      </c>
      <c r="C1071" s="193">
        <v>256</v>
      </c>
      <c r="D1071" s="193">
        <v>1846</v>
      </c>
      <c r="E1071" s="193">
        <v>69</v>
      </c>
      <c r="F1071" s="211"/>
      <c r="G1071" s="187"/>
    </row>
    <row r="1072" spans="1:13" ht="11.25" customHeight="1" x14ac:dyDescent="0.2">
      <c r="A1072" s="195"/>
      <c r="B1072" s="201"/>
      <c r="C1072" s="193"/>
      <c r="D1072" s="193"/>
      <c r="E1072" s="193"/>
      <c r="F1072" s="211"/>
      <c r="G1072" s="187"/>
    </row>
    <row r="1073" spans="1:13" ht="11.25" customHeight="1" x14ac:dyDescent="0.2">
      <c r="A1073" s="198" t="s">
        <v>101</v>
      </c>
      <c r="B1073" s="123" t="s">
        <v>102</v>
      </c>
      <c r="C1073" s="186">
        <v>4016</v>
      </c>
      <c r="D1073" s="186">
        <v>1727</v>
      </c>
      <c r="E1073" s="186">
        <v>1610</v>
      </c>
      <c r="F1073" s="211"/>
      <c r="G1073" s="187"/>
    </row>
    <row r="1074" spans="1:13" ht="11.25" customHeight="1" x14ac:dyDescent="0.2">
      <c r="A1074" s="204">
        <v>90</v>
      </c>
      <c r="B1074" s="188" t="s">
        <v>1242</v>
      </c>
      <c r="C1074" s="193">
        <v>825</v>
      </c>
      <c r="D1074" s="193">
        <v>-8325</v>
      </c>
      <c r="E1074" s="193">
        <v>229</v>
      </c>
      <c r="F1074" s="211"/>
      <c r="G1074" s="187"/>
    </row>
    <row r="1075" spans="1:13" ht="11.25" customHeight="1" x14ac:dyDescent="0.2">
      <c r="A1075" s="195">
        <v>900</v>
      </c>
      <c r="B1075" s="188" t="s">
        <v>1242</v>
      </c>
      <c r="C1075" s="193">
        <v>825</v>
      </c>
      <c r="D1075" s="193">
        <v>-8325</v>
      </c>
      <c r="E1075" s="193">
        <v>229</v>
      </c>
      <c r="F1075" s="211"/>
      <c r="G1075" s="187"/>
    </row>
    <row r="1076" spans="1:13" s="200" customFormat="1" ht="11.25" customHeight="1" x14ac:dyDescent="0.2">
      <c r="A1076" s="195">
        <v>9001</v>
      </c>
      <c r="B1076" s="188" t="s">
        <v>1243</v>
      </c>
      <c r="C1076" s="193">
        <v>239</v>
      </c>
      <c r="D1076" s="193">
        <v>1494</v>
      </c>
      <c r="E1076" s="158">
        <v>36</v>
      </c>
      <c r="F1076" s="211"/>
      <c r="G1076" s="187"/>
      <c r="H1076" s="5"/>
      <c r="I1076" s="5"/>
      <c r="J1076" s="5"/>
      <c r="K1076" s="5"/>
      <c r="L1076" s="5"/>
      <c r="M1076" s="5"/>
    </row>
    <row r="1077" spans="1:13" ht="11.25" customHeight="1" x14ac:dyDescent="0.2">
      <c r="A1077" s="195">
        <v>90011</v>
      </c>
      <c r="B1077" s="188" t="s">
        <v>1244</v>
      </c>
      <c r="C1077" s="193">
        <v>6</v>
      </c>
      <c r="D1077" s="193">
        <v>-126</v>
      </c>
      <c r="E1077" s="466" t="s">
        <v>2048</v>
      </c>
      <c r="F1077" s="211"/>
      <c r="G1077" s="187"/>
    </row>
    <row r="1078" spans="1:13" ht="11.25" customHeight="1" x14ac:dyDescent="0.2">
      <c r="A1078" s="195">
        <v>90012</v>
      </c>
      <c r="B1078" s="188" t="s">
        <v>1245</v>
      </c>
      <c r="C1078" s="193">
        <v>49</v>
      </c>
      <c r="D1078" s="193">
        <v>563</v>
      </c>
      <c r="E1078" s="193">
        <v>16</v>
      </c>
      <c r="F1078" s="211"/>
      <c r="G1078" s="187"/>
    </row>
    <row r="1079" spans="1:13" ht="11.25" customHeight="1" x14ac:dyDescent="0.2">
      <c r="A1079" s="195">
        <v>90013</v>
      </c>
      <c r="B1079" s="188" t="s">
        <v>1246</v>
      </c>
      <c r="C1079" s="193">
        <v>12</v>
      </c>
      <c r="D1079" s="193">
        <v>456</v>
      </c>
      <c r="E1079" s="466" t="s">
        <v>2048</v>
      </c>
      <c r="F1079" s="211"/>
      <c r="G1079" s="187"/>
    </row>
    <row r="1080" spans="1:13" s="200" customFormat="1" ht="33.75" x14ac:dyDescent="0.2">
      <c r="A1080" s="196" t="s">
        <v>1247</v>
      </c>
      <c r="B1080" s="189" t="s">
        <v>1248</v>
      </c>
      <c r="C1080" s="193">
        <v>172</v>
      </c>
      <c r="D1080" s="193">
        <v>601</v>
      </c>
      <c r="E1080" s="193">
        <v>7</v>
      </c>
      <c r="F1080" s="211"/>
      <c r="G1080" s="187"/>
      <c r="H1080" s="5"/>
      <c r="I1080" s="5"/>
      <c r="J1080" s="5"/>
      <c r="K1080" s="5"/>
      <c r="L1080" s="5"/>
      <c r="M1080" s="5"/>
    </row>
    <row r="1081" spans="1:13" s="200" customFormat="1" ht="11.25" customHeight="1" x14ac:dyDescent="0.2">
      <c r="A1081" s="195">
        <v>9002</v>
      </c>
      <c r="B1081" s="188" t="s">
        <v>1249</v>
      </c>
      <c r="C1081" s="193">
        <v>179</v>
      </c>
      <c r="D1081" s="193">
        <v>833</v>
      </c>
      <c r="E1081" s="193">
        <v>28</v>
      </c>
      <c r="F1081" s="211"/>
      <c r="G1081" s="187"/>
      <c r="H1081" s="5"/>
      <c r="I1081" s="5"/>
      <c r="J1081" s="5"/>
      <c r="K1081" s="5"/>
      <c r="L1081" s="5"/>
      <c r="M1081" s="5"/>
    </row>
    <row r="1082" spans="1:13" ht="11.25" customHeight="1" x14ac:dyDescent="0.2">
      <c r="A1082" s="195">
        <v>9003</v>
      </c>
      <c r="B1082" s="188" t="s">
        <v>1250</v>
      </c>
      <c r="C1082" s="193">
        <v>282</v>
      </c>
      <c r="D1082" s="193">
        <v>2427</v>
      </c>
      <c r="E1082" s="193">
        <v>48</v>
      </c>
      <c r="F1082" s="211"/>
      <c r="G1082" s="187"/>
    </row>
    <row r="1083" spans="1:13" ht="22.5" x14ac:dyDescent="0.2">
      <c r="A1083" s="196" t="s">
        <v>1251</v>
      </c>
      <c r="B1083" s="189" t="s">
        <v>1252</v>
      </c>
      <c r="C1083" s="193">
        <v>40</v>
      </c>
      <c r="D1083" s="193">
        <v>66</v>
      </c>
      <c r="E1083" s="466" t="s">
        <v>2048</v>
      </c>
    </row>
    <row r="1084" spans="1:13" ht="11.25" customHeight="1" x14ac:dyDescent="0.2">
      <c r="A1084" s="196">
        <v>90032</v>
      </c>
      <c r="B1084" s="189" t="s">
        <v>1253</v>
      </c>
      <c r="C1084" s="193">
        <v>17</v>
      </c>
      <c r="D1084" s="193">
        <v>99</v>
      </c>
      <c r="E1084" s="193">
        <v>1</v>
      </c>
      <c r="F1084" s="211"/>
      <c r="G1084" s="187"/>
    </row>
    <row r="1085" spans="1:13" ht="11.25" customHeight="1" x14ac:dyDescent="0.2">
      <c r="A1085" s="195">
        <v>90033</v>
      </c>
      <c r="B1085" s="188" t="s">
        <v>1254</v>
      </c>
      <c r="C1085" s="193">
        <v>124</v>
      </c>
      <c r="D1085" s="193">
        <v>818</v>
      </c>
      <c r="E1085" s="193">
        <v>17</v>
      </c>
      <c r="F1085" s="211"/>
      <c r="G1085" s="187"/>
    </row>
    <row r="1086" spans="1:13" ht="11.25" customHeight="1" x14ac:dyDescent="0.2">
      <c r="A1086" s="195">
        <v>90034</v>
      </c>
      <c r="B1086" s="188" t="s">
        <v>1255</v>
      </c>
      <c r="C1086" s="193">
        <v>55</v>
      </c>
      <c r="D1086" s="193">
        <v>692</v>
      </c>
      <c r="E1086" s="193">
        <v>15</v>
      </c>
      <c r="F1086" s="211"/>
      <c r="G1086" s="187"/>
    </row>
    <row r="1087" spans="1:13" ht="11.25" customHeight="1" x14ac:dyDescent="0.2">
      <c r="A1087" s="195">
        <v>90035</v>
      </c>
      <c r="B1087" s="188" t="s">
        <v>2045</v>
      </c>
      <c r="C1087" s="193">
        <v>46</v>
      </c>
      <c r="D1087" s="193">
        <v>753</v>
      </c>
      <c r="E1087" s="466" t="s">
        <v>2048</v>
      </c>
      <c r="F1087" s="211"/>
      <c r="G1087" s="187"/>
    </row>
    <row r="1088" spans="1:13" ht="11.25" customHeight="1" x14ac:dyDescent="0.2">
      <c r="A1088" s="195">
        <v>9004</v>
      </c>
      <c r="B1088" s="188" t="s">
        <v>1256</v>
      </c>
      <c r="C1088" s="193">
        <v>125</v>
      </c>
      <c r="D1088" s="193">
        <v>-13079</v>
      </c>
      <c r="E1088" s="193">
        <v>116</v>
      </c>
      <c r="H1088" s="197"/>
      <c r="I1088" s="197"/>
      <c r="J1088" s="197"/>
      <c r="K1088" s="197"/>
      <c r="L1088" s="197"/>
      <c r="M1088" s="197"/>
    </row>
    <row r="1089" spans="1:13" ht="11.25" customHeight="1" x14ac:dyDescent="0.2">
      <c r="A1089" s="195">
        <v>90041</v>
      </c>
      <c r="B1089" s="188" t="s">
        <v>1257</v>
      </c>
      <c r="C1089" s="193">
        <v>95</v>
      </c>
      <c r="D1089" s="193">
        <v>2688</v>
      </c>
      <c r="E1089" s="466" t="s">
        <v>2048</v>
      </c>
      <c r="F1089" s="211"/>
      <c r="G1089" s="187"/>
      <c r="H1089" s="197"/>
      <c r="I1089" s="197"/>
      <c r="J1089" s="197"/>
      <c r="K1089" s="197"/>
      <c r="L1089" s="197"/>
      <c r="M1089" s="197"/>
    </row>
    <row r="1090" spans="1:13" ht="22.5" x14ac:dyDescent="0.2">
      <c r="A1090" s="196" t="s">
        <v>1258</v>
      </c>
      <c r="B1090" s="189" t="s">
        <v>1259</v>
      </c>
      <c r="C1090" s="193">
        <v>10</v>
      </c>
      <c r="D1090" s="193">
        <v>-15945</v>
      </c>
      <c r="E1090" s="466" t="s">
        <v>2048</v>
      </c>
      <c r="H1090" s="197"/>
      <c r="I1090" s="197"/>
      <c r="J1090" s="197"/>
      <c r="K1090" s="197"/>
      <c r="L1090" s="197"/>
      <c r="M1090" s="197"/>
    </row>
    <row r="1091" spans="1:13" ht="11.25" customHeight="1" x14ac:dyDescent="0.2">
      <c r="A1091" s="196">
        <v>90043</v>
      </c>
      <c r="B1091" s="189" t="s">
        <v>1260</v>
      </c>
      <c r="C1091" s="193">
        <v>20</v>
      </c>
      <c r="D1091" s="193">
        <v>178</v>
      </c>
      <c r="E1091" s="466" t="s">
        <v>2048</v>
      </c>
      <c r="H1091" s="197"/>
      <c r="I1091" s="197"/>
      <c r="J1091" s="197"/>
      <c r="K1091" s="197"/>
      <c r="L1091" s="197"/>
      <c r="M1091" s="197"/>
    </row>
    <row r="1092" spans="1:13" ht="22.5" x14ac:dyDescent="0.2">
      <c r="A1092" s="196" t="s">
        <v>1261</v>
      </c>
      <c r="B1092" s="189" t="s">
        <v>1262</v>
      </c>
      <c r="C1092" s="193">
        <v>66</v>
      </c>
      <c r="D1092" s="193">
        <v>-383</v>
      </c>
      <c r="E1092" s="193">
        <v>44</v>
      </c>
      <c r="H1092" s="197"/>
      <c r="I1092" s="197"/>
      <c r="J1092" s="197"/>
      <c r="K1092" s="197"/>
      <c r="L1092" s="197"/>
      <c r="M1092" s="197"/>
    </row>
    <row r="1093" spans="1:13" ht="22.5" x14ac:dyDescent="0.2">
      <c r="A1093" s="196" t="s">
        <v>1263</v>
      </c>
      <c r="B1093" s="189" t="s">
        <v>1262</v>
      </c>
      <c r="C1093" s="193">
        <v>66</v>
      </c>
      <c r="D1093" s="193">
        <v>-383</v>
      </c>
      <c r="E1093" s="193">
        <v>44</v>
      </c>
      <c r="H1093" s="197"/>
      <c r="I1093" s="197"/>
      <c r="J1093" s="197"/>
      <c r="K1093" s="197"/>
      <c r="L1093" s="197"/>
      <c r="M1093" s="197"/>
    </row>
    <row r="1094" spans="1:13" ht="11.25" customHeight="1" x14ac:dyDescent="0.2">
      <c r="A1094" s="195">
        <v>9101</v>
      </c>
      <c r="B1094" s="188" t="s">
        <v>1264</v>
      </c>
      <c r="C1094" s="193">
        <v>5</v>
      </c>
      <c r="D1094" s="193">
        <v>448</v>
      </c>
      <c r="E1094" s="466" t="s">
        <v>2048</v>
      </c>
      <c r="H1094" s="197"/>
      <c r="I1094" s="197"/>
      <c r="J1094" s="197"/>
      <c r="K1094" s="197"/>
      <c r="L1094" s="197"/>
      <c r="M1094" s="197"/>
    </row>
    <row r="1095" spans="1:13" ht="11.25" customHeight="1" x14ac:dyDescent="0.2">
      <c r="A1095" s="195">
        <v>9102</v>
      </c>
      <c r="B1095" s="188" t="s">
        <v>1265</v>
      </c>
      <c r="C1095" s="193">
        <v>37</v>
      </c>
      <c r="D1095" s="193">
        <v>-938</v>
      </c>
      <c r="E1095" s="193">
        <v>7</v>
      </c>
      <c r="H1095" s="197"/>
      <c r="I1095" s="197"/>
      <c r="J1095" s="197"/>
      <c r="K1095" s="197"/>
      <c r="L1095" s="197"/>
      <c r="M1095" s="197"/>
    </row>
    <row r="1096" spans="1:13" ht="22.5" x14ac:dyDescent="0.2">
      <c r="A1096" s="196" t="s">
        <v>1266</v>
      </c>
      <c r="B1096" s="189" t="s">
        <v>1267</v>
      </c>
      <c r="C1096" s="193">
        <v>6</v>
      </c>
      <c r="D1096" s="193">
        <v>31</v>
      </c>
      <c r="E1096" s="466" t="s">
        <v>2048</v>
      </c>
      <c r="H1096" s="197"/>
      <c r="I1096" s="197"/>
      <c r="J1096" s="197"/>
      <c r="K1096" s="197"/>
      <c r="L1096" s="197"/>
      <c r="M1096" s="197"/>
    </row>
    <row r="1097" spans="1:13" ht="11.25" customHeight="1" x14ac:dyDescent="0.2">
      <c r="A1097" s="195">
        <v>9104</v>
      </c>
      <c r="B1097" s="188" t="s">
        <v>1268</v>
      </c>
      <c r="C1097" s="193">
        <v>18</v>
      </c>
      <c r="D1097" s="193">
        <v>76</v>
      </c>
      <c r="E1097" s="466" t="s">
        <v>2048</v>
      </c>
      <c r="H1097" s="197"/>
      <c r="I1097" s="197"/>
      <c r="J1097" s="197"/>
      <c r="K1097" s="197"/>
      <c r="L1097" s="197"/>
      <c r="M1097" s="197"/>
    </row>
    <row r="1098" spans="1:13" ht="11.25" customHeight="1" x14ac:dyDescent="0.2">
      <c r="A1098" s="195">
        <v>92</v>
      </c>
      <c r="B1098" s="188" t="s">
        <v>1269</v>
      </c>
      <c r="C1098" s="193">
        <v>313</v>
      </c>
      <c r="D1098" s="193">
        <v>9167</v>
      </c>
      <c r="E1098" s="193">
        <v>386</v>
      </c>
      <c r="H1098" s="197"/>
      <c r="I1098" s="197"/>
      <c r="J1098" s="197"/>
      <c r="K1098" s="197"/>
      <c r="L1098" s="197"/>
      <c r="M1098" s="197"/>
    </row>
    <row r="1099" spans="1:13" ht="11.25" customHeight="1" x14ac:dyDescent="0.2">
      <c r="A1099" s="195">
        <v>920</v>
      </c>
      <c r="B1099" s="188" t="s">
        <v>1269</v>
      </c>
      <c r="C1099" s="193">
        <v>313</v>
      </c>
      <c r="D1099" s="193">
        <v>9167</v>
      </c>
      <c r="E1099" s="193">
        <v>386</v>
      </c>
      <c r="H1099" s="197"/>
      <c r="I1099" s="197"/>
      <c r="J1099" s="197"/>
      <c r="K1099" s="197"/>
      <c r="L1099" s="197"/>
      <c r="M1099" s="197"/>
    </row>
    <row r="1100" spans="1:13" ht="11.25" customHeight="1" x14ac:dyDescent="0.2">
      <c r="A1100" s="195">
        <v>9200</v>
      </c>
      <c r="B1100" s="188" t="s">
        <v>1269</v>
      </c>
      <c r="C1100" s="193">
        <v>313</v>
      </c>
      <c r="D1100" s="193">
        <v>9167</v>
      </c>
      <c r="E1100" s="193">
        <v>386</v>
      </c>
      <c r="H1100" s="197"/>
      <c r="I1100" s="197"/>
      <c r="J1100" s="197"/>
      <c r="K1100" s="197"/>
      <c r="L1100" s="197"/>
      <c r="M1100" s="197"/>
    </row>
    <row r="1101" spans="1:13" ht="11.25" customHeight="1" x14ac:dyDescent="0.2">
      <c r="A1101" s="195">
        <v>92001</v>
      </c>
      <c r="B1101" s="188" t="s">
        <v>1270</v>
      </c>
      <c r="C1101" s="193">
        <v>264</v>
      </c>
      <c r="D1101" s="193">
        <v>10331</v>
      </c>
      <c r="E1101" s="466" t="s">
        <v>2048</v>
      </c>
      <c r="H1101" s="197"/>
      <c r="I1101" s="197"/>
      <c r="J1101" s="197"/>
      <c r="K1101" s="197"/>
      <c r="L1101" s="197"/>
      <c r="M1101" s="197"/>
    </row>
    <row r="1102" spans="1:13" ht="11.25" customHeight="1" x14ac:dyDescent="0.2">
      <c r="A1102" s="195">
        <v>92002</v>
      </c>
      <c r="B1102" s="188" t="s">
        <v>1271</v>
      </c>
      <c r="C1102" s="193">
        <v>4</v>
      </c>
      <c r="D1102" s="193">
        <v>-3103</v>
      </c>
      <c r="E1102" s="466" t="s">
        <v>2048</v>
      </c>
      <c r="H1102" s="197"/>
      <c r="I1102" s="197"/>
      <c r="J1102" s="197"/>
      <c r="K1102" s="197"/>
      <c r="L1102" s="197"/>
      <c r="M1102" s="197"/>
    </row>
    <row r="1103" spans="1:13" ht="11.25" customHeight="1" x14ac:dyDescent="0.2">
      <c r="A1103" s="195">
        <v>92003</v>
      </c>
      <c r="B1103" s="188" t="s">
        <v>1272</v>
      </c>
      <c r="C1103" s="193">
        <v>45</v>
      </c>
      <c r="D1103" s="193">
        <v>1939</v>
      </c>
      <c r="E1103" s="466" t="s">
        <v>2048</v>
      </c>
      <c r="H1103" s="197"/>
      <c r="I1103" s="197"/>
      <c r="J1103" s="197"/>
      <c r="K1103" s="197"/>
      <c r="L1103" s="197"/>
      <c r="M1103" s="197"/>
    </row>
    <row r="1104" spans="1:13" ht="22.5" x14ac:dyDescent="0.2">
      <c r="A1104" s="196" t="s">
        <v>1273</v>
      </c>
      <c r="B1104" s="189" t="s">
        <v>1274</v>
      </c>
      <c r="C1104" s="193">
        <v>2812</v>
      </c>
      <c r="D1104" s="193">
        <v>1269</v>
      </c>
      <c r="E1104" s="193">
        <v>951</v>
      </c>
    </row>
    <row r="1105" spans="1:13" ht="11.25" customHeight="1" x14ac:dyDescent="0.2">
      <c r="A1105" s="195">
        <v>931</v>
      </c>
      <c r="B1105" s="188" t="s">
        <v>1275</v>
      </c>
      <c r="C1105" s="193">
        <v>1103</v>
      </c>
      <c r="D1105" s="193">
        <v>-6433</v>
      </c>
      <c r="E1105" s="193">
        <v>473</v>
      </c>
    </row>
    <row r="1106" spans="1:13" ht="11.25" customHeight="1" x14ac:dyDescent="0.2">
      <c r="A1106" s="195">
        <v>9311</v>
      </c>
      <c r="B1106" s="188" t="s">
        <v>1276</v>
      </c>
      <c r="C1106" s="193">
        <v>291</v>
      </c>
      <c r="D1106" s="193">
        <v>-14763</v>
      </c>
      <c r="E1106" s="193">
        <v>151</v>
      </c>
    </row>
    <row r="1107" spans="1:13" ht="11.25" customHeight="1" x14ac:dyDescent="0.2">
      <c r="A1107" s="195">
        <v>9312</v>
      </c>
      <c r="B1107" s="188" t="s">
        <v>1277</v>
      </c>
      <c r="C1107" s="193">
        <v>255</v>
      </c>
      <c r="D1107" s="193">
        <v>2289</v>
      </c>
      <c r="E1107" s="193">
        <v>113</v>
      </c>
    </row>
    <row r="1108" spans="1:13" s="200" customFormat="1" ht="11.25" customHeight="1" x14ac:dyDescent="0.2">
      <c r="A1108" s="195">
        <v>9313</v>
      </c>
      <c r="B1108" s="188" t="s">
        <v>1278</v>
      </c>
      <c r="C1108" s="193">
        <v>283</v>
      </c>
      <c r="D1108" s="193">
        <v>4274</v>
      </c>
      <c r="E1108" s="193">
        <v>149</v>
      </c>
      <c r="F1108" s="206"/>
      <c r="G1108" s="197"/>
      <c r="H1108" s="5"/>
      <c r="I1108" s="5"/>
      <c r="J1108" s="5"/>
      <c r="K1108" s="5"/>
      <c r="L1108" s="5"/>
      <c r="M1108" s="5"/>
    </row>
    <row r="1109" spans="1:13" s="200" customFormat="1" ht="11.25" customHeight="1" x14ac:dyDescent="0.2">
      <c r="A1109" s="195">
        <v>9319</v>
      </c>
      <c r="B1109" s="188" t="s">
        <v>1279</v>
      </c>
      <c r="C1109" s="193">
        <v>274</v>
      </c>
      <c r="D1109" s="193">
        <v>1767</v>
      </c>
      <c r="E1109" s="193">
        <v>60</v>
      </c>
      <c r="F1109" s="206"/>
      <c r="G1109" s="197"/>
      <c r="H1109" s="5"/>
      <c r="I1109" s="5"/>
      <c r="J1109" s="5"/>
      <c r="K1109" s="5"/>
      <c r="L1109" s="5"/>
      <c r="M1109" s="5"/>
    </row>
    <row r="1110" spans="1:13" ht="22.5" customHeight="1" x14ac:dyDescent="0.2">
      <c r="A1110" s="196" t="s">
        <v>1280</v>
      </c>
      <c r="B1110" s="189" t="s">
        <v>1281</v>
      </c>
      <c r="C1110" s="193">
        <v>1709</v>
      </c>
      <c r="D1110" s="193">
        <v>7703</v>
      </c>
      <c r="E1110" s="193">
        <v>478</v>
      </c>
      <c r="F1110" s="208"/>
      <c r="G1110" s="200"/>
    </row>
    <row r="1111" spans="1:13" ht="11.25" customHeight="1" x14ac:dyDescent="0.2">
      <c r="A1111" s="195">
        <v>9321</v>
      </c>
      <c r="B1111" s="188" t="s">
        <v>1282</v>
      </c>
      <c r="C1111" s="193">
        <v>135</v>
      </c>
      <c r="D1111" s="193">
        <v>2471</v>
      </c>
      <c r="E1111" s="193">
        <v>54</v>
      </c>
      <c r="F1111" s="208"/>
    </row>
    <row r="1112" spans="1:13" ht="22.5" x14ac:dyDescent="0.2">
      <c r="A1112" s="196" t="s">
        <v>1283</v>
      </c>
      <c r="B1112" s="189" t="s">
        <v>1284</v>
      </c>
      <c r="C1112" s="193">
        <v>1574</v>
      </c>
      <c r="D1112" s="193">
        <v>5232</v>
      </c>
      <c r="E1112" s="193">
        <v>424</v>
      </c>
    </row>
    <row r="1113" spans="1:13" ht="11.25" customHeight="1" x14ac:dyDescent="0.2">
      <c r="A1113" s="196"/>
      <c r="B1113" s="397"/>
      <c r="C1113" s="193"/>
      <c r="D1113" s="193"/>
      <c r="E1113" s="193"/>
    </row>
    <row r="1114" spans="1:13" ht="11.25" customHeight="1" x14ac:dyDescent="0.2">
      <c r="A1114" s="198" t="s">
        <v>1285</v>
      </c>
      <c r="B1114" s="123" t="s">
        <v>1286</v>
      </c>
      <c r="C1114" s="186">
        <v>22092</v>
      </c>
      <c r="D1114" s="186">
        <v>321894</v>
      </c>
      <c r="E1114" s="186">
        <v>5949</v>
      </c>
      <c r="F1114" s="208"/>
      <c r="G1114" s="200"/>
    </row>
    <row r="1115" spans="1:13" ht="22.5" customHeight="1" x14ac:dyDescent="0.2">
      <c r="A1115" s="196" t="s">
        <v>1287</v>
      </c>
      <c r="B1115" s="189" t="s">
        <v>1288</v>
      </c>
      <c r="C1115" s="193">
        <v>997</v>
      </c>
      <c r="D1115" s="193">
        <v>-2647</v>
      </c>
      <c r="E1115" s="193">
        <v>93</v>
      </c>
      <c r="F1115" s="208"/>
      <c r="G1115" s="200"/>
    </row>
    <row r="1116" spans="1:13" ht="22.5" customHeight="1" x14ac:dyDescent="0.2">
      <c r="A1116" s="196" t="s">
        <v>1289</v>
      </c>
      <c r="B1116" s="189" t="s">
        <v>1290</v>
      </c>
      <c r="C1116" s="193">
        <v>72</v>
      </c>
      <c r="D1116" s="193">
        <v>-367</v>
      </c>
      <c r="E1116" s="193">
        <v>8</v>
      </c>
    </row>
    <row r="1117" spans="1:13" ht="11.25" customHeight="1" x14ac:dyDescent="0.2">
      <c r="A1117" s="195">
        <v>9411</v>
      </c>
      <c r="B1117" s="188" t="s">
        <v>1291</v>
      </c>
      <c r="C1117" s="193">
        <v>37</v>
      </c>
      <c r="D1117" s="193">
        <v>-470</v>
      </c>
      <c r="E1117" s="193">
        <v>5</v>
      </c>
      <c r="H1117" s="197"/>
      <c r="I1117" s="197"/>
      <c r="J1117" s="197"/>
      <c r="K1117" s="197"/>
      <c r="L1117" s="197"/>
      <c r="M1117" s="197"/>
    </row>
    <row r="1118" spans="1:13" ht="11.25" customHeight="1" x14ac:dyDescent="0.2">
      <c r="A1118" s="195">
        <v>9412</v>
      </c>
      <c r="B1118" s="188" t="s">
        <v>1292</v>
      </c>
      <c r="C1118" s="193">
        <v>35</v>
      </c>
      <c r="D1118" s="193">
        <v>103</v>
      </c>
      <c r="E1118" s="193">
        <v>2</v>
      </c>
      <c r="H1118" s="197"/>
      <c r="I1118" s="197"/>
      <c r="J1118" s="197"/>
      <c r="K1118" s="197"/>
      <c r="L1118" s="197"/>
      <c r="M1118" s="197"/>
    </row>
    <row r="1119" spans="1:13" ht="11.25" customHeight="1" x14ac:dyDescent="0.2">
      <c r="A1119" s="195">
        <v>942</v>
      </c>
      <c r="B1119" s="188" t="s">
        <v>2042</v>
      </c>
      <c r="C1119" s="193" t="s">
        <v>17</v>
      </c>
      <c r="D1119" s="193" t="s">
        <v>17</v>
      </c>
      <c r="E1119" s="193" t="s">
        <v>17</v>
      </c>
      <c r="H1119" s="197"/>
      <c r="I1119" s="197"/>
      <c r="J1119" s="197"/>
      <c r="K1119" s="197"/>
      <c r="L1119" s="197"/>
      <c r="M1119" s="197"/>
    </row>
    <row r="1120" spans="1:13" ht="22.5" x14ac:dyDescent="0.2">
      <c r="A1120" s="196" t="s">
        <v>1293</v>
      </c>
      <c r="B1120" s="189" t="s">
        <v>1444</v>
      </c>
      <c r="C1120" s="193">
        <v>925</v>
      </c>
      <c r="D1120" s="193">
        <v>-2280</v>
      </c>
      <c r="E1120" s="193">
        <v>86</v>
      </c>
      <c r="F1120" s="208"/>
      <c r="G1120" s="200"/>
      <c r="H1120" s="197"/>
      <c r="I1120" s="197"/>
      <c r="J1120" s="197"/>
      <c r="K1120" s="197"/>
      <c r="L1120" s="197"/>
      <c r="M1120" s="197"/>
    </row>
    <row r="1121" spans="1:13" ht="11.25" customHeight="1" x14ac:dyDescent="0.2">
      <c r="A1121" s="195">
        <v>9491</v>
      </c>
      <c r="B1121" s="188" t="s">
        <v>1294</v>
      </c>
      <c r="C1121" s="193">
        <v>27</v>
      </c>
      <c r="D1121" s="193">
        <v>-729</v>
      </c>
      <c r="E1121" s="466" t="s">
        <v>2048</v>
      </c>
      <c r="H1121" s="197"/>
      <c r="I1121" s="197"/>
      <c r="J1121" s="197"/>
      <c r="K1121" s="197"/>
      <c r="L1121" s="197"/>
      <c r="M1121" s="197"/>
    </row>
    <row r="1122" spans="1:13" ht="11.25" customHeight="1" x14ac:dyDescent="0.2">
      <c r="A1122" s="195">
        <v>9492</v>
      </c>
      <c r="B1122" s="188" t="s">
        <v>1295</v>
      </c>
      <c r="C1122" s="193">
        <v>3</v>
      </c>
      <c r="D1122" s="193">
        <v>-114</v>
      </c>
      <c r="E1122" s="466" t="s">
        <v>2048</v>
      </c>
      <c r="H1122" s="197"/>
      <c r="I1122" s="197"/>
      <c r="J1122" s="197"/>
      <c r="K1122" s="197"/>
      <c r="L1122" s="197"/>
      <c r="M1122" s="197"/>
    </row>
    <row r="1123" spans="1:13" ht="11.25" customHeight="1" x14ac:dyDescent="0.2">
      <c r="A1123" s="195">
        <v>9499</v>
      </c>
      <c r="B1123" s="188" t="s">
        <v>1296</v>
      </c>
      <c r="C1123" s="193">
        <v>895</v>
      </c>
      <c r="D1123" s="193">
        <v>-1436</v>
      </c>
      <c r="E1123" s="466" t="s">
        <v>2048</v>
      </c>
      <c r="H1123" s="197"/>
      <c r="I1123" s="197"/>
      <c r="J1123" s="197"/>
      <c r="K1123" s="197"/>
      <c r="L1123" s="197"/>
      <c r="M1123" s="197"/>
    </row>
    <row r="1124" spans="1:13" ht="11.25" customHeight="1" x14ac:dyDescent="0.2">
      <c r="A1124" s="195">
        <v>94991</v>
      </c>
      <c r="B1124" s="188" t="s">
        <v>1297</v>
      </c>
      <c r="C1124" s="193">
        <v>93</v>
      </c>
      <c r="D1124" s="193">
        <v>472</v>
      </c>
      <c r="E1124" s="193">
        <v>27</v>
      </c>
      <c r="H1124" s="197"/>
      <c r="I1124" s="197"/>
      <c r="J1124" s="197"/>
      <c r="K1124" s="197"/>
      <c r="L1124" s="197"/>
      <c r="M1124" s="197"/>
    </row>
    <row r="1125" spans="1:13" ht="11.25" customHeight="1" x14ac:dyDescent="0.2">
      <c r="A1125" s="195">
        <v>94992</v>
      </c>
      <c r="B1125" s="188" t="s">
        <v>1298</v>
      </c>
      <c r="C1125" s="193">
        <v>87</v>
      </c>
      <c r="D1125" s="193">
        <v>-1278</v>
      </c>
      <c r="E1125" s="193">
        <v>8</v>
      </c>
      <c r="H1125" s="197"/>
      <c r="I1125" s="197"/>
      <c r="J1125" s="197"/>
      <c r="K1125" s="197"/>
      <c r="L1125" s="197"/>
      <c r="M1125" s="197"/>
    </row>
    <row r="1126" spans="1:13" ht="11.25" customHeight="1" x14ac:dyDescent="0.2">
      <c r="A1126" s="195">
        <v>94993</v>
      </c>
      <c r="B1126" s="188" t="s">
        <v>1299</v>
      </c>
      <c r="C1126" s="193">
        <v>66</v>
      </c>
      <c r="D1126" s="193">
        <v>-24</v>
      </c>
      <c r="E1126" s="466" t="s">
        <v>2048</v>
      </c>
      <c r="H1126" s="197"/>
      <c r="I1126" s="197"/>
      <c r="J1126" s="197"/>
      <c r="K1126" s="197"/>
      <c r="L1126" s="197"/>
      <c r="M1126" s="197"/>
    </row>
    <row r="1127" spans="1:13" ht="11.25" customHeight="1" x14ac:dyDescent="0.2">
      <c r="A1127" s="195">
        <v>94994</v>
      </c>
      <c r="B1127" s="188" t="s">
        <v>1300</v>
      </c>
      <c r="C1127" s="193">
        <v>30</v>
      </c>
      <c r="D1127" s="193">
        <v>179</v>
      </c>
      <c r="E1127" s="466" t="s">
        <v>2048</v>
      </c>
      <c r="H1127" s="197"/>
      <c r="I1127" s="197"/>
      <c r="J1127" s="197"/>
      <c r="K1127" s="197"/>
      <c r="L1127" s="197"/>
      <c r="M1127" s="197"/>
    </row>
    <row r="1128" spans="1:13" ht="11.25" customHeight="1" x14ac:dyDescent="0.2">
      <c r="A1128" s="195">
        <v>94999</v>
      </c>
      <c r="B1128" s="188" t="s">
        <v>1301</v>
      </c>
      <c r="C1128" s="193">
        <v>619</v>
      </c>
      <c r="D1128" s="193">
        <v>-784</v>
      </c>
      <c r="E1128" s="193">
        <v>42</v>
      </c>
      <c r="H1128" s="197"/>
      <c r="I1128" s="197"/>
      <c r="J1128" s="197"/>
      <c r="K1128" s="197"/>
      <c r="L1128" s="197"/>
      <c r="M1128" s="197"/>
    </row>
    <row r="1129" spans="1:13" ht="22.5" x14ac:dyDescent="0.2">
      <c r="A1129" s="196" t="s">
        <v>1302</v>
      </c>
      <c r="B1129" s="189" t="s">
        <v>1303</v>
      </c>
      <c r="C1129" s="193">
        <v>630</v>
      </c>
      <c r="D1129" s="193">
        <v>14209</v>
      </c>
      <c r="E1129" s="193">
        <v>299</v>
      </c>
      <c r="F1129" s="208"/>
      <c r="G1129" s="200"/>
      <c r="H1129" s="197"/>
      <c r="I1129" s="197"/>
      <c r="J1129" s="197"/>
      <c r="K1129" s="197"/>
      <c r="L1129" s="197"/>
      <c r="M1129" s="197"/>
    </row>
    <row r="1130" spans="1:13" ht="22.5" x14ac:dyDescent="0.2">
      <c r="A1130" s="196" t="s">
        <v>1304</v>
      </c>
      <c r="B1130" s="189" t="s">
        <v>1445</v>
      </c>
      <c r="C1130" s="193">
        <v>102</v>
      </c>
      <c r="D1130" s="193">
        <v>3693</v>
      </c>
      <c r="E1130" s="193">
        <v>105</v>
      </c>
      <c r="F1130" s="208"/>
      <c r="G1130" s="200"/>
      <c r="H1130" s="197"/>
      <c r="I1130" s="197"/>
      <c r="J1130" s="197"/>
      <c r="K1130" s="197"/>
      <c r="L1130" s="197"/>
      <c r="M1130" s="197"/>
    </row>
    <row r="1131" spans="1:13" ht="22.5" x14ac:dyDescent="0.2">
      <c r="A1131" s="196" t="s">
        <v>1305</v>
      </c>
      <c r="B1131" s="189" t="s">
        <v>1306</v>
      </c>
      <c r="C1131" s="193">
        <v>92</v>
      </c>
      <c r="D1131" s="193">
        <v>3247</v>
      </c>
      <c r="E1131" s="193">
        <v>92</v>
      </c>
      <c r="F1131" s="208"/>
      <c r="G1131" s="200"/>
      <c r="H1131" s="197"/>
      <c r="I1131" s="197"/>
      <c r="J1131" s="197"/>
      <c r="K1131" s="197"/>
      <c r="L1131" s="197"/>
      <c r="M1131" s="197"/>
    </row>
    <row r="1132" spans="1:13" ht="11.25" customHeight="1" x14ac:dyDescent="0.2">
      <c r="A1132" s="195">
        <v>9512</v>
      </c>
      <c r="B1132" s="188" t="s">
        <v>1307</v>
      </c>
      <c r="C1132" s="193">
        <v>10</v>
      </c>
      <c r="D1132" s="193">
        <v>446</v>
      </c>
      <c r="E1132" s="193">
        <v>13</v>
      </c>
      <c r="H1132" s="197"/>
      <c r="I1132" s="197"/>
      <c r="J1132" s="197"/>
      <c r="K1132" s="197"/>
      <c r="L1132" s="197"/>
      <c r="M1132" s="197"/>
    </row>
    <row r="1133" spans="1:13" ht="11.25" customHeight="1" x14ac:dyDescent="0.2">
      <c r="A1133" s="195">
        <v>952</v>
      </c>
      <c r="B1133" s="188" t="s">
        <v>1308</v>
      </c>
      <c r="C1133" s="193">
        <v>528</v>
      </c>
      <c r="D1133" s="193">
        <v>10517</v>
      </c>
      <c r="E1133" s="193">
        <v>194</v>
      </c>
      <c r="H1133" s="197"/>
      <c r="I1133" s="197"/>
      <c r="J1133" s="197"/>
      <c r="K1133" s="197"/>
      <c r="L1133" s="197"/>
      <c r="M1133" s="197"/>
    </row>
    <row r="1134" spans="1:13" ht="11.25" customHeight="1" x14ac:dyDescent="0.2">
      <c r="A1134" s="195">
        <v>9521</v>
      </c>
      <c r="B1134" s="188" t="s">
        <v>1309</v>
      </c>
      <c r="C1134" s="193">
        <v>28</v>
      </c>
      <c r="D1134" s="193">
        <v>489</v>
      </c>
      <c r="E1134" s="193">
        <v>14</v>
      </c>
      <c r="H1134" s="197"/>
      <c r="I1134" s="197"/>
      <c r="J1134" s="197"/>
      <c r="K1134" s="197"/>
      <c r="L1134" s="197"/>
      <c r="M1134" s="197"/>
    </row>
    <row r="1135" spans="1:13" ht="11.25" customHeight="1" x14ac:dyDescent="0.2">
      <c r="A1135" s="195" t="s">
        <v>1310</v>
      </c>
      <c r="B1135" s="188" t="s">
        <v>1435</v>
      </c>
      <c r="C1135" s="193">
        <v>76</v>
      </c>
      <c r="D1135" s="193">
        <v>2301</v>
      </c>
      <c r="E1135" s="193">
        <v>49</v>
      </c>
      <c r="H1135" s="197"/>
      <c r="I1135" s="197"/>
      <c r="J1135" s="197"/>
      <c r="K1135" s="197"/>
      <c r="L1135" s="197"/>
      <c r="M1135" s="197"/>
    </row>
    <row r="1136" spans="1:13" ht="11.25" customHeight="1" x14ac:dyDescent="0.2">
      <c r="A1136" s="195">
        <v>9523</v>
      </c>
      <c r="B1136" s="188" t="s">
        <v>1311</v>
      </c>
      <c r="C1136" s="193">
        <v>67</v>
      </c>
      <c r="D1136" s="193">
        <v>866</v>
      </c>
      <c r="E1136" s="193">
        <v>12</v>
      </c>
      <c r="H1136" s="197"/>
      <c r="I1136" s="197"/>
      <c r="J1136" s="197"/>
      <c r="K1136" s="197"/>
      <c r="L1136" s="197"/>
      <c r="M1136" s="197"/>
    </row>
    <row r="1137" spans="1:13" ht="11.25" customHeight="1" x14ac:dyDescent="0.2">
      <c r="A1137" s="195">
        <v>9524</v>
      </c>
      <c r="B1137" s="188" t="s">
        <v>1312</v>
      </c>
      <c r="C1137" s="193">
        <v>37</v>
      </c>
      <c r="D1137" s="193">
        <v>780</v>
      </c>
      <c r="E1137" s="193">
        <v>15</v>
      </c>
      <c r="H1137" s="197"/>
      <c r="I1137" s="197"/>
      <c r="J1137" s="197"/>
      <c r="K1137" s="197"/>
      <c r="L1137" s="197"/>
      <c r="M1137" s="197"/>
    </row>
    <row r="1138" spans="1:13" ht="11.25" customHeight="1" x14ac:dyDescent="0.2">
      <c r="A1138" s="195">
        <v>9525</v>
      </c>
      <c r="B1138" s="188" t="s">
        <v>1313</v>
      </c>
      <c r="C1138" s="193">
        <v>72</v>
      </c>
      <c r="D1138" s="193">
        <v>1485</v>
      </c>
      <c r="E1138" s="193">
        <v>22</v>
      </c>
      <c r="H1138" s="197"/>
      <c r="I1138" s="197"/>
      <c r="J1138" s="197"/>
      <c r="K1138" s="197"/>
      <c r="L1138" s="197"/>
      <c r="M1138" s="197"/>
    </row>
    <row r="1139" spans="1:13" ht="11.25" customHeight="1" x14ac:dyDescent="0.2">
      <c r="A1139" s="195">
        <v>9529</v>
      </c>
      <c r="B1139" s="188" t="s">
        <v>1314</v>
      </c>
      <c r="C1139" s="193">
        <v>248</v>
      </c>
      <c r="D1139" s="193">
        <v>4596</v>
      </c>
      <c r="E1139" s="193">
        <v>83</v>
      </c>
      <c r="H1139" s="197"/>
      <c r="I1139" s="197"/>
      <c r="J1139" s="197"/>
      <c r="K1139" s="197"/>
      <c r="L1139" s="197"/>
      <c r="M1139" s="197"/>
    </row>
    <row r="1140" spans="1:13" ht="22.5" x14ac:dyDescent="0.2">
      <c r="A1140" s="196" t="s">
        <v>1315</v>
      </c>
      <c r="B1140" s="189" t="s">
        <v>1316</v>
      </c>
      <c r="C1140" s="193">
        <v>20465</v>
      </c>
      <c r="D1140" s="193">
        <v>310332</v>
      </c>
      <c r="E1140" s="193">
        <v>5556</v>
      </c>
      <c r="F1140" s="208"/>
      <c r="G1140" s="200"/>
      <c r="H1140" s="197"/>
      <c r="I1140" s="197"/>
      <c r="J1140" s="197"/>
      <c r="K1140" s="197"/>
      <c r="L1140" s="197"/>
      <c r="M1140" s="197"/>
    </row>
    <row r="1141" spans="1:13" ht="22.5" x14ac:dyDescent="0.2">
      <c r="A1141" s="196" t="s">
        <v>1317</v>
      </c>
      <c r="B1141" s="189" t="s">
        <v>1318</v>
      </c>
      <c r="C1141" s="193">
        <v>20465</v>
      </c>
      <c r="D1141" s="193">
        <v>310332</v>
      </c>
      <c r="E1141" s="193">
        <v>5556</v>
      </c>
      <c r="F1141" s="208"/>
      <c r="G1141" s="200"/>
      <c r="H1141" s="197"/>
      <c r="I1141" s="197"/>
      <c r="J1141" s="197"/>
      <c r="K1141" s="197"/>
      <c r="L1141" s="197"/>
      <c r="M1141" s="197"/>
    </row>
    <row r="1142" spans="1:13" ht="11.25" customHeight="1" x14ac:dyDescent="0.2">
      <c r="A1142" s="195">
        <v>9601</v>
      </c>
      <c r="B1142" s="188" t="s">
        <v>1319</v>
      </c>
      <c r="C1142" s="193">
        <v>214</v>
      </c>
      <c r="D1142" s="193">
        <v>7848</v>
      </c>
      <c r="E1142" s="193">
        <v>224</v>
      </c>
      <c r="H1142" s="197"/>
      <c r="I1142" s="197"/>
      <c r="J1142" s="197"/>
      <c r="K1142" s="197"/>
      <c r="L1142" s="197"/>
      <c r="M1142" s="197"/>
    </row>
    <row r="1143" spans="1:13" ht="11.25" customHeight="1" x14ac:dyDescent="0.2">
      <c r="A1143" s="195">
        <v>9602</v>
      </c>
      <c r="B1143" s="188" t="s">
        <v>1320</v>
      </c>
      <c r="C1143" s="193">
        <v>3867</v>
      </c>
      <c r="D1143" s="193">
        <v>63764</v>
      </c>
      <c r="E1143" s="193">
        <v>789</v>
      </c>
      <c r="H1143" s="197"/>
      <c r="I1143" s="197"/>
      <c r="J1143" s="197"/>
      <c r="K1143" s="197"/>
      <c r="L1143" s="197"/>
      <c r="M1143" s="197"/>
    </row>
    <row r="1144" spans="1:13" ht="11.25" customHeight="1" x14ac:dyDescent="0.2">
      <c r="A1144" s="195">
        <v>96021</v>
      </c>
      <c r="B1144" s="188" t="s">
        <v>1321</v>
      </c>
      <c r="C1144" s="193">
        <v>2141</v>
      </c>
      <c r="D1144" s="193">
        <v>50951</v>
      </c>
      <c r="E1144" s="193">
        <v>686</v>
      </c>
      <c r="H1144" s="197"/>
      <c r="I1144" s="197"/>
      <c r="J1144" s="197"/>
      <c r="K1144" s="197"/>
      <c r="L1144" s="197"/>
      <c r="M1144" s="197"/>
    </row>
    <row r="1145" spans="1:13" ht="11.25" customHeight="1" x14ac:dyDescent="0.2">
      <c r="A1145" s="195">
        <v>96022</v>
      </c>
      <c r="B1145" s="188" t="s">
        <v>1322</v>
      </c>
      <c r="C1145" s="193">
        <v>1726</v>
      </c>
      <c r="D1145" s="193">
        <v>12814</v>
      </c>
      <c r="E1145" s="193">
        <v>102</v>
      </c>
      <c r="H1145" s="197"/>
      <c r="I1145" s="197"/>
      <c r="J1145" s="197"/>
      <c r="K1145" s="197"/>
      <c r="L1145" s="197"/>
      <c r="M1145" s="197"/>
    </row>
    <row r="1146" spans="1:13" ht="11.25" customHeight="1" x14ac:dyDescent="0.2">
      <c r="A1146" s="195">
        <v>9603</v>
      </c>
      <c r="B1146" s="188" t="s">
        <v>1323</v>
      </c>
      <c r="C1146" s="193">
        <v>283</v>
      </c>
      <c r="D1146" s="193">
        <v>16659</v>
      </c>
      <c r="E1146" s="193">
        <v>468</v>
      </c>
      <c r="H1146" s="197"/>
      <c r="I1146" s="197"/>
      <c r="J1146" s="197"/>
      <c r="K1146" s="197"/>
      <c r="L1146" s="197"/>
      <c r="M1146" s="197"/>
    </row>
    <row r="1147" spans="1:13" ht="11.25" customHeight="1" x14ac:dyDescent="0.2">
      <c r="A1147" s="195">
        <v>96031</v>
      </c>
      <c r="B1147" s="188" t="s">
        <v>1324</v>
      </c>
      <c r="C1147" s="193">
        <v>247</v>
      </c>
      <c r="D1147" s="193">
        <v>16640</v>
      </c>
      <c r="E1147" s="193">
        <v>463</v>
      </c>
      <c r="H1147" s="197"/>
      <c r="I1147" s="197"/>
      <c r="J1147" s="197"/>
      <c r="K1147" s="197"/>
      <c r="L1147" s="197"/>
      <c r="M1147" s="197"/>
    </row>
    <row r="1148" spans="1:13" ht="11.25" customHeight="1" x14ac:dyDescent="0.2">
      <c r="A1148" s="195">
        <v>96032</v>
      </c>
      <c r="B1148" s="188" t="s">
        <v>1325</v>
      </c>
      <c r="C1148" s="193">
        <v>36</v>
      </c>
      <c r="D1148" s="193">
        <v>20</v>
      </c>
      <c r="E1148" s="251">
        <v>5</v>
      </c>
      <c r="H1148" s="197"/>
      <c r="I1148" s="197"/>
      <c r="J1148" s="197"/>
      <c r="K1148" s="197"/>
      <c r="L1148" s="197"/>
      <c r="M1148" s="197"/>
    </row>
    <row r="1149" spans="1:13" ht="11.25" customHeight="1" x14ac:dyDescent="0.2">
      <c r="A1149" s="195">
        <v>9604</v>
      </c>
      <c r="B1149" s="188" t="s">
        <v>1326</v>
      </c>
      <c r="C1149" s="193">
        <v>210</v>
      </c>
      <c r="D1149" s="193">
        <v>-4844</v>
      </c>
      <c r="E1149" s="193">
        <v>40</v>
      </c>
      <c r="H1149" s="197"/>
      <c r="I1149" s="197"/>
      <c r="J1149" s="197"/>
      <c r="K1149" s="197"/>
      <c r="L1149" s="197"/>
      <c r="M1149" s="197"/>
    </row>
    <row r="1150" spans="1:13" ht="11.25" customHeight="1" x14ac:dyDescent="0.2">
      <c r="A1150" s="195">
        <v>9609</v>
      </c>
      <c r="B1150" s="188" t="s">
        <v>1327</v>
      </c>
      <c r="C1150" s="193">
        <v>15891</v>
      </c>
      <c r="D1150" s="193">
        <v>226905</v>
      </c>
      <c r="E1150" s="193">
        <v>4036</v>
      </c>
      <c r="F1150" s="197"/>
      <c r="H1150" s="197"/>
      <c r="I1150" s="197"/>
      <c r="J1150" s="197"/>
      <c r="K1150" s="197"/>
      <c r="L1150" s="197"/>
      <c r="M1150" s="197"/>
    </row>
  </sheetData>
  <mergeCells count="4">
    <mergeCell ref="A3:E3"/>
    <mergeCell ref="A5:A6"/>
    <mergeCell ref="B5:B6"/>
    <mergeCell ref="D6:E6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22" pageOrder="overThenDown" orientation="portrait" r:id="rId1"/>
  <headerFooter>
    <oddFooter>&amp;C&amp;6© Statistisches Landesamt des Freistaates Sachsen | L IV 13- j/15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6"/>
  <sheetViews>
    <sheetView showGridLines="0" zoomScaleNormal="100" workbookViewId="0"/>
  </sheetViews>
  <sheetFormatPr baseColWidth="10" defaultColWidth="11.42578125" defaultRowHeight="12.75" x14ac:dyDescent="0.2"/>
  <cols>
    <col min="1" max="1" width="53" style="160" customWidth="1"/>
    <col min="2" max="2" width="7.140625" style="174" bestFit="1" customWidth="1"/>
    <col min="3" max="3" width="9.140625" style="160" bestFit="1" customWidth="1"/>
    <col min="4" max="4" width="7.140625" style="160" bestFit="1" customWidth="1"/>
    <col min="5" max="5" width="10.5703125" style="160" customWidth="1"/>
    <col min="6" max="6" width="4.85546875" style="5" customWidth="1"/>
    <col min="7" max="13" width="11.42578125" style="5"/>
    <col min="14" max="16384" width="11.42578125" style="160"/>
  </cols>
  <sheetData>
    <row r="1" spans="1:13" ht="11.25" customHeight="1" x14ac:dyDescent="0.2">
      <c r="A1" s="359" t="s">
        <v>1940</v>
      </c>
    </row>
    <row r="2" spans="1:13" ht="11.25" customHeight="1" x14ac:dyDescent="0.2"/>
    <row r="3" spans="1:13" ht="11.25" customHeight="1" x14ac:dyDescent="0.2">
      <c r="A3" s="730" t="s">
        <v>1943</v>
      </c>
      <c r="B3" s="730"/>
      <c r="C3" s="730"/>
      <c r="D3" s="730"/>
      <c r="E3" s="730"/>
    </row>
    <row r="4" spans="1:13" ht="11.25" customHeight="1" x14ac:dyDescent="0.25">
      <c r="A4" s="161"/>
      <c r="B4" s="162"/>
      <c r="C4" s="163"/>
      <c r="D4" s="163"/>
    </row>
    <row r="5" spans="1:13" s="164" customFormat="1" ht="12" customHeight="1" x14ac:dyDescent="0.2">
      <c r="A5" s="723" t="s">
        <v>58</v>
      </c>
      <c r="B5" s="726" t="s">
        <v>0</v>
      </c>
      <c r="C5" s="727"/>
      <c r="D5" s="728" t="s">
        <v>115</v>
      </c>
      <c r="E5" s="729"/>
      <c r="F5" s="5"/>
      <c r="G5" s="5"/>
      <c r="H5" s="5"/>
      <c r="I5" s="5"/>
      <c r="J5" s="5"/>
      <c r="K5" s="5"/>
      <c r="L5" s="5"/>
      <c r="M5" s="5"/>
    </row>
    <row r="6" spans="1:13" s="164" customFormat="1" ht="48" customHeight="1" x14ac:dyDescent="0.2">
      <c r="A6" s="724"/>
      <c r="B6" s="165" t="s">
        <v>1416</v>
      </c>
      <c r="C6" s="165" t="s">
        <v>1417</v>
      </c>
      <c r="D6" s="165" t="s">
        <v>1416</v>
      </c>
      <c r="E6" s="302" t="s">
        <v>1417</v>
      </c>
      <c r="F6" s="5"/>
      <c r="G6" s="5"/>
      <c r="H6" s="5"/>
      <c r="I6" s="5"/>
      <c r="J6" s="5"/>
      <c r="K6" s="5"/>
      <c r="L6" s="5"/>
      <c r="M6" s="5"/>
    </row>
    <row r="7" spans="1:13" s="164" customFormat="1" ht="12" customHeight="1" x14ac:dyDescent="0.2">
      <c r="A7" s="725"/>
      <c r="B7" s="166" t="s">
        <v>59</v>
      </c>
      <c r="C7" s="401">
        <v>1000</v>
      </c>
      <c r="D7" s="167" t="s">
        <v>53</v>
      </c>
      <c r="E7" s="402">
        <v>1000</v>
      </c>
      <c r="F7" s="5"/>
      <c r="G7" s="5"/>
      <c r="H7" s="5"/>
      <c r="I7" s="5"/>
      <c r="J7" s="5"/>
      <c r="K7" s="5"/>
      <c r="L7" s="5"/>
      <c r="M7" s="5"/>
    </row>
    <row r="8" spans="1:13" s="164" customFormat="1" ht="11.25" customHeight="1" x14ac:dyDescent="0.2">
      <c r="A8" s="374"/>
      <c r="B8" s="398"/>
      <c r="C8" s="86"/>
      <c r="D8" s="398"/>
      <c r="E8" s="86"/>
      <c r="F8" s="5"/>
      <c r="G8" s="5"/>
      <c r="H8" s="5"/>
      <c r="I8" s="5"/>
      <c r="J8" s="5"/>
      <c r="K8" s="5"/>
      <c r="L8" s="5"/>
      <c r="M8" s="5"/>
    </row>
    <row r="9" spans="1:13" s="37" customFormat="1" ht="11.25" customHeight="1" x14ac:dyDescent="0.2">
      <c r="A9" s="35" t="s">
        <v>60</v>
      </c>
      <c r="B9" s="36">
        <v>139881</v>
      </c>
      <c r="C9" s="36">
        <v>9262832</v>
      </c>
      <c r="D9" s="194">
        <v>235</v>
      </c>
      <c r="E9" s="36">
        <v>925076</v>
      </c>
      <c r="F9" s="5"/>
      <c r="G9" s="5"/>
      <c r="H9" s="5"/>
      <c r="I9" s="5"/>
      <c r="J9" s="5"/>
      <c r="K9" s="5"/>
      <c r="L9" s="5"/>
      <c r="M9" s="5"/>
    </row>
    <row r="10" spans="1:13" s="37" customFormat="1" ht="11.25" customHeight="1" x14ac:dyDescent="0.2">
      <c r="A10" s="399"/>
      <c r="B10" s="36"/>
      <c r="C10" s="36"/>
      <c r="D10" s="194"/>
      <c r="E10" s="36"/>
      <c r="F10" s="5"/>
      <c r="G10" s="5"/>
      <c r="H10" s="5"/>
      <c r="I10" s="5"/>
      <c r="J10" s="5"/>
      <c r="K10" s="5"/>
      <c r="L10" s="5"/>
      <c r="M10" s="5"/>
    </row>
    <row r="11" spans="1:13" s="37" customFormat="1" ht="11.25" customHeight="1" x14ac:dyDescent="0.2">
      <c r="A11" s="35" t="s">
        <v>61</v>
      </c>
      <c r="B11" s="36">
        <v>46840</v>
      </c>
      <c r="C11" s="36">
        <v>-1927141</v>
      </c>
      <c r="D11" s="194">
        <v>151</v>
      </c>
      <c r="E11" s="36">
        <v>-273635</v>
      </c>
      <c r="F11" s="5"/>
      <c r="G11" s="5"/>
      <c r="H11" s="5"/>
      <c r="I11" s="5"/>
      <c r="J11" s="5"/>
      <c r="K11" s="5"/>
      <c r="L11" s="5"/>
      <c r="M11" s="5"/>
    </row>
    <row r="12" spans="1:13" s="33" customFormat="1" ht="11.25" customHeight="1" x14ac:dyDescent="0.2">
      <c r="A12" s="168" t="s">
        <v>62</v>
      </c>
      <c r="D12" s="27"/>
      <c r="E12" s="27"/>
      <c r="F12" s="5"/>
      <c r="G12" s="5"/>
      <c r="H12" s="5"/>
      <c r="I12" s="5"/>
      <c r="J12" s="5"/>
      <c r="K12" s="5"/>
      <c r="L12" s="5"/>
      <c r="M12" s="5"/>
    </row>
    <row r="13" spans="1:13" s="33" customFormat="1" ht="11.25" customHeight="1" x14ac:dyDescent="0.2">
      <c r="A13" s="75" t="s">
        <v>1377</v>
      </c>
      <c r="B13" s="445">
        <v>79323</v>
      </c>
      <c r="C13" s="423">
        <v>1212323</v>
      </c>
      <c r="D13" s="27">
        <v>322</v>
      </c>
      <c r="E13" s="27">
        <v>189020</v>
      </c>
      <c r="F13" s="5"/>
      <c r="G13" s="5"/>
      <c r="H13" s="5"/>
      <c r="I13" s="5"/>
      <c r="J13" s="5"/>
      <c r="K13" s="5"/>
      <c r="L13" s="5"/>
      <c r="M13" s="5"/>
    </row>
    <row r="14" spans="1:13" s="33" customFormat="1" ht="11.25" customHeight="1" x14ac:dyDescent="0.2">
      <c r="A14" s="75" t="s">
        <v>1378</v>
      </c>
      <c r="B14" s="423">
        <v>128</v>
      </c>
      <c r="C14" s="423">
        <v>1198</v>
      </c>
      <c r="D14" s="193" t="s">
        <v>17</v>
      </c>
      <c r="E14" s="193" t="s">
        <v>17</v>
      </c>
      <c r="F14" s="5"/>
      <c r="G14" s="5"/>
      <c r="H14" s="5"/>
      <c r="I14" s="5"/>
      <c r="J14" s="5"/>
      <c r="K14" s="5"/>
      <c r="L14" s="5"/>
      <c r="M14" s="5"/>
    </row>
    <row r="15" spans="1:13" s="33" customFormat="1" ht="11.25" customHeight="1" x14ac:dyDescent="0.2">
      <c r="A15" s="75" t="s">
        <v>1379</v>
      </c>
      <c r="B15" s="193">
        <v>543</v>
      </c>
      <c r="C15" s="193">
        <v>8469</v>
      </c>
      <c r="D15" s="193">
        <v>8</v>
      </c>
      <c r="E15" s="193">
        <v>253</v>
      </c>
      <c r="F15" s="5"/>
      <c r="G15" s="5"/>
      <c r="H15" s="5"/>
      <c r="I15" s="5"/>
      <c r="J15" s="5"/>
      <c r="K15" s="5"/>
      <c r="L15" s="5"/>
      <c r="M15" s="5"/>
    </row>
    <row r="16" spans="1:13" s="33" customFormat="1" ht="11.25" customHeight="1" x14ac:dyDescent="0.2">
      <c r="A16" s="75" t="s">
        <v>1380</v>
      </c>
      <c r="B16" s="423">
        <v>53061</v>
      </c>
      <c r="C16" s="423">
        <v>242391</v>
      </c>
      <c r="D16" s="193">
        <v>266</v>
      </c>
      <c r="E16" s="193">
        <v>17735</v>
      </c>
      <c r="F16" s="5"/>
      <c r="G16" s="5"/>
      <c r="H16" s="5"/>
      <c r="I16" s="5"/>
      <c r="J16" s="5"/>
      <c r="K16" s="5"/>
      <c r="L16" s="5"/>
      <c r="M16" s="5"/>
    </row>
    <row r="17" spans="1:13" s="33" customFormat="1" ht="11.25" customHeight="1" x14ac:dyDescent="0.2">
      <c r="A17" s="75" t="s">
        <v>1381</v>
      </c>
      <c r="B17" s="423">
        <v>68463</v>
      </c>
      <c r="C17" s="423">
        <v>857289</v>
      </c>
      <c r="D17" s="193">
        <v>241</v>
      </c>
      <c r="E17" s="193">
        <v>53404</v>
      </c>
      <c r="F17" s="5"/>
      <c r="G17" s="5"/>
      <c r="H17" s="5"/>
      <c r="I17" s="5"/>
      <c r="J17" s="5"/>
      <c r="K17" s="5"/>
      <c r="L17" s="5"/>
      <c r="M17" s="5"/>
    </row>
    <row r="18" spans="1:13" s="33" customFormat="1" ht="11.25" customHeight="1" x14ac:dyDescent="0.2">
      <c r="A18" s="75" t="s">
        <v>1382</v>
      </c>
      <c r="B18" s="423">
        <v>5916</v>
      </c>
      <c r="C18" s="423">
        <v>66964</v>
      </c>
      <c r="D18" s="193">
        <v>80</v>
      </c>
      <c r="E18" s="193">
        <v>28538</v>
      </c>
      <c r="F18" s="5"/>
      <c r="G18" s="5"/>
      <c r="H18" s="5"/>
      <c r="I18" s="5"/>
      <c r="J18" s="5"/>
      <c r="K18" s="5"/>
      <c r="L18" s="5"/>
      <c r="M18" s="5"/>
    </row>
    <row r="19" spans="1:13" s="33" customFormat="1" ht="11.25" customHeight="1" x14ac:dyDescent="0.2">
      <c r="A19" s="75" t="s">
        <v>1375</v>
      </c>
      <c r="B19" s="193">
        <v>104868</v>
      </c>
      <c r="C19" s="193">
        <v>2388634</v>
      </c>
      <c r="D19" s="193">
        <v>348</v>
      </c>
      <c r="E19" s="27">
        <v>288950</v>
      </c>
      <c r="F19" s="5"/>
      <c r="G19" s="5"/>
      <c r="H19" s="5"/>
      <c r="I19" s="5"/>
      <c r="J19" s="5"/>
      <c r="K19" s="5"/>
      <c r="L19" s="5"/>
      <c r="M19" s="5"/>
    </row>
    <row r="20" spans="1:13" s="33" customFormat="1" ht="11.25" customHeight="1" x14ac:dyDescent="0.2">
      <c r="A20" s="75" t="s">
        <v>1374</v>
      </c>
      <c r="B20" s="193">
        <v>104837</v>
      </c>
      <c r="C20" s="193">
        <v>1216561</v>
      </c>
      <c r="D20" s="27">
        <v>348</v>
      </c>
      <c r="E20" s="27">
        <v>24944</v>
      </c>
      <c r="F20" s="5"/>
      <c r="G20" s="5"/>
      <c r="H20" s="5"/>
      <c r="I20" s="5"/>
      <c r="J20" s="5"/>
      <c r="K20" s="5"/>
      <c r="L20" s="5"/>
      <c r="M20" s="5"/>
    </row>
    <row r="21" spans="1:13" s="33" customFormat="1" ht="11.25" customHeight="1" x14ac:dyDescent="0.2">
      <c r="A21" s="75" t="s">
        <v>1383</v>
      </c>
      <c r="B21" s="193">
        <v>3547</v>
      </c>
      <c r="C21" s="193">
        <v>293033</v>
      </c>
      <c r="D21" s="193">
        <v>190</v>
      </c>
      <c r="E21" s="193">
        <v>66001</v>
      </c>
      <c r="F21" s="5"/>
      <c r="G21" s="5"/>
      <c r="H21" s="5"/>
      <c r="I21" s="5"/>
      <c r="J21" s="5"/>
      <c r="K21" s="5"/>
      <c r="L21" s="5"/>
      <c r="M21" s="5"/>
    </row>
    <row r="22" spans="1:13" s="33" customFormat="1" ht="11.25" customHeight="1" x14ac:dyDescent="0.2">
      <c r="A22" s="75" t="s">
        <v>1384</v>
      </c>
      <c r="B22" s="193">
        <v>4</v>
      </c>
      <c r="C22" s="193">
        <v>57</v>
      </c>
      <c r="D22" s="193" t="s">
        <v>17</v>
      </c>
      <c r="E22" s="193" t="s">
        <v>17</v>
      </c>
      <c r="F22" s="5"/>
      <c r="G22" s="5"/>
      <c r="H22" s="5"/>
      <c r="I22" s="5"/>
      <c r="J22" s="5"/>
      <c r="K22" s="5"/>
      <c r="L22" s="5"/>
      <c r="M22" s="5"/>
    </row>
    <row r="23" spans="1:13" s="33" customFormat="1" ht="22.5" x14ac:dyDescent="0.2">
      <c r="A23" s="75" t="s">
        <v>1385</v>
      </c>
      <c r="B23" s="193">
        <v>1312</v>
      </c>
      <c r="C23" s="193">
        <v>23148</v>
      </c>
      <c r="D23" s="193">
        <v>15</v>
      </c>
      <c r="E23" s="193">
        <v>5398</v>
      </c>
      <c r="F23" s="5"/>
      <c r="G23" s="5"/>
      <c r="H23" s="5"/>
      <c r="I23" s="5"/>
      <c r="J23" s="5"/>
      <c r="K23" s="5"/>
      <c r="L23" s="5"/>
      <c r="M23" s="5"/>
    </row>
    <row r="24" spans="1:13" s="33" customFormat="1" ht="11.25" customHeight="1" x14ac:dyDescent="0.2">
      <c r="A24" s="75" t="s">
        <v>1386</v>
      </c>
      <c r="B24" s="193">
        <v>384</v>
      </c>
      <c r="C24" s="193">
        <v>28758</v>
      </c>
      <c r="D24" s="193">
        <v>16</v>
      </c>
      <c r="E24" s="193">
        <v>5241</v>
      </c>
      <c r="F24" s="5"/>
      <c r="G24" s="5"/>
      <c r="H24" s="5"/>
      <c r="I24" s="5"/>
      <c r="J24" s="5"/>
      <c r="K24" s="5"/>
      <c r="L24" s="5"/>
      <c r="M24" s="5"/>
    </row>
    <row r="25" spans="1:13" s="33" customFormat="1" ht="11.25" customHeight="1" x14ac:dyDescent="0.2">
      <c r="A25" s="75" t="s">
        <v>1390</v>
      </c>
      <c r="B25" s="193">
        <v>10140</v>
      </c>
      <c r="C25" s="193">
        <v>31369</v>
      </c>
      <c r="D25" s="193">
        <v>198</v>
      </c>
      <c r="E25" s="193">
        <v>6819</v>
      </c>
      <c r="F25" s="5"/>
      <c r="G25" s="5"/>
      <c r="H25" s="5"/>
      <c r="I25" s="5"/>
      <c r="J25" s="5"/>
      <c r="K25" s="5"/>
      <c r="L25" s="5"/>
      <c r="M25" s="5"/>
    </row>
    <row r="26" spans="1:13" s="33" customFormat="1" ht="11.25" customHeight="1" x14ac:dyDescent="0.2">
      <c r="A26" s="75" t="s">
        <v>1387</v>
      </c>
      <c r="B26" s="193">
        <v>10</v>
      </c>
      <c r="C26" s="193">
        <v>93</v>
      </c>
      <c r="D26" s="193" t="s">
        <v>17</v>
      </c>
      <c r="E26" s="193" t="s">
        <v>17</v>
      </c>
      <c r="F26" s="5"/>
      <c r="G26" s="5"/>
      <c r="H26" s="5"/>
      <c r="I26" s="5"/>
      <c r="J26" s="5"/>
      <c r="K26" s="5"/>
      <c r="L26" s="5"/>
      <c r="M26" s="5"/>
    </row>
    <row r="27" spans="1:13" s="33" customFormat="1" ht="11.25" customHeight="1" x14ac:dyDescent="0.2">
      <c r="A27" s="75" t="s">
        <v>1388</v>
      </c>
      <c r="B27" s="193">
        <v>7</v>
      </c>
      <c r="C27" s="193">
        <v>2</v>
      </c>
      <c r="D27" s="193" t="s">
        <v>17</v>
      </c>
      <c r="E27" s="193" t="s">
        <v>17</v>
      </c>
      <c r="F27" s="5"/>
      <c r="G27" s="5"/>
      <c r="H27" s="5"/>
      <c r="I27" s="5"/>
      <c r="J27" s="5"/>
      <c r="K27" s="5"/>
      <c r="L27" s="5"/>
      <c r="M27" s="5"/>
    </row>
    <row r="28" spans="1:13" s="33" customFormat="1" ht="11.25" customHeight="1" x14ac:dyDescent="0.2">
      <c r="A28" s="34" t="s">
        <v>63</v>
      </c>
      <c r="D28" s="27"/>
      <c r="E28" s="27"/>
      <c r="F28" s="5"/>
      <c r="G28" s="5"/>
      <c r="H28" s="5"/>
      <c r="I28" s="5"/>
      <c r="J28" s="5"/>
      <c r="K28" s="5"/>
      <c r="L28" s="5"/>
      <c r="M28" s="5"/>
    </row>
    <row r="29" spans="1:13" s="33" customFormat="1" ht="11.25" customHeight="1" x14ac:dyDescent="0.2">
      <c r="A29" s="34" t="s">
        <v>1389</v>
      </c>
      <c r="B29" s="33">
        <v>7</v>
      </c>
      <c r="C29" s="33">
        <v>96</v>
      </c>
      <c r="D29" s="193" t="s">
        <v>17</v>
      </c>
      <c r="E29" s="193" t="s">
        <v>17</v>
      </c>
      <c r="F29" s="5"/>
      <c r="G29" s="5"/>
      <c r="H29" s="5"/>
      <c r="I29" s="5"/>
      <c r="J29" s="5"/>
      <c r="K29" s="5"/>
      <c r="L29" s="5"/>
      <c r="M29" s="5"/>
    </row>
    <row r="30" spans="1:13" s="33" customFormat="1" ht="11.25" customHeight="1" x14ac:dyDescent="0.2">
      <c r="A30" s="34" t="s">
        <v>64</v>
      </c>
      <c r="B30" s="193">
        <v>13303</v>
      </c>
      <c r="C30" s="193">
        <v>376555</v>
      </c>
      <c r="D30" s="27">
        <v>265</v>
      </c>
      <c r="E30" s="27">
        <v>83460</v>
      </c>
      <c r="F30" s="5"/>
      <c r="G30" s="5"/>
      <c r="H30" s="5"/>
      <c r="I30" s="5"/>
      <c r="J30" s="5"/>
      <c r="K30" s="5"/>
      <c r="L30" s="5"/>
      <c r="M30" s="5"/>
    </row>
    <row r="31" spans="1:13" s="33" customFormat="1" ht="11.25" customHeight="1" x14ac:dyDescent="0.2">
      <c r="A31" s="400"/>
      <c r="B31" s="193"/>
      <c r="C31" s="193"/>
      <c r="D31" s="27"/>
      <c r="E31" s="27"/>
      <c r="F31" s="5"/>
      <c r="G31" s="5"/>
      <c r="H31" s="5"/>
      <c r="I31" s="5"/>
      <c r="J31" s="5"/>
      <c r="K31" s="5"/>
      <c r="L31" s="5"/>
      <c r="M31" s="5"/>
    </row>
    <row r="32" spans="1:13" s="37" customFormat="1" ht="11.25" customHeight="1" x14ac:dyDescent="0.2">
      <c r="A32" s="35" t="s">
        <v>65</v>
      </c>
      <c r="B32" s="194">
        <v>176265</v>
      </c>
      <c r="C32" s="194">
        <v>7711352</v>
      </c>
      <c r="D32" s="36">
        <v>367</v>
      </c>
      <c r="E32" s="36">
        <v>734900</v>
      </c>
      <c r="F32" s="5"/>
      <c r="G32" s="5"/>
      <c r="H32" s="5"/>
      <c r="I32" s="5"/>
      <c r="J32" s="5"/>
      <c r="K32" s="5"/>
      <c r="L32" s="5"/>
      <c r="M32" s="5"/>
    </row>
    <row r="33" spans="1:13" s="33" customFormat="1" ht="11.25" customHeight="1" x14ac:dyDescent="0.2">
      <c r="A33" s="34" t="s">
        <v>66</v>
      </c>
      <c r="D33" s="176"/>
      <c r="E33" s="176"/>
      <c r="F33" s="5"/>
      <c r="G33" s="5"/>
      <c r="H33" s="5"/>
      <c r="I33" s="5"/>
      <c r="J33" s="5"/>
      <c r="K33" s="5"/>
      <c r="L33" s="5"/>
      <c r="M33" s="5"/>
    </row>
    <row r="34" spans="1:13" s="33" customFormat="1" ht="11.25" customHeight="1" x14ac:dyDescent="0.2">
      <c r="A34" s="169" t="s">
        <v>1391</v>
      </c>
      <c r="B34" s="445">
        <v>12505</v>
      </c>
      <c r="C34" s="423">
        <v>60074</v>
      </c>
      <c r="D34" s="193">
        <v>197</v>
      </c>
      <c r="E34" s="27">
        <v>11392</v>
      </c>
      <c r="F34" s="5"/>
      <c r="G34" s="5"/>
      <c r="H34" s="5"/>
      <c r="I34" s="5"/>
      <c r="J34" s="5"/>
      <c r="K34" s="5"/>
      <c r="L34" s="5"/>
      <c r="M34" s="5"/>
    </row>
    <row r="35" spans="1:13" s="33" customFormat="1" ht="11.25" customHeight="1" x14ac:dyDescent="0.2">
      <c r="A35" s="170" t="s">
        <v>1392</v>
      </c>
      <c r="B35" s="423">
        <v>499</v>
      </c>
      <c r="C35" s="423">
        <v>117911</v>
      </c>
      <c r="D35" s="193">
        <v>7</v>
      </c>
      <c r="E35" s="193">
        <v>16525</v>
      </c>
      <c r="F35" s="5"/>
      <c r="G35" s="5"/>
      <c r="H35" s="5"/>
      <c r="I35" s="5"/>
      <c r="J35" s="5"/>
      <c r="K35" s="5"/>
      <c r="L35" s="5"/>
      <c r="M35" s="5"/>
    </row>
    <row r="36" spans="1:13" s="33" customFormat="1" ht="11.25" customHeight="1" x14ac:dyDescent="0.2">
      <c r="A36" s="170" t="s">
        <v>1393</v>
      </c>
      <c r="B36" s="193">
        <v>3621</v>
      </c>
      <c r="C36" s="193">
        <v>344606</v>
      </c>
      <c r="D36" s="27">
        <v>34</v>
      </c>
      <c r="E36" s="27">
        <v>34187</v>
      </c>
      <c r="F36" s="5"/>
      <c r="G36" s="5"/>
      <c r="H36" s="5"/>
      <c r="I36" s="5"/>
      <c r="J36" s="5"/>
      <c r="K36" s="5"/>
      <c r="L36" s="5"/>
      <c r="M36" s="5"/>
    </row>
    <row r="37" spans="1:13" s="33" customFormat="1" ht="22.5" x14ac:dyDescent="0.2">
      <c r="A37" s="170" t="s">
        <v>1394</v>
      </c>
      <c r="B37" s="193">
        <v>471</v>
      </c>
      <c r="C37" s="193">
        <v>57499</v>
      </c>
      <c r="D37" s="193">
        <v>8</v>
      </c>
      <c r="E37" s="193">
        <v>1320</v>
      </c>
      <c r="F37" s="5"/>
      <c r="G37" s="5"/>
      <c r="H37" s="5"/>
      <c r="I37" s="5"/>
      <c r="J37" s="5"/>
      <c r="K37" s="5"/>
      <c r="L37" s="5"/>
      <c r="M37" s="5"/>
    </row>
    <row r="38" spans="1:13" s="33" customFormat="1" ht="11.25" customHeight="1" x14ac:dyDescent="0.2">
      <c r="A38" s="170" t="s">
        <v>1395</v>
      </c>
      <c r="B38" s="193">
        <v>5</v>
      </c>
      <c r="C38" s="193">
        <v>52</v>
      </c>
      <c r="D38" s="193" t="s">
        <v>17</v>
      </c>
      <c r="E38" s="193" t="s">
        <v>17</v>
      </c>
      <c r="F38" s="5"/>
      <c r="G38" s="5"/>
      <c r="H38" s="5"/>
      <c r="I38" s="5"/>
      <c r="J38" s="5"/>
      <c r="K38" s="5"/>
      <c r="L38" s="5"/>
      <c r="M38" s="5"/>
    </row>
    <row r="39" spans="1:13" s="33" customFormat="1" ht="11.25" customHeight="1" x14ac:dyDescent="0.2">
      <c r="A39" s="169" t="s">
        <v>1396</v>
      </c>
      <c r="B39" s="193">
        <v>14</v>
      </c>
      <c r="C39" s="193">
        <v>85214</v>
      </c>
      <c r="D39" s="193" t="s">
        <v>17</v>
      </c>
      <c r="E39" s="193" t="s">
        <v>17</v>
      </c>
      <c r="F39" s="5"/>
      <c r="G39" s="5"/>
      <c r="H39" s="5"/>
      <c r="I39" s="5"/>
      <c r="J39" s="5"/>
      <c r="K39" s="5"/>
      <c r="L39" s="5"/>
      <c r="M39" s="5"/>
    </row>
    <row r="40" spans="1:13" s="33" customFormat="1" ht="11.25" customHeight="1" x14ac:dyDescent="0.2">
      <c r="A40" s="34" t="s">
        <v>1397</v>
      </c>
      <c r="B40" s="423">
        <v>22281</v>
      </c>
      <c r="C40" s="423">
        <v>40378</v>
      </c>
      <c r="D40" s="27">
        <v>210</v>
      </c>
      <c r="E40" s="27">
        <v>7086</v>
      </c>
      <c r="F40" s="5"/>
      <c r="G40" s="5"/>
      <c r="H40" s="5"/>
      <c r="I40" s="5"/>
      <c r="J40" s="5"/>
      <c r="K40" s="5"/>
      <c r="L40" s="5"/>
      <c r="M40" s="5"/>
    </row>
    <row r="41" spans="1:13" s="33" customFormat="1" ht="11.25" customHeight="1" x14ac:dyDescent="0.2">
      <c r="A41" s="32" t="s">
        <v>1398</v>
      </c>
      <c r="B41" s="193">
        <v>14</v>
      </c>
      <c r="C41" s="193">
        <v>1094</v>
      </c>
      <c r="D41" s="193" t="s">
        <v>17</v>
      </c>
      <c r="E41" s="193" t="s">
        <v>17</v>
      </c>
      <c r="F41" s="5"/>
      <c r="G41" s="5"/>
      <c r="H41" s="5"/>
      <c r="I41" s="5"/>
      <c r="J41" s="5"/>
      <c r="K41" s="5"/>
      <c r="L41" s="5"/>
      <c r="M41" s="5"/>
    </row>
    <row r="42" spans="1:13" s="33" customFormat="1" ht="11.25" customHeight="1" x14ac:dyDescent="0.2">
      <c r="A42" s="367"/>
      <c r="B42" s="193"/>
      <c r="C42" s="193"/>
      <c r="D42" s="193"/>
      <c r="E42" s="193"/>
      <c r="F42" s="5"/>
      <c r="G42" s="5"/>
      <c r="H42" s="5"/>
      <c r="I42" s="5"/>
      <c r="J42" s="5"/>
      <c r="K42" s="5"/>
      <c r="L42" s="5"/>
      <c r="M42" s="5"/>
    </row>
    <row r="43" spans="1:13" s="33" customFormat="1" ht="11.25" customHeight="1" x14ac:dyDescent="0.2">
      <c r="A43" s="35" t="s">
        <v>67</v>
      </c>
      <c r="B43" s="194">
        <v>33240</v>
      </c>
      <c r="C43" s="194">
        <v>706828</v>
      </c>
      <c r="D43" s="36">
        <v>262</v>
      </c>
      <c r="E43" s="36">
        <v>70511</v>
      </c>
      <c r="F43" s="5"/>
      <c r="G43" s="5"/>
      <c r="H43" s="5"/>
      <c r="I43" s="5"/>
      <c r="J43" s="5"/>
      <c r="K43" s="5"/>
      <c r="L43" s="5"/>
      <c r="M43" s="5"/>
    </row>
    <row r="44" spans="1:13" s="33" customFormat="1" ht="11.25" customHeight="1" x14ac:dyDescent="0.2">
      <c r="A44" s="32" t="s">
        <v>68</v>
      </c>
      <c r="B44" s="27">
        <v>342</v>
      </c>
      <c r="C44" s="27">
        <v>438408</v>
      </c>
      <c r="D44" s="27">
        <v>342</v>
      </c>
      <c r="E44" s="27">
        <v>438408</v>
      </c>
      <c r="F44" s="5"/>
      <c r="G44" s="5"/>
      <c r="H44" s="5"/>
      <c r="I44" s="5"/>
      <c r="J44" s="5"/>
      <c r="K44" s="5"/>
      <c r="L44" s="5"/>
      <c r="M44" s="5"/>
    </row>
    <row r="45" spans="1:13" s="33" customFormat="1" ht="11.25" customHeight="1" x14ac:dyDescent="0.2">
      <c r="A45" s="34" t="s">
        <v>69</v>
      </c>
      <c r="B45" s="27">
        <v>33447</v>
      </c>
      <c r="C45" s="27">
        <v>718595</v>
      </c>
      <c r="D45" s="27">
        <v>92</v>
      </c>
      <c r="E45" s="27">
        <v>97090</v>
      </c>
      <c r="F45" s="5"/>
      <c r="G45" s="5"/>
      <c r="H45" s="5"/>
      <c r="I45" s="5"/>
      <c r="J45" s="5"/>
      <c r="K45" s="5"/>
      <c r="L45" s="5"/>
      <c r="M45" s="5"/>
    </row>
    <row r="46" spans="1:13" s="33" customFormat="1" ht="11.25" customHeight="1" x14ac:dyDescent="0.2">
      <c r="A46" s="400"/>
      <c r="B46" s="27"/>
      <c r="C46" s="27"/>
      <c r="D46" s="27"/>
      <c r="E46" s="27"/>
      <c r="F46" s="5"/>
      <c r="G46" s="5"/>
      <c r="H46" s="5"/>
      <c r="I46" s="5"/>
      <c r="J46" s="5"/>
      <c r="K46" s="5"/>
      <c r="L46" s="5"/>
      <c r="M46" s="5"/>
    </row>
    <row r="47" spans="1:13" s="37" customFormat="1" ht="11.25" customHeight="1" x14ac:dyDescent="0.2">
      <c r="A47" s="35" t="s">
        <v>51</v>
      </c>
      <c r="B47" s="36">
        <v>186721</v>
      </c>
      <c r="C47" s="36">
        <v>6889153</v>
      </c>
      <c r="D47" s="36">
        <v>386</v>
      </c>
      <c r="E47" s="36">
        <v>1149948</v>
      </c>
      <c r="F47" s="5"/>
      <c r="G47" s="5"/>
      <c r="H47" s="5"/>
      <c r="I47" s="5"/>
      <c r="J47" s="5"/>
      <c r="K47" s="5"/>
      <c r="L47" s="5"/>
      <c r="M47" s="5"/>
    </row>
    <row r="48" spans="1:13" s="33" customFormat="1" ht="11.25" customHeight="1" x14ac:dyDescent="0.2">
      <c r="A48" s="48" t="s">
        <v>70</v>
      </c>
      <c r="B48" s="27">
        <v>88189</v>
      </c>
      <c r="C48" s="27">
        <v>1604962</v>
      </c>
      <c r="D48" s="27">
        <v>31</v>
      </c>
      <c r="E48" s="27">
        <v>622</v>
      </c>
      <c r="F48" s="5"/>
      <c r="G48" s="5"/>
      <c r="H48" s="5"/>
      <c r="I48" s="5"/>
      <c r="J48" s="5"/>
      <c r="K48" s="5"/>
      <c r="L48" s="5"/>
      <c r="M48" s="5"/>
    </row>
    <row r="49" spans="1:13" s="33" customFormat="1" ht="11.25" customHeight="1" x14ac:dyDescent="0.2">
      <c r="A49" s="366"/>
      <c r="B49" s="27"/>
      <c r="C49" s="27"/>
      <c r="D49" s="27"/>
      <c r="E49" s="27"/>
      <c r="F49" s="5"/>
      <c r="G49" s="5"/>
      <c r="H49" s="5"/>
      <c r="I49" s="5"/>
      <c r="J49" s="5"/>
      <c r="K49" s="5"/>
      <c r="L49" s="5"/>
      <c r="M49" s="5"/>
    </row>
    <row r="50" spans="1:13" s="33" customFormat="1" ht="11.25" customHeight="1" x14ac:dyDescent="0.2">
      <c r="A50" s="35" t="s">
        <v>71</v>
      </c>
      <c r="B50" s="36">
        <v>186721</v>
      </c>
      <c r="C50" s="36">
        <v>244842</v>
      </c>
      <c r="D50" s="194">
        <v>386</v>
      </c>
      <c r="E50" s="194">
        <v>43898</v>
      </c>
      <c r="F50" s="5"/>
      <c r="G50" s="5"/>
      <c r="H50" s="5"/>
      <c r="I50" s="5"/>
      <c r="J50" s="5"/>
      <c r="K50" s="5"/>
      <c r="L50" s="5"/>
      <c r="M50" s="5"/>
    </row>
    <row r="51" spans="1:13" s="33" customFormat="1" ht="11.25" customHeight="1" x14ac:dyDescent="0.2">
      <c r="A51" s="171"/>
      <c r="B51" s="27"/>
      <c r="C51" s="27"/>
      <c r="D51" s="27"/>
      <c r="E51" s="27"/>
      <c r="F51" s="5"/>
      <c r="G51" s="5"/>
      <c r="H51" s="5"/>
      <c r="I51" s="5"/>
      <c r="J51" s="5"/>
      <c r="K51" s="5"/>
      <c r="L51" s="5"/>
      <c r="M51" s="5"/>
    </row>
    <row r="52" spans="1:13" s="164" customFormat="1" ht="15" customHeight="1" x14ac:dyDescent="0.2">
      <c r="A52" s="172"/>
      <c r="B52" s="172"/>
      <c r="F52" s="5"/>
      <c r="G52" s="5"/>
      <c r="H52" s="5"/>
      <c r="I52" s="5"/>
      <c r="J52" s="5"/>
      <c r="K52" s="5"/>
      <c r="L52" s="5"/>
      <c r="M52" s="5"/>
    </row>
    <row r="53" spans="1:13" s="164" customFormat="1" ht="10.5" customHeight="1" x14ac:dyDescent="0.2">
      <c r="A53" s="173"/>
      <c r="B53" s="172"/>
      <c r="F53" s="5"/>
      <c r="G53" s="5"/>
      <c r="H53" s="5"/>
      <c r="I53" s="5"/>
      <c r="J53" s="5"/>
      <c r="K53" s="5"/>
      <c r="L53" s="5"/>
      <c r="M53" s="5"/>
    </row>
    <row r="54" spans="1:13" s="164" customFormat="1" ht="10.5" customHeight="1" x14ac:dyDescent="0.2">
      <c r="B54" s="172"/>
      <c r="F54" s="5"/>
      <c r="G54" s="5"/>
      <c r="H54" s="5"/>
      <c r="I54" s="5"/>
      <c r="J54" s="5"/>
      <c r="K54" s="5"/>
      <c r="L54" s="5"/>
      <c r="M54" s="5"/>
    </row>
    <row r="55" spans="1:13" s="164" customFormat="1" ht="10.5" customHeight="1" x14ac:dyDescent="0.2">
      <c r="B55" s="172"/>
      <c r="F55" s="5"/>
      <c r="G55" s="5"/>
      <c r="H55" s="5"/>
      <c r="I55" s="5"/>
      <c r="J55" s="5"/>
      <c r="K55" s="5"/>
      <c r="L55" s="5"/>
      <c r="M55" s="5"/>
    </row>
    <row r="56" spans="1:13" s="164" customFormat="1" ht="10.5" customHeight="1" x14ac:dyDescent="0.2">
      <c r="B56" s="172"/>
      <c r="F56" s="5"/>
      <c r="G56" s="5"/>
      <c r="H56" s="5"/>
      <c r="I56" s="5"/>
      <c r="J56" s="5"/>
      <c r="K56" s="5"/>
      <c r="L56" s="5"/>
      <c r="M56" s="5"/>
    </row>
    <row r="57" spans="1:13" s="164" customFormat="1" ht="15" customHeight="1" x14ac:dyDescent="0.2">
      <c r="B57" s="172"/>
      <c r="F57" s="5"/>
      <c r="G57" s="5"/>
      <c r="H57" s="5"/>
      <c r="I57" s="5"/>
      <c r="J57" s="5"/>
      <c r="K57" s="5"/>
      <c r="L57" s="5"/>
      <c r="M57" s="5"/>
    </row>
    <row r="58" spans="1:13" s="164" customFormat="1" ht="10.5" customHeight="1" x14ac:dyDescent="0.2">
      <c r="B58" s="172"/>
      <c r="F58" s="5"/>
      <c r="G58" s="5"/>
      <c r="H58" s="5"/>
      <c r="I58" s="5"/>
      <c r="J58" s="5"/>
      <c r="K58" s="5"/>
      <c r="L58" s="5"/>
      <c r="M58" s="5"/>
    </row>
    <row r="59" spans="1:13" s="164" customFormat="1" ht="10.5" customHeight="1" x14ac:dyDescent="0.2">
      <c r="B59" s="172"/>
      <c r="F59" s="5"/>
      <c r="G59" s="5"/>
      <c r="H59" s="5"/>
      <c r="I59" s="5"/>
      <c r="J59" s="5"/>
      <c r="K59" s="5"/>
      <c r="L59" s="5"/>
      <c r="M59" s="5"/>
    </row>
    <row r="60" spans="1:13" s="164" customFormat="1" ht="10.5" customHeight="1" x14ac:dyDescent="0.2">
      <c r="B60" s="172"/>
      <c r="F60" s="5"/>
      <c r="G60" s="5"/>
      <c r="H60" s="5"/>
      <c r="I60" s="5"/>
      <c r="J60" s="5"/>
      <c r="K60" s="5"/>
      <c r="L60" s="5"/>
      <c r="M60" s="5"/>
    </row>
    <row r="61" spans="1:13" s="164" customFormat="1" ht="15" customHeight="1" x14ac:dyDescent="0.2">
      <c r="B61" s="172"/>
      <c r="F61" s="5"/>
      <c r="G61" s="5"/>
      <c r="H61" s="5"/>
      <c r="I61" s="5"/>
      <c r="J61" s="5"/>
      <c r="K61" s="5"/>
      <c r="L61" s="5"/>
      <c r="M61" s="5"/>
    </row>
    <row r="62" spans="1:13" s="164" customFormat="1" ht="15.75" customHeight="1" x14ac:dyDescent="0.2">
      <c r="B62" s="172"/>
      <c r="F62" s="5"/>
      <c r="G62" s="5"/>
      <c r="H62" s="5"/>
      <c r="I62" s="5"/>
      <c r="J62" s="5"/>
      <c r="K62" s="5"/>
      <c r="L62" s="5"/>
      <c r="M62" s="5"/>
    </row>
    <row r="63" spans="1:13" s="164" customFormat="1" ht="29.25" customHeight="1" x14ac:dyDescent="0.2">
      <c r="B63" s="172"/>
      <c r="F63" s="5"/>
      <c r="G63" s="5"/>
      <c r="H63" s="5"/>
      <c r="I63" s="5"/>
      <c r="J63" s="5"/>
      <c r="K63" s="5"/>
      <c r="L63" s="5"/>
      <c r="M63" s="5"/>
    </row>
    <row r="64" spans="1:13" s="164" customFormat="1" x14ac:dyDescent="0.2">
      <c r="B64" s="172"/>
      <c r="F64" s="5"/>
      <c r="G64" s="5"/>
      <c r="H64" s="5"/>
      <c r="I64" s="5"/>
      <c r="J64" s="5"/>
      <c r="K64" s="5"/>
      <c r="L64" s="5"/>
      <c r="M64" s="5"/>
    </row>
    <row r="65" spans="2:13" s="164" customFormat="1" x14ac:dyDescent="0.2">
      <c r="B65" s="172"/>
      <c r="F65" s="5"/>
      <c r="G65" s="5"/>
      <c r="H65" s="5"/>
      <c r="I65" s="5"/>
      <c r="J65" s="5"/>
      <c r="K65" s="5"/>
      <c r="L65" s="5"/>
      <c r="M65" s="5"/>
    </row>
    <row r="66" spans="2:13" s="164" customFormat="1" x14ac:dyDescent="0.2">
      <c r="B66" s="172"/>
      <c r="F66" s="5"/>
      <c r="G66" s="5"/>
      <c r="H66" s="5"/>
      <c r="I66" s="5"/>
      <c r="J66" s="5"/>
      <c r="K66" s="5"/>
      <c r="L66" s="5"/>
      <c r="M66" s="5"/>
    </row>
  </sheetData>
  <mergeCells count="4">
    <mergeCell ref="A5:A7"/>
    <mergeCell ref="B5:C5"/>
    <mergeCell ref="D5:E5"/>
    <mergeCell ref="A3:E3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6" pageOrder="overThenDown" orientation="portrait" r:id="rId1"/>
  <headerFooter>
    <oddFooter>&amp;C&amp;6© Statistisches Landesamt des Freistaates Sachsen | L IV 13- j/15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4"/>
  <sheetViews>
    <sheetView showGridLines="0" zoomScaleNormal="100" workbookViewId="0"/>
  </sheetViews>
  <sheetFormatPr baseColWidth="10" defaultColWidth="11.42578125" defaultRowHeight="12.75" x14ac:dyDescent="0.2"/>
  <cols>
    <col min="1" max="1" width="8.42578125" style="147" customWidth="1"/>
    <col min="2" max="2" width="18.5703125" style="147" customWidth="1"/>
    <col min="3" max="5" width="6.42578125" style="147" customWidth="1"/>
    <col min="6" max="6" width="4.42578125" style="147" customWidth="1"/>
    <col min="7" max="7" width="5.140625" style="147" customWidth="1"/>
    <col min="8" max="10" width="6.42578125" style="147" customWidth="1"/>
    <col min="11" max="11" width="4.5703125" style="147" bestFit="1" customWidth="1"/>
    <col min="12" max="12" width="4.7109375" style="147" customWidth="1"/>
    <col min="13" max="13" width="6.42578125" style="147" customWidth="1"/>
    <col min="14" max="14" width="1.7109375" style="147" customWidth="1"/>
    <col min="15" max="16384" width="11.42578125" style="147"/>
  </cols>
  <sheetData>
    <row r="1" spans="1:20" ht="11.25" customHeight="1" x14ac:dyDescent="0.2">
      <c r="A1" s="359" t="s">
        <v>1940</v>
      </c>
    </row>
    <row r="2" spans="1:20" ht="11.25" customHeight="1" x14ac:dyDescent="0.2"/>
    <row r="3" spans="1:20" s="38" customFormat="1" ht="22.5" customHeight="1" x14ac:dyDescent="0.2">
      <c r="A3" s="731" t="s">
        <v>1983</v>
      </c>
      <c r="B3" s="731"/>
      <c r="C3" s="731"/>
      <c r="D3" s="731"/>
      <c r="E3" s="731"/>
      <c r="F3" s="731"/>
      <c r="G3" s="731"/>
      <c r="H3" s="731"/>
      <c r="I3" s="731"/>
      <c r="J3" s="731"/>
      <c r="K3" s="731"/>
      <c r="L3" s="731"/>
      <c r="M3" s="731"/>
    </row>
    <row r="4" spans="1:20" s="148" customFormat="1" ht="11.25" customHeight="1" x14ac:dyDescent="0.2">
      <c r="H4" s="147"/>
      <c r="I4" s="147"/>
      <c r="J4" s="147"/>
      <c r="M4" s="76"/>
    </row>
    <row r="5" spans="1:20" s="148" customFormat="1" ht="11.25" customHeight="1" x14ac:dyDescent="0.2">
      <c r="A5" s="648" t="s">
        <v>2127</v>
      </c>
      <c r="B5" s="648" t="s">
        <v>116</v>
      </c>
      <c r="C5" s="735" t="s">
        <v>1978</v>
      </c>
      <c r="D5" s="736"/>
      <c r="E5" s="736"/>
      <c r="F5" s="736"/>
      <c r="G5" s="737"/>
      <c r="H5" s="735" t="s">
        <v>52</v>
      </c>
      <c r="I5" s="736"/>
      <c r="J5" s="736"/>
      <c r="K5" s="736"/>
      <c r="L5" s="736"/>
      <c r="M5" s="736"/>
    </row>
    <row r="6" spans="1:20" s="25" customFormat="1" ht="67.5" customHeight="1" x14ac:dyDescent="0.2">
      <c r="A6" s="740"/>
      <c r="B6" s="740"/>
      <c r="C6" s="403">
        <v>2013</v>
      </c>
      <c r="D6" s="403">
        <v>2014</v>
      </c>
      <c r="E6" s="403">
        <v>2015</v>
      </c>
      <c r="F6" s="375" t="s">
        <v>1974</v>
      </c>
      <c r="G6" s="375" t="s">
        <v>1975</v>
      </c>
      <c r="H6" s="403">
        <v>2013</v>
      </c>
      <c r="I6" s="403">
        <v>2014</v>
      </c>
      <c r="J6" s="403">
        <v>2015</v>
      </c>
      <c r="K6" s="375" t="s">
        <v>1946</v>
      </c>
      <c r="L6" s="375" t="s">
        <v>1975</v>
      </c>
      <c r="M6" s="457" t="s">
        <v>1947</v>
      </c>
    </row>
    <row r="7" spans="1:20" s="25" customFormat="1" ht="11.25" customHeight="1" x14ac:dyDescent="0.2">
      <c r="A7" s="741"/>
      <c r="B7" s="741"/>
      <c r="C7" s="738" t="s">
        <v>3</v>
      </c>
      <c r="D7" s="742"/>
      <c r="E7" s="739"/>
      <c r="F7" s="738" t="s">
        <v>1</v>
      </c>
      <c r="G7" s="739"/>
      <c r="H7" s="738" t="s">
        <v>1976</v>
      </c>
      <c r="I7" s="742"/>
      <c r="J7" s="739"/>
      <c r="K7" s="738" t="s">
        <v>1</v>
      </c>
      <c r="L7" s="739"/>
      <c r="M7" s="39" t="s">
        <v>1977</v>
      </c>
      <c r="N7" s="11"/>
      <c r="O7" s="11"/>
      <c r="P7" s="11"/>
      <c r="Q7" s="11"/>
      <c r="R7" s="11"/>
      <c r="S7" s="11"/>
      <c r="T7" s="11"/>
    </row>
    <row r="8" spans="1:20" s="25" customFormat="1" ht="11.25" customHeight="1" x14ac:dyDescent="0.2">
      <c r="A8" s="404"/>
      <c r="B8" s="405"/>
      <c r="C8" s="406"/>
      <c r="D8" s="407"/>
      <c r="E8" s="407"/>
      <c r="F8" s="406"/>
      <c r="G8" s="407"/>
      <c r="H8" s="406"/>
      <c r="I8" s="407"/>
      <c r="J8" s="407"/>
      <c r="K8" s="406"/>
      <c r="L8" s="407"/>
      <c r="M8" s="408"/>
      <c r="N8" s="11"/>
      <c r="O8" s="11"/>
      <c r="P8" s="11"/>
      <c r="Q8" s="11"/>
      <c r="R8" s="11"/>
      <c r="S8" s="11"/>
      <c r="T8" s="11"/>
    </row>
    <row r="9" spans="1:20" s="25" customFormat="1" ht="11.25" customHeight="1" x14ac:dyDescent="0.2">
      <c r="A9" s="45">
        <v>14</v>
      </c>
      <c r="B9" s="28" t="s">
        <v>85</v>
      </c>
      <c r="C9" s="224">
        <v>209712</v>
      </c>
      <c r="D9" s="224">
        <v>213555</v>
      </c>
      <c r="E9" s="224">
        <v>215925</v>
      </c>
      <c r="F9" s="46">
        <v>100</v>
      </c>
      <c r="G9" s="226">
        <v>1.109784364683577</v>
      </c>
      <c r="H9" s="224">
        <v>297395</v>
      </c>
      <c r="I9" s="224">
        <v>320548</v>
      </c>
      <c r="J9" s="224">
        <v>329828.92099999997</v>
      </c>
      <c r="K9" s="46">
        <v>100</v>
      </c>
      <c r="L9" s="225">
        <v>2.8953295606274168</v>
      </c>
      <c r="M9" s="224">
        <v>1527.5161329165219</v>
      </c>
      <c r="N9" s="11"/>
      <c r="P9" s="11"/>
      <c r="Q9" s="11"/>
      <c r="R9" s="11"/>
      <c r="S9" s="11"/>
      <c r="T9" s="11"/>
    </row>
    <row r="10" spans="1:20" s="25" customFormat="1" ht="11.25" customHeight="1" x14ac:dyDescent="0.2">
      <c r="A10" s="45"/>
      <c r="B10" s="409"/>
      <c r="C10" s="224"/>
      <c r="D10" s="224"/>
      <c r="E10" s="224"/>
      <c r="F10" s="46"/>
      <c r="G10" s="226"/>
      <c r="H10" s="224"/>
      <c r="I10" s="224"/>
      <c r="J10" s="224"/>
      <c r="K10" s="46"/>
      <c r="L10" s="225"/>
      <c r="M10" s="224"/>
      <c r="N10" s="11"/>
      <c r="O10" s="11"/>
      <c r="P10" s="11"/>
      <c r="Q10" s="11"/>
      <c r="R10" s="11"/>
      <c r="S10" s="11"/>
      <c r="T10" s="11"/>
    </row>
    <row r="11" spans="1:20" s="25" customFormat="1" ht="22.5" customHeight="1" x14ac:dyDescent="0.2">
      <c r="A11" s="410">
        <v>145</v>
      </c>
      <c r="B11" s="31" t="s">
        <v>1980</v>
      </c>
      <c r="C11" s="224">
        <v>76971</v>
      </c>
      <c r="D11" s="224">
        <v>77841</v>
      </c>
      <c r="E11" s="224">
        <v>78375</v>
      </c>
      <c r="F11" s="225">
        <v>36.297325460229246</v>
      </c>
      <c r="G11" s="226">
        <v>0.68601379735615353</v>
      </c>
      <c r="H11" s="224">
        <v>103314</v>
      </c>
      <c r="I11" s="224">
        <v>115755</v>
      </c>
      <c r="J11" s="224">
        <v>108617.20299999999</v>
      </c>
      <c r="K11" s="225">
        <v>32.931376263393226</v>
      </c>
      <c r="L11" s="225">
        <v>-6.1662969202194375</v>
      </c>
      <c r="M11" s="224">
        <v>1385.8654290271131</v>
      </c>
      <c r="N11" s="11"/>
      <c r="O11" s="11"/>
      <c r="P11" s="11"/>
      <c r="Q11" s="11"/>
      <c r="R11" s="11"/>
      <c r="S11" s="11"/>
      <c r="T11" s="11"/>
    </row>
    <row r="12" spans="1:20" s="25" customFormat="1" ht="11.25" customHeight="1" x14ac:dyDescent="0.2">
      <c r="A12" s="40">
        <v>14511</v>
      </c>
      <c r="B12" s="24" t="s">
        <v>72</v>
      </c>
      <c r="C12" s="221">
        <v>12101</v>
      </c>
      <c r="D12" s="221">
        <v>12308</v>
      </c>
      <c r="E12" s="456">
        <v>12503</v>
      </c>
      <c r="F12" s="222">
        <v>5.7904364941530622</v>
      </c>
      <c r="G12" s="223">
        <v>1.5843353916152125</v>
      </c>
      <c r="H12" s="221">
        <v>22551</v>
      </c>
      <c r="I12" s="221">
        <v>22786</v>
      </c>
      <c r="J12" s="460">
        <v>21163.253000000001</v>
      </c>
      <c r="K12" s="222">
        <v>6.4164333848698503</v>
      </c>
      <c r="L12" s="222">
        <v>-7.1216843675941277</v>
      </c>
      <c r="M12" s="221">
        <v>1692.6540030392707</v>
      </c>
      <c r="N12" s="237"/>
      <c r="O12" s="299"/>
      <c r="P12" s="299"/>
      <c r="Q12" s="299"/>
      <c r="R12" s="236"/>
      <c r="S12" s="236"/>
      <c r="T12" s="11"/>
    </row>
    <row r="13" spans="1:20" ht="11.25" customHeight="1" x14ac:dyDescent="0.2">
      <c r="A13" s="40">
        <v>14521</v>
      </c>
      <c r="B13" s="24" t="s">
        <v>73</v>
      </c>
      <c r="C13" s="221">
        <v>18223</v>
      </c>
      <c r="D13" s="221">
        <v>18525</v>
      </c>
      <c r="E13" s="456">
        <v>18790</v>
      </c>
      <c r="F13" s="222">
        <v>8.7020956350584697</v>
      </c>
      <c r="G13" s="223">
        <v>1.4304993252361697</v>
      </c>
      <c r="H13" s="221">
        <v>17351</v>
      </c>
      <c r="I13" s="221">
        <v>20501</v>
      </c>
      <c r="J13" s="460">
        <v>21361.252</v>
      </c>
      <c r="K13" s="222">
        <v>6.4764642030890931</v>
      </c>
      <c r="L13" s="222">
        <v>4.1961465294375984</v>
      </c>
      <c r="M13" s="221">
        <v>1136.8415114422564</v>
      </c>
      <c r="N13" s="237"/>
      <c r="O13" s="299"/>
      <c r="P13" s="299"/>
      <c r="Q13" s="299"/>
      <c r="R13" s="236"/>
      <c r="S13" s="236"/>
      <c r="T13" s="11"/>
    </row>
    <row r="14" spans="1:20" ht="11.25" customHeight="1" x14ac:dyDescent="0.2">
      <c r="A14" s="40">
        <v>14522</v>
      </c>
      <c r="B14" s="24" t="s">
        <v>74</v>
      </c>
      <c r="C14" s="221">
        <v>17465</v>
      </c>
      <c r="D14" s="221">
        <v>17611</v>
      </c>
      <c r="E14" s="456">
        <v>17537</v>
      </c>
      <c r="F14" s="222">
        <v>8.1218015514646282</v>
      </c>
      <c r="G14" s="223">
        <v>-0.42019192550110063</v>
      </c>
      <c r="H14" s="221">
        <v>21687</v>
      </c>
      <c r="I14" s="221">
        <v>26275</v>
      </c>
      <c r="J14" s="460">
        <v>26105.416000000001</v>
      </c>
      <c r="K14" s="222">
        <v>7.9148353397426909</v>
      </c>
      <c r="L14" s="223">
        <v>-0.64541960038059187</v>
      </c>
      <c r="M14" s="221">
        <v>1488.5907509836347</v>
      </c>
      <c r="N14" s="237"/>
      <c r="O14" s="299"/>
      <c r="P14" s="299"/>
      <c r="Q14" s="299"/>
      <c r="R14" s="236"/>
      <c r="S14" s="236"/>
      <c r="T14" s="11"/>
    </row>
    <row r="15" spans="1:20" ht="11.25" customHeight="1" x14ac:dyDescent="0.2">
      <c r="A15" s="40">
        <v>14523</v>
      </c>
      <c r="B15" s="24" t="s">
        <v>75</v>
      </c>
      <c r="C15" s="221">
        <v>12536</v>
      </c>
      <c r="D15" s="221">
        <v>12573</v>
      </c>
      <c r="E15" s="456">
        <v>12826</v>
      </c>
      <c r="F15" s="222">
        <v>5.9400254718073402</v>
      </c>
      <c r="G15" s="223">
        <v>2.0122484689413795</v>
      </c>
      <c r="H15" s="221">
        <v>15145</v>
      </c>
      <c r="I15" s="221">
        <v>15999</v>
      </c>
      <c r="J15" s="460">
        <v>16746.645</v>
      </c>
      <c r="K15" s="222">
        <v>5.0773731270218114</v>
      </c>
      <c r="L15" s="222">
        <v>4.6730733170823129</v>
      </c>
      <c r="M15" s="221">
        <v>1305.6794791829097</v>
      </c>
      <c r="N15" s="237"/>
      <c r="O15" s="299"/>
      <c r="P15" s="299"/>
      <c r="Q15" s="299"/>
      <c r="R15" s="236"/>
      <c r="S15" s="236"/>
      <c r="T15" s="11"/>
    </row>
    <row r="16" spans="1:20" ht="11.25" customHeight="1" x14ac:dyDescent="0.2">
      <c r="A16" s="40">
        <v>14524</v>
      </c>
      <c r="B16" s="24" t="s">
        <v>76</v>
      </c>
      <c r="C16" s="221">
        <v>16646</v>
      </c>
      <c r="D16" s="221">
        <v>16824</v>
      </c>
      <c r="E16" s="456">
        <v>16719</v>
      </c>
      <c r="F16" s="222">
        <v>7.7429663077457453</v>
      </c>
      <c r="G16" s="223">
        <v>-0.62410841654778437</v>
      </c>
      <c r="H16" s="221">
        <v>26580</v>
      </c>
      <c r="I16" s="221">
        <v>30195</v>
      </c>
      <c r="J16" s="460">
        <v>23240.636999999999</v>
      </c>
      <c r="K16" s="222">
        <v>7.0462702086697844</v>
      </c>
      <c r="L16" s="222">
        <v>-23.031505216095383</v>
      </c>
      <c r="M16" s="221">
        <v>1390.0733895567917</v>
      </c>
      <c r="N16" s="237"/>
      <c r="O16" s="299"/>
      <c r="P16" s="299"/>
      <c r="Q16" s="299"/>
      <c r="R16" s="236"/>
      <c r="S16" s="236"/>
      <c r="T16" s="11"/>
    </row>
    <row r="17" spans="1:20" ht="11.25" customHeight="1" x14ac:dyDescent="0.2">
      <c r="A17" s="40"/>
      <c r="B17" s="360"/>
      <c r="C17" s="221"/>
      <c r="D17" s="221"/>
      <c r="E17" s="221"/>
      <c r="F17" s="225"/>
      <c r="G17" s="226"/>
      <c r="H17" s="221"/>
      <c r="I17" s="221"/>
      <c r="J17" s="221"/>
      <c r="K17" s="222"/>
      <c r="L17" s="222"/>
      <c r="M17" s="224"/>
      <c r="N17" s="237"/>
      <c r="O17" s="299"/>
      <c r="P17" s="299"/>
      <c r="Q17" s="299"/>
      <c r="R17" s="346"/>
      <c r="S17" s="346"/>
      <c r="T17" s="11"/>
    </row>
    <row r="18" spans="1:20" ht="22.5" customHeight="1" x14ac:dyDescent="0.2">
      <c r="A18" s="410">
        <v>146</v>
      </c>
      <c r="B18" s="31" t="s">
        <v>1981</v>
      </c>
      <c r="C18" s="224">
        <v>79762</v>
      </c>
      <c r="D18" s="224">
        <v>81395</v>
      </c>
      <c r="E18" s="224">
        <v>82066</v>
      </c>
      <c r="F18" s="225">
        <v>38.006715294662499</v>
      </c>
      <c r="G18" s="226">
        <v>0.82437496160697776</v>
      </c>
      <c r="H18" s="224">
        <v>116855</v>
      </c>
      <c r="I18" s="224">
        <v>119299</v>
      </c>
      <c r="J18" s="224">
        <v>133704.57800000001</v>
      </c>
      <c r="K18" s="225">
        <v>40.537554315923686</v>
      </c>
      <c r="L18" s="225">
        <v>12.075187553961058</v>
      </c>
      <c r="M18" s="224">
        <v>1629.2323008310386</v>
      </c>
      <c r="N18" s="237"/>
      <c r="O18" s="299"/>
      <c r="P18" s="299"/>
      <c r="Q18" s="299"/>
      <c r="R18" s="236"/>
      <c r="S18" s="236"/>
      <c r="T18" s="11"/>
    </row>
    <row r="19" spans="1:20" ht="11.25" customHeight="1" x14ac:dyDescent="0.2">
      <c r="A19" s="40">
        <v>14612</v>
      </c>
      <c r="B19" s="24" t="s">
        <v>77</v>
      </c>
      <c r="C19" s="221">
        <v>25331</v>
      </c>
      <c r="D19" s="221">
        <v>26022</v>
      </c>
      <c r="E19" s="458">
        <v>26481</v>
      </c>
      <c r="F19" s="222">
        <v>12.263980548801667</v>
      </c>
      <c r="G19" s="223">
        <v>1.7638920913073548</v>
      </c>
      <c r="H19" s="221">
        <v>45819</v>
      </c>
      <c r="I19" s="221">
        <v>46831</v>
      </c>
      <c r="J19" s="461">
        <v>56102.748</v>
      </c>
      <c r="K19" s="222">
        <v>17.009650891105455</v>
      </c>
      <c r="L19" s="222">
        <v>19.798313083214111</v>
      </c>
      <c r="M19" s="221">
        <v>2118.60382916053</v>
      </c>
      <c r="N19" s="237"/>
      <c r="O19" s="299"/>
      <c r="P19" s="299"/>
      <c r="Q19" s="299"/>
      <c r="R19" s="236"/>
      <c r="S19" s="236"/>
      <c r="T19" s="11"/>
    </row>
    <row r="20" spans="1:20" ht="11.25" customHeight="1" x14ac:dyDescent="0.2">
      <c r="A20" s="40">
        <v>14625</v>
      </c>
      <c r="B20" s="24" t="s">
        <v>78</v>
      </c>
      <c r="C20" s="221">
        <v>15945</v>
      </c>
      <c r="D20" s="221">
        <v>16195</v>
      </c>
      <c r="E20" s="458">
        <v>16318</v>
      </c>
      <c r="F20" s="222">
        <v>7.5572536760449234</v>
      </c>
      <c r="G20" s="223">
        <v>0.75949367088607289</v>
      </c>
      <c r="H20" s="221">
        <v>22208</v>
      </c>
      <c r="I20" s="221">
        <v>21473</v>
      </c>
      <c r="J20" s="461">
        <v>23983.23</v>
      </c>
      <c r="K20" s="222">
        <v>7.2714151103808149</v>
      </c>
      <c r="L20" s="222">
        <v>11.690169049504021</v>
      </c>
      <c r="M20" s="221">
        <v>1469.7407770560119</v>
      </c>
      <c r="N20" s="237"/>
      <c r="O20" s="299"/>
      <c r="P20" s="299"/>
      <c r="Q20" s="299"/>
      <c r="R20" s="236"/>
      <c r="S20" s="236"/>
      <c r="T20" s="11"/>
    </row>
    <row r="21" spans="1:20" ht="11.25" customHeight="1" x14ac:dyDescent="0.2">
      <c r="A21" s="40">
        <v>14626</v>
      </c>
      <c r="B21" s="24" t="s">
        <v>79</v>
      </c>
      <c r="C21" s="221">
        <v>12234</v>
      </c>
      <c r="D21" s="221">
        <v>12543</v>
      </c>
      <c r="E21" s="458">
        <v>12486</v>
      </c>
      <c r="F21" s="222">
        <v>5.7825633900659952</v>
      </c>
      <c r="G21" s="223">
        <v>-0.4544367376225722</v>
      </c>
      <c r="H21" s="221">
        <v>15969</v>
      </c>
      <c r="I21" s="221">
        <v>15120</v>
      </c>
      <c r="J21" s="461">
        <v>15874.879000000001</v>
      </c>
      <c r="K21" s="222">
        <v>4.813064588717495</v>
      </c>
      <c r="L21" s="222">
        <v>4.9925859788359901</v>
      </c>
      <c r="M21" s="221">
        <v>1271.4143040205031</v>
      </c>
      <c r="N21" s="237"/>
      <c r="O21" s="299"/>
      <c r="P21" s="299"/>
      <c r="Q21" s="299"/>
      <c r="R21" s="236"/>
      <c r="S21" s="236"/>
      <c r="T21" s="11"/>
    </row>
    <row r="22" spans="1:20" ht="11.25" customHeight="1" x14ac:dyDescent="0.2">
      <c r="A22" s="40">
        <v>14627</v>
      </c>
      <c r="B22" s="24" t="s">
        <v>80</v>
      </c>
      <c r="C22" s="221">
        <v>13695</v>
      </c>
      <c r="D22" s="221">
        <v>14044</v>
      </c>
      <c r="E22" s="458">
        <v>14136</v>
      </c>
      <c r="F22" s="222">
        <v>6.5467176102813474</v>
      </c>
      <c r="G22" s="223">
        <v>0.65508402164626034</v>
      </c>
      <c r="H22" s="221">
        <v>17791</v>
      </c>
      <c r="I22" s="221">
        <v>20878</v>
      </c>
      <c r="J22" s="461">
        <v>21624.966</v>
      </c>
      <c r="K22" s="222">
        <v>6.5564189866782492</v>
      </c>
      <c r="L22" s="222">
        <v>3.5777660695468967</v>
      </c>
      <c r="M22" s="221">
        <v>1529.7797113752124</v>
      </c>
      <c r="N22" s="237"/>
      <c r="O22" s="299"/>
      <c r="P22" s="299"/>
      <c r="Q22" s="299"/>
      <c r="R22" s="236"/>
      <c r="S22" s="236"/>
      <c r="T22" s="11"/>
    </row>
    <row r="23" spans="1:20" ht="22.5" customHeight="1" x14ac:dyDescent="0.2">
      <c r="A23" s="43">
        <v>14628</v>
      </c>
      <c r="B23" s="30" t="s">
        <v>81</v>
      </c>
      <c r="C23" s="221">
        <v>12557</v>
      </c>
      <c r="D23" s="221">
        <v>12591</v>
      </c>
      <c r="E23" s="458">
        <v>12645</v>
      </c>
      <c r="F23" s="222">
        <v>5.8562000694685654</v>
      </c>
      <c r="G23" s="223">
        <v>0.42887776983559434</v>
      </c>
      <c r="H23" s="221">
        <v>15069</v>
      </c>
      <c r="I23" s="221">
        <v>14997</v>
      </c>
      <c r="J23" s="461">
        <v>16118.754999999999</v>
      </c>
      <c r="K23" s="222">
        <v>4.8870047390416689</v>
      </c>
      <c r="L23" s="222">
        <v>7.4798626391945078</v>
      </c>
      <c r="M23" s="221">
        <v>1274.713720838276</v>
      </c>
      <c r="N23" s="237"/>
      <c r="O23" s="299"/>
      <c r="P23" s="299"/>
      <c r="Q23" s="299"/>
      <c r="R23" s="236"/>
      <c r="S23" s="236"/>
      <c r="T23" s="11"/>
    </row>
    <row r="24" spans="1:20" ht="11.25" customHeight="1" x14ac:dyDescent="0.2">
      <c r="A24" s="43"/>
      <c r="B24" s="411"/>
      <c r="C24" s="221"/>
      <c r="D24" s="221"/>
      <c r="E24" s="221"/>
      <c r="F24" s="225"/>
      <c r="G24" s="226"/>
      <c r="H24" s="221"/>
      <c r="I24" s="221"/>
      <c r="J24" s="221"/>
      <c r="K24" s="222"/>
      <c r="L24" s="222"/>
      <c r="M24" s="224"/>
      <c r="N24" s="237"/>
      <c r="O24" s="299"/>
      <c r="P24" s="299"/>
      <c r="Q24" s="299"/>
      <c r="R24" s="346"/>
      <c r="S24" s="346"/>
      <c r="T24" s="11"/>
    </row>
    <row r="25" spans="1:20" ht="22.5" customHeight="1" x14ac:dyDescent="0.2">
      <c r="A25" s="410">
        <v>147</v>
      </c>
      <c r="B25" s="31" t="s">
        <v>1982</v>
      </c>
      <c r="C25" s="224">
        <v>52979</v>
      </c>
      <c r="D25" s="224">
        <v>54319</v>
      </c>
      <c r="E25" s="224">
        <v>55484</v>
      </c>
      <c r="F25" s="225">
        <v>25.695959245108256</v>
      </c>
      <c r="G25" s="226">
        <v>2.1447375688064909</v>
      </c>
      <c r="H25" s="224">
        <v>77226</v>
      </c>
      <c r="I25" s="224">
        <v>85494</v>
      </c>
      <c r="J25" s="224">
        <v>87507.135999999999</v>
      </c>
      <c r="K25" s="225">
        <v>26.531068207933167</v>
      </c>
      <c r="L25" s="225">
        <v>2.3547102720658728</v>
      </c>
      <c r="M25" s="224">
        <v>1577.1598298608608</v>
      </c>
      <c r="N25" s="237"/>
      <c r="O25" s="299"/>
      <c r="P25" s="299"/>
      <c r="Q25" s="299"/>
      <c r="R25" s="236"/>
      <c r="S25" s="236"/>
    </row>
    <row r="26" spans="1:20" ht="11.25" customHeight="1" x14ac:dyDescent="0.2">
      <c r="A26" s="40">
        <v>14713</v>
      </c>
      <c r="B26" s="24" t="s">
        <v>82</v>
      </c>
      <c r="C26" s="221">
        <v>27289</v>
      </c>
      <c r="D26" s="221">
        <v>28076</v>
      </c>
      <c r="E26" s="459">
        <v>28980</v>
      </c>
      <c r="F26" s="222">
        <v>13.421326849600556</v>
      </c>
      <c r="G26" s="223">
        <v>3.2198318848838881</v>
      </c>
      <c r="H26" s="221">
        <v>46192</v>
      </c>
      <c r="I26" s="221">
        <v>52495</v>
      </c>
      <c r="J26" s="462">
        <v>54520.362000000001</v>
      </c>
      <c r="K26" s="222">
        <v>16.529891264447368</v>
      </c>
      <c r="L26" s="222">
        <v>3.8581998285551009</v>
      </c>
      <c r="M26" s="221">
        <v>1881.3099378881989</v>
      </c>
      <c r="N26" s="237"/>
      <c r="O26" s="299"/>
      <c r="P26" s="299"/>
      <c r="Q26" s="299"/>
      <c r="R26" s="236"/>
      <c r="S26" s="236"/>
    </row>
    <row r="27" spans="1:20" ht="11.25" customHeight="1" x14ac:dyDescent="0.2">
      <c r="A27" s="40">
        <v>14729</v>
      </c>
      <c r="B27" s="24" t="s">
        <v>83</v>
      </c>
      <c r="C27" s="221">
        <v>14809</v>
      </c>
      <c r="D27" s="221">
        <v>15202</v>
      </c>
      <c r="E27" s="459">
        <v>15344</v>
      </c>
      <c r="F27" s="222">
        <v>7.1061711242329508</v>
      </c>
      <c r="G27" s="223">
        <v>0.93408762004999346</v>
      </c>
      <c r="H27" s="227">
        <v>17662</v>
      </c>
      <c r="I27" s="227">
        <v>19486</v>
      </c>
      <c r="J27" s="462">
        <v>18776.393</v>
      </c>
      <c r="K27" s="222">
        <v>5.6927673119362394</v>
      </c>
      <c r="L27" s="222">
        <v>-3.6416247562352453</v>
      </c>
      <c r="M27" s="221">
        <v>1223.6961027111574</v>
      </c>
      <c r="N27" s="237"/>
      <c r="O27" s="299"/>
      <c r="P27" s="299"/>
      <c r="Q27" s="299"/>
    </row>
    <row r="28" spans="1:20" ht="11.25" customHeight="1" x14ac:dyDescent="0.2">
      <c r="A28" s="40">
        <v>14730</v>
      </c>
      <c r="B28" s="24" t="s">
        <v>84</v>
      </c>
      <c r="C28" s="221">
        <v>10881</v>
      </c>
      <c r="D28" s="221">
        <v>11041</v>
      </c>
      <c r="E28" s="459">
        <v>11160</v>
      </c>
      <c r="F28" s="222">
        <v>5.1684612712747482</v>
      </c>
      <c r="G28" s="223">
        <v>1.0778009238293578</v>
      </c>
      <c r="H28" s="227">
        <v>13372</v>
      </c>
      <c r="I28" s="227">
        <v>13514</v>
      </c>
      <c r="J28" s="462">
        <v>14210.380999999999</v>
      </c>
      <c r="K28" s="222">
        <v>4.308409631549563</v>
      </c>
      <c r="L28" s="222">
        <v>5.1530338907799234</v>
      </c>
      <c r="M28" s="221">
        <v>1273.3316308243727</v>
      </c>
      <c r="N28" s="237"/>
      <c r="O28" s="299"/>
      <c r="P28" s="299"/>
      <c r="Q28" s="299"/>
    </row>
    <row r="29" spans="1:20" s="38" customFormat="1" x14ac:dyDescent="0.2">
      <c r="A29" s="45"/>
      <c r="B29" s="29"/>
      <c r="C29" s="224"/>
      <c r="D29" s="224"/>
      <c r="E29" s="224"/>
      <c r="F29" s="46"/>
      <c r="G29" s="226"/>
      <c r="H29" s="224"/>
      <c r="I29" s="224"/>
      <c r="J29" s="224"/>
      <c r="K29" s="47"/>
      <c r="L29" s="41"/>
      <c r="M29" s="42"/>
    </row>
    <row r="30" spans="1:20" s="25" customFormat="1" ht="11.25" x14ac:dyDescent="0.2">
      <c r="A30" s="265" t="s">
        <v>2</v>
      </c>
      <c r="C30" s="149"/>
      <c r="D30" s="149"/>
      <c r="E30" s="149"/>
      <c r="F30" s="47"/>
      <c r="G30" s="41"/>
      <c r="H30" s="149"/>
      <c r="I30" s="149"/>
      <c r="J30" s="149"/>
    </row>
    <row r="31" spans="1:20" s="25" customFormat="1" ht="11.25" customHeight="1" x14ac:dyDescent="0.2">
      <c r="A31" s="733" t="s">
        <v>1979</v>
      </c>
      <c r="B31" s="734"/>
      <c r="C31" s="734"/>
      <c r="D31" s="734"/>
      <c r="E31" s="734"/>
      <c r="F31" s="734"/>
      <c r="G31" s="734"/>
      <c r="H31" s="734"/>
      <c r="I31" s="734"/>
      <c r="J31" s="734"/>
      <c r="K31" s="734"/>
      <c r="L31" s="734"/>
      <c r="M31" s="734"/>
      <c r="N31" s="598"/>
    </row>
    <row r="32" spans="1:20" x14ac:dyDescent="0.2">
      <c r="A32" s="732"/>
      <c r="B32" s="732"/>
      <c r="C32" s="732"/>
      <c r="D32" s="732"/>
      <c r="E32" s="732"/>
      <c r="F32" s="732"/>
      <c r="G32" s="732"/>
      <c r="H32" s="732"/>
      <c r="I32" s="732"/>
      <c r="J32" s="732"/>
      <c r="K32" s="732"/>
      <c r="L32" s="732"/>
      <c r="M32" s="732"/>
      <c r="P32" s="236"/>
    </row>
    <row r="33" spans="3:16" x14ac:dyDescent="0.2">
      <c r="C33" s="44"/>
      <c r="D33" s="44"/>
      <c r="E33" s="44"/>
      <c r="F33" s="44"/>
      <c r="G33" s="44"/>
      <c r="H33" s="44"/>
      <c r="I33" s="44"/>
      <c r="J33" s="44"/>
      <c r="K33" s="44"/>
      <c r="L33" s="44"/>
      <c r="M33" s="44"/>
      <c r="P33" s="236"/>
    </row>
    <row r="34" spans="3:16" x14ac:dyDescent="0.2"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P34" s="236"/>
    </row>
  </sheetData>
  <mergeCells count="11">
    <mergeCell ref="A3:M3"/>
    <mergeCell ref="A32:M32"/>
    <mergeCell ref="A31:M31"/>
    <mergeCell ref="C5:G5"/>
    <mergeCell ref="H5:M5"/>
    <mergeCell ref="K7:L7"/>
    <mergeCell ref="A5:A7"/>
    <mergeCell ref="B5:B7"/>
    <mergeCell ref="H7:J7"/>
    <mergeCell ref="C7:E7"/>
    <mergeCell ref="F7:G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7" pageOrder="overThenDown" orientation="portrait" r:id="rId1"/>
  <headerFooter>
    <oddFooter>&amp;C&amp;6© Statistisches Landesamt des Freistaates Sachsen | L IV 13- j/15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87"/>
  <sheetViews>
    <sheetView showGridLines="0" zoomScaleNormal="100" workbookViewId="0"/>
  </sheetViews>
  <sheetFormatPr baseColWidth="10" defaultColWidth="11.42578125" defaultRowHeight="12.75" x14ac:dyDescent="0.2"/>
  <cols>
    <col min="1" max="1" width="8.85546875" style="54" customWidth="1"/>
    <col min="2" max="2" width="25.42578125" style="54" customWidth="1"/>
    <col min="3" max="3" width="7.42578125" style="54" customWidth="1"/>
    <col min="4" max="4" width="5.5703125" style="54" customWidth="1"/>
    <col min="5" max="5" width="7.140625" style="54" customWidth="1"/>
    <col min="6" max="6" width="7.42578125" style="54" customWidth="1"/>
    <col min="7" max="7" width="9.140625" style="54" customWidth="1"/>
    <col min="8" max="8" width="6.42578125" style="54" customWidth="1"/>
    <col min="9" max="9" width="9.140625" style="54" customWidth="1"/>
    <col min="10" max="10" width="0.42578125" style="54" customWidth="1"/>
    <col min="11" max="11" width="11.42578125" style="5"/>
    <col min="12" max="15" width="10.42578125" style="5" customWidth="1"/>
    <col min="16" max="17" width="11.42578125" style="5"/>
    <col min="18" max="16384" width="11.42578125" style="54"/>
  </cols>
  <sheetData>
    <row r="1" spans="1:17" ht="11.25" customHeight="1" x14ac:dyDescent="0.2">
      <c r="A1" s="359" t="s">
        <v>1940</v>
      </c>
    </row>
    <row r="2" spans="1:17" ht="11.25" customHeight="1" x14ac:dyDescent="0.2"/>
    <row r="3" spans="1:17" s="53" customFormat="1" ht="22.5" customHeight="1" x14ac:dyDescent="0.2">
      <c r="A3" s="668" t="s">
        <v>1984</v>
      </c>
      <c r="B3" s="668"/>
      <c r="C3" s="668"/>
      <c r="D3" s="668"/>
      <c r="E3" s="668"/>
      <c r="F3" s="668"/>
      <c r="G3" s="668"/>
      <c r="H3" s="668"/>
      <c r="I3" s="668"/>
      <c r="K3" s="5"/>
      <c r="L3" s="5"/>
      <c r="M3" s="5"/>
      <c r="N3" s="5"/>
      <c r="O3" s="5"/>
      <c r="P3" s="5"/>
      <c r="Q3" s="5"/>
    </row>
    <row r="4" spans="1:17" s="214" customFormat="1" ht="11.25" customHeight="1" x14ac:dyDescent="0.2">
      <c r="C4" s="215"/>
      <c r="D4" s="215"/>
      <c r="E4" s="114"/>
      <c r="F4" s="215"/>
      <c r="G4" s="215"/>
      <c r="H4" s="215"/>
      <c r="I4" s="215"/>
      <c r="K4" s="5"/>
      <c r="L4" s="5"/>
      <c r="M4" s="5"/>
      <c r="N4" s="5"/>
      <c r="O4" s="5"/>
      <c r="P4" s="5"/>
      <c r="Q4" s="5"/>
    </row>
    <row r="5" spans="1:17" s="214" customFormat="1" ht="22.5" customHeight="1" x14ac:dyDescent="0.2">
      <c r="A5" s="705" t="s">
        <v>86</v>
      </c>
      <c r="B5" s="707" t="s">
        <v>119</v>
      </c>
      <c r="C5" s="714" t="s">
        <v>1376</v>
      </c>
      <c r="D5" s="747"/>
      <c r="E5" s="747"/>
      <c r="F5" s="714" t="s">
        <v>1423</v>
      </c>
      <c r="G5" s="746"/>
      <c r="H5" s="686" t="s">
        <v>87</v>
      </c>
      <c r="I5" s="694"/>
      <c r="K5" s="5"/>
      <c r="L5" s="5"/>
      <c r="M5" s="5"/>
      <c r="N5" s="5"/>
      <c r="O5" s="5"/>
      <c r="P5" s="5"/>
      <c r="Q5" s="5"/>
    </row>
    <row r="6" spans="1:17" s="229" customFormat="1" ht="45" customHeight="1" x14ac:dyDescent="0.2">
      <c r="A6" s="743"/>
      <c r="B6" s="745"/>
      <c r="C6" s="274" t="s">
        <v>1422</v>
      </c>
      <c r="D6" s="748" t="s">
        <v>1430</v>
      </c>
      <c r="E6" s="749"/>
      <c r="F6" s="274" t="s">
        <v>1418</v>
      </c>
      <c r="G6" s="274" t="s">
        <v>1419</v>
      </c>
      <c r="H6" s="274" t="s">
        <v>1420</v>
      </c>
      <c r="I6" s="275" t="s">
        <v>1421</v>
      </c>
      <c r="K6" s="5"/>
      <c r="L6" s="5"/>
      <c r="M6" s="5"/>
      <c r="N6" s="5"/>
      <c r="O6" s="5"/>
      <c r="P6" s="5"/>
      <c r="Q6" s="5"/>
    </row>
    <row r="7" spans="1:17" s="229" customFormat="1" ht="11.25" customHeight="1" x14ac:dyDescent="0.2">
      <c r="A7" s="744"/>
      <c r="B7" s="708"/>
      <c r="C7" s="750" t="s">
        <v>3</v>
      </c>
      <c r="D7" s="751"/>
      <c r="E7" s="220" t="s">
        <v>1976</v>
      </c>
      <c r="F7" s="216" t="s">
        <v>3</v>
      </c>
      <c r="G7" s="412">
        <v>1000</v>
      </c>
      <c r="H7" s="216" t="s">
        <v>3</v>
      </c>
      <c r="I7" s="413">
        <v>1000</v>
      </c>
      <c r="K7" s="5"/>
      <c r="L7" s="5"/>
      <c r="M7" s="5"/>
      <c r="N7" s="5"/>
      <c r="O7" s="5"/>
      <c r="P7" s="5"/>
      <c r="Q7" s="5"/>
    </row>
    <row r="8" spans="1:17" s="229" customFormat="1" ht="11.25" customHeight="1" x14ac:dyDescent="0.2">
      <c r="A8" s="138"/>
      <c r="B8" s="370"/>
      <c r="C8" s="376"/>
      <c r="D8" s="376"/>
      <c r="E8" s="414"/>
      <c r="F8" s="376"/>
      <c r="G8" s="396"/>
      <c r="H8" s="138"/>
      <c r="I8" s="396"/>
      <c r="K8" s="5"/>
      <c r="L8" s="5"/>
      <c r="M8" s="5"/>
      <c r="N8" s="5"/>
      <c r="O8" s="5"/>
      <c r="P8" s="5"/>
      <c r="Q8" s="5"/>
    </row>
    <row r="9" spans="1:17" s="229" customFormat="1" ht="11.25" customHeight="1" x14ac:dyDescent="0.2">
      <c r="A9" s="218">
        <v>14</v>
      </c>
      <c r="B9" s="96" t="s">
        <v>85</v>
      </c>
      <c r="C9" s="491">
        <v>215925</v>
      </c>
      <c r="D9" s="491">
        <v>81489</v>
      </c>
      <c r="E9" s="491">
        <v>329828.92099999997</v>
      </c>
      <c r="F9" s="491">
        <v>177587</v>
      </c>
      <c r="G9" s="491">
        <v>149506.26500000001</v>
      </c>
      <c r="H9" s="491">
        <v>38338</v>
      </c>
      <c r="I9" s="491">
        <v>180322.65599999999</v>
      </c>
      <c r="K9" s="5"/>
      <c r="L9" s="5"/>
      <c r="M9" s="5"/>
      <c r="N9" s="5"/>
      <c r="O9" s="5"/>
      <c r="P9" s="5"/>
      <c r="Q9" s="5"/>
    </row>
    <row r="10" spans="1:17" s="229" customFormat="1" ht="11.25" customHeight="1" x14ac:dyDescent="0.2">
      <c r="A10" s="218"/>
      <c r="B10" s="96" t="s">
        <v>89</v>
      </c>
      <c r="C10" s="487">
        <v>67964</v>
      </c>
      <c r="D10" s="487">
        <v>25241</v>
      </c>
      <c r="E10" s="491">
        <v>131786.36799999999</v>
      </c>
      <c r="F10" s="491">
        <v>57691</v>
      </c>
      <c r="G10" s="487">
        <v>53671.78</v>
      </c>
      <c r="H10" s="487">
        <v>10273</v>
      </c>
      <c r="I10" s="487">
        <v>78114.588000000003</v>
      </c>
      <c r="K10" s="5"/>
      <c r="L10" s="5"/>
      <c r="M10" s="5"/>
      <c r="N10" s="5"/>
      <c r="O10" s="5"/>
      <c r="P10" s="5"/>
      <c r="Q10" s="5"/>
    </row>
    <row r="11" spans="1:17" s="229" customFormat="1" ht="11.25" customHeight="1" x14ac:dyDescent="0.2">
      <c r="A11" s="218"/>
      <c r="B11" s="96" t="s">
        <v>90</v>
      </c>
      <c r="C11" s="487">
        <v>147961</v>
      </c>
      <c r="D11" s="487">
        <v>56248</v>
      </c>
      <c r="E11" s="491">
        <v>198042.554</v>
      </c>
      <c r="F11" s="491">
        <v>119896</v>
      </c>
      <c r="G11" s="487">
        <v>95834.485000000001</v>
      </c>
      <c r="H11" s="487">
        <v>28065</v>
      </c>
      <c r="I11" s="487">
        <v>102208.069</v>
      </c>
      <c r="K11" s="5"/>
      <c r="L11" s="5"/>
      <c r="M11" s="5"/>
      <c r="N11" s="5"/>
      <c r="O11" s="5"/>
      <c r="P11" s="5"/>
      <c r="Q11" s="5"/>
    </row>
    <row r="12" spans="1:17" s="229" customFormat="1" ht="11.25" customHeight="1" x14ac:dyDescent="0.2">
      <c r="A12" s="138"/>
      <c r="B12" s="415"/>
      <c r="C12" s="492"/>
      <c r="D12" s="492"/>
      <c r="E12" s="493"/>
      <c r="F12" s="492"/>
      <c r="G12" s="494"/>
      <c r="H12" s="492"/>
      <c r="I12" s="494"/>
      <c r="K12" s="5"/>
      <c r="L12" s="5"/>
      <c r="M12" s="5"/>
      <c r="N12" s="5"/>
      <c r="O12" s="5"/>
      <c r="P12" s="5"/>
      <c r="Q12" s="5"/>
    </row>
    <row r="13" spans="1:17" s="229" customFormat="1" ht="11.25" customHeight="1" x14ac:dyDescent="0.2">
      <c r="A13" s="218">
        <v>145</v>
      </c>
      <c r="B13" s="96" t="s">
        <v>120</v>
      </c>
      <c r="C13" s="487">
        <v>78375</v>
      </c>
      <c r="D13" s="487">
        <v>30419</v>
      </c>
      <c r="E13" s="491">
        <v>108617.208</v>
      </c>
      <c r="F13" s="491">
        <v>63868</v>
      </c>
      <c r="G13" s="487">
        <v>50856.82</v>
      </c>
      <c r="H13" s="487">
        <v>14507</v>
      </c>
      <c r="I13" s="487">
        <v>57760.387999999999</v>
      </c>
      <c r="K13" s="5"/>
      <c r="L13" s="5"/>
      <c r="M13" s="5"/>
      <c r="N13" s="5"/>
      <c r="O13" s="5"/>
      <c r="P13" s="5"/>
      <c r="Q13" s="5"/>
    </row>
    <row r="14" spans="1:17" s="229" customFormat="1" ht="11.25" customHeight="1" x14ac:dyDescent="0.2">
      <c r="A14" s="138"/>
      <c r="B14" s="371"/>
      <c r="C14" s="486"/>
      <c r="D14" s="486"/>
      <c r="E14" s="489"/>
      <c r="F14" s="489"/>
      <c r="G14" s="486"/>
      <c r="H14" s="486"/>
      <c r="I14" s="486"/>
      <c r="K14" s="5"/>
      <c r="L14" s="5"/>
      <c r="M14" s="5"/>
      <c r="N14" s="5"/>
      <c r="O14" s="5"/>
      <c r="P14" s="5"/>
      <c r="Q14" s="5"/>
    </row>
    <row r="15" spans="1:17" s="229" customFormat="1" ht="11.25" customHeight="1" x14ac:dyDescent="0.25">
      <c r="A15" s="228">
        <v>14511000</v>
      </c>
      <c r="B15" s="366" t="s">
        <v>72</v>
      </c>
      <c r="C15" s="486">
        <v>12503</v>
      </c>
      <c r="D15" s="486">
        <v>5006</v>
      </c>
      <c r="E15" s="489">
        <v>21163.258000000002</v>
      </c>
      <c r="F15" s="489">
        <v>10480</v>
      </c>
      <c r="G15" s="486">
        <v>8914.4259999999995</v>
      </c>
      <c r="H15" s="486">
        <v>2023</v>
      </c>
      <c r="I15" s="486">
        <v>12248.832</v>
      </c>
      <c r="J15" s="230"/>
      <c r="K15" s="5"/>
      <c r="L15" s="5"/>
      <c r="M15" s="5"/>
      <c r="N15" s="5"/>
      <c r="O15" s="5"/>
      <c r="P15" s="5"/>
      <c r="Q15" s="5"/>
    </row>
    <row r="16" spans="1:17" s="229" customFormat="1" ht="11.25" customHeight="1" x14ac:dyDescent="0.25">
      <c r="A16" s="228"/>
      <c r="B16" s="366"/>
      <c r="C16" s="486"/>
      <c r="D16" s="486"/>
      <c r="E16" s="489"/>
      <c r="F16" s="489"/>
      <c r="G16" s="486"/>
      <c r="H16" s="486"/>
      <c r="I16" s="486"/>
      <c r="J16" s="230"/>
      <c r="K16" s="5"/>
      <c r="L16" s="5"/>
      <c r="M16" s="5"/>
      <c r="N16" s="5"/>
      <c r="O16" s="5"/>
      <c r="P16" s="5"/>
      <c r="Q16" s="5"/>
    </row>
    <row r="17" spans="1:17" s="229" customFormat="1" ht="11.25" customHeight="1" x14ac:dyDescent="0.25">
      <c r="A17" s="217">
        <v>14521</v>
      </c>
      <c r="B17" s="96" t="s">
        <v>73</v>
      </c>
      <c r="C17" s="487">
        <v>18790</v>
      </c>
      <c r="D17" s="487">
        <v>7350</v>
      </c>
      <c r="E17" s="491">
        <v>21361.252</v>
      </c>
      <c r="F17" s="491">
        <v>15362</v>
      </c>
      <c r="G17" s="487">
        <v>11606.793</v>
      </c>
      <c r="H17" s="487">
        <v>3428</v>
      </c>
      <c r="I17" s="487">
        <v>9754.4590000000007</v>
      </c>
      <c r="J17" s="230"/>
      <c r="K17" s="5"/>
      <c r="L17" s="5"/>
      <c r="M17" s="5"/>
      <c r="N17" s="5"/>
      <c r="O17" s="5"/>
      <c r="P17" s="5"/>
      <c r="Q17" s="5"/>
    </row>
    <row r="18" spans="1:17" s="229" customFormat="1" ht="11.25" customHeight="1" x14ac:dyDescent="0.25">
      <c r="A18" s="228">
        <v>14521010</v>
      </c>
      <c r="B18" s="48" t="s">
        <v>1469</v>
      </c>
      <c r="C18" s="486">
        <v>212</v>
      </c>
      <c r="D18" s="486">
        <v>72</v>
      </c>
      <c r="E18" s="489">
        <v>74.701999999999998</v>
      </c>
      <c r="F18" s="489">
        <v>184</v>
      </c>
      <c r="G18" s="486">
        <v>41.215000000000003</v>
      </c>
      <c r="H18" s="486">
        <v>28</v>
      </c>
      <c r="I18" s="486">
        <v>33.487000000000002</v>
      </c>
      <c r="J18" s="230"/>
      <c r="K18" s="5"/>
      <c r="L18" s="5"/>
      <c r="M18" s="5"/>
      <c r="N18" s="5"/>
      <c r="O18" s="5"/>
      <c r="P18" s="5"/>
      <c r="Q18" s="5"/>
    </row>
    <row r="19" spans="1:17" s="229" customFormat="1" ht="11.25" customHeight="1" x14ac:dyDescent="0.25">
      <c r="A19" s="228">
        <v>14521020</v>
      </c>
      <c r="B19" s="48" t="s">
        <v>1481</v>
      </c>
      <c r="C19" s="486">
        <v>1124</v>
      </c>
      <c r="D19" s="486">
        <v>470</v>
      </c>
      <c r="E19" s="489">
        <v>1401.24</v>
      </c>
      <c r="F19" s="489">
        <v>883</v>
      </c>
      <c r="G19" s="486">
        <v>672.58100000000002</v>
      </c>
      <c r="H19" s="486">
        <v>241</v>
      </c>
      <c r="I19" s="486">
        <v>728.65899999999999</v>
      </c>
      <c r="J19" s="230"/>
      <c r="K19" s="5"/>
      <c r="L19" s="5"/>
      <c r="M19" s="5"/>
      <c r="N19" s="5"/>
      <c r="O19" s="5"/>
      <c r="P19" s="5"/>
      <c r="Q19" s="5"/>
    </row>
    <row r="20" spans="1:17" s="229" customFormat="1" ht="11.25" customHeight="1" x14ac:dyDescent="0.25">
      <c r="A20" s="228">
        <v>14521030</v>
      </c>
      <c r="B20" s="48" t="s">
        <v>1482</v>
      </c>
      <c r="C20" s="486">
        <v>879</v>
      </c>
      <c r="D20" s="486">
        <v>397</v>
      </c>
      <c r="E20" s="489">
        <v>1658.954</v>
      </c>
      <c r="F20" s="489">
        <v>636</v>
      </c>
      <c r="G20" s="486">
        <v>1088.5139999999999</v>
      </c>
      <c r="H20" s="486">
        <v>243</v>
      </c>
      <c r="I20" s="486">
        <v>570.44000000000005</v>
      </c>
      <c r="J20" s="230"/>
      <c r="K20" s="5"/>
      <c r="L20" s="5"/>
      <c r="M20" s="5"/>
      <c r="N20" s="5"/>
      <c r="O20" s="5"/>
      <c r="P20" s="5"/>
      <c r="Q20" s="5"/>
    </row>
    <row r="21" spans="1:17" s="229" customFormat="1" ht="11.25" customHeight="1" x14ac:dyDescent="0.25">
      <c r="A21" s="228">
        <v>14521040</v>
      </c>
      <c r="B21" s="48" t="s">
        <v>1483</v>
      </c>
      <c r="C21" s="486">
        <v>112</v>
      </c>
      <c r="D21" s="486">
        <v>46</v>
      </c>
      <c r="E21" s="489">
        <v>74.043999999999997</v>
      </c>
      <c r="F21" s="489">
        <v>91</v>
      </c>
      <c r="G21" s="486">
        <v>31.751000000000001</v>
      </c>
      <c r="H21" s="486">
        <v>21</v>
      </c>
      <c r="I21" s="486">
        <v>42.292999999999999</v>
      </c>
      <c r="J21" s="230"/>
      <c r="K21" s="5"/>
      <c r="L21" s="5"/>
      <c r="M21" s="5"/>
      <c r="N21" s="5"/>
      <c r="O21" s="5"/>
      <c r="P21" s="5"/>
      <c r="Q21" s="5"/>
    </row>
    <row r="22" spans="1:17" s="229" customFormat="1" ht="11.25" customHeight="1" x14ac:dyDescent="0.25">
      <c r="A22" s="228">
        <v>14521050</v>
      </c>
      <c r="B22" s="48" t="s">
        <v>1484</v>
      </c>
      <c r="C22" s="486">
        <v>242</v>
      </c>
      <c r="D22" s="486">
        <v>98</v>
      </c>
      <c r="E22" s="489">
        <v>207.054</v>
      </c>
      <c r="F22" s="489">
        <v>186</v>
      </c>
      <c r="G22" s="486">
        <v>104.428</v>
      </c>
      <c r="H22" s="486">
        <v>56</v>
      </c>
      <c r="I22" s="486">
        <v>102.626</v>
      </c>
      <c r="J22" s="230"/>
      <c r="K22" s="5"/>
      <c r="L22" s="5"/>
      <c r="M22" s="5"/>
      <c r="N22" s="5"/>
      <c r="O22" s="5"/>
      <c r="P22" s="5"/>
      <c r="Q22" s="5"/>
    </row>
    <row r="23" spans="1:17" s="229" customFormat="1" ht="11.25" customHeight="1" x14ac:dyDescent="0.25">
      <c r="A23" s="228">
        <v>14521060</v>
      </c>
      <c r="B23" s="48" t="s">
        <v>1485</v>
      </c>
      <c r="C23" s="486">
        <v>132</v>
      </c>
      <c r="D23" s="486">
        <v>38</v>
      </c>
      <c r="E23" s="489">
        <v>57.131999999999998</v>
      </c>
      <c r="F23" s="489">
        <v>109</v>
      </c>
      <c r="G23" s="486">
        <v>34.783000000000001</v>
      </c>
      <c r="H23" s="486">
        <v>23</v>
      </c>
      <c r="I23" s="486">
        <v>22.349</v>
      </c>
      <c r="J23" s="230"/>
      <c r="K23" s="5"/>
      <c r="L23" s="5"/>
      <c r="M23" s="5"/>
      <c r="N23" s="5"/>
      <c r="O23" s="5"/>
      <c r="P23" s="5"/>
      <c r="Q23" s="5"/>
    </row>
    <row r="24" spans="1:17" s="229" customFormat="1" ht="11.25" customHeight="1" x14ac:dyDescent="0.25">
      <c r="A24" s="228">
        <v>14521080</v>
      </c>
      <c r="B24" s="48" t="s">
        <v>1486</v>
      </c>
      <c r="C24" s="486">
        <v>99</v>
      </c>
      <c r="D24" s="486">
        <v>40</v>
      </c>
      <c r="E24" s="489">
        <v>59.957999999999998</v>
      </c>
      <c r="F24" s="489">
        <v>82</v>
      </c>
      <c r="G24" s="486">
        <v>28.87</v>
      </c>
      <c r="H24" s="486">
        <v>17</v>
      </c>
      <c r="I24" s="486">
        <v>31.088000000000001</v>
      </c>
      <c r="J24" s="230"/>
      <c r="K24" s="5"/>
      <c r="L24" s="5"/>
      <c r="M24" s="5"/>
      <c r="N24" s="5"/>
      <c r="O24" s="5"/>
      <c r="P24" s="5"/>
      <c r="Q24" s="5"/>
    </row>
    <row r="25" spans="1:17" s="229" customFormat="1" ht="11.25" customHeight="1" x14ac:dyDescent="0.25">
      <c r="A25" s="228">
        <v>14521090</v>
      </c>
      <c r="B25" s="48" t="s">
        <v>1487</v>
      </c>
      <c r="C25" s="486">
        <v>49</v>
      </c>
      <c r="D25" s="486">
        <v>17</v>
      </c>
      <c r="E25" s="489">
        <v>17.623999999999999</v>
      </c>
      <c r="F25" s="489">
        <v>40</v>
      </c>
      <c r="G25" s="486">
        <v>12.484</v>
      </c>
      <c r="H25" s="486">
        <v>9</v>
      </c>
      <c r="I25" s="486">
        <v>5.14</v>
      </c>
      <c r="J25" s="230"/>
      <c r="K25" s="5"/>
      <c r="L25" s="5"/>
      <c r="M25" s="5"/>
      <c r="N25" s="5"/>
      <c r="O25" s="5"/>
      <c r="P25" s="5"/>
      <c r="Q25" s="5"/>
    </row>
    <row r="26" spans="1:17" s="229" customFormat="1" ht="11.25" customHeight="1" x14ac:dyDescent="0.25">
      <c r="A26" s="228">
        <v>14521110</v>
      </c>
      <c r="B26" s="48" t="s">
        <v>1488</v>
      </c>
      <c r="C26" s="486">
        <v>290</v>
      </c>
      <c r="D26" s="486">
        <v>91</v>
      </c>
      <c r="E26" s="489">
        <v>146.673</v>
      </c>
      <c r="F26" s="489">
        <v>253</v>
      </c>
      <c r="G26" s="486">
        <v>98.316000000000003</v>
      </c>
      <c r="H26" s="486">
        <v>37</v>
      </c>
      <c r="I26" s="486">
        <v>48.356999999999999</v>
      </c>
      <c r="J26" s="230"/>
      <c r="K26" s="5"/>
      <c r="L26" s="5"/>
      <c r="M26" s="5"/>
      <c r="N26" s="5"/>
      <c r="O26" s="5"/>
      <c r="P26" s="5"/>
      <c r="Q26" s="5"/>
    </row>
    <row r="27" spans="1:17" s="229" customFormat="1" ht="11.25" customHeight="1" x14ac:dyDescent="0.25">
      <c r="A27" s="228">
        <v>14521120</v>
      </c>
      <c r="B27" s="48" t="s">
        <v>1470</v>
      </c>
      <c r="C27" s="486">
        <v>347</v>
      </c>
      <c r="D27" s="486">
        <v>122</v>
      </c>
      <c r="E27" s="489">
        <v>286.505</v>
      </c>
      <c r="F27" s="489">
        <v>299</v>
      </c>
      <c r="G27" s="486">
        <v>162.98699999999999</v>
      </c>
      <c r="H27" s="486">
        <v>48</v>
      </c>
      <c r="I27" s="486">
        <v>123.518</v>
      </c>
      <c r="J27" s="230"/>
      <c r="K27" s="5"/>
      <c r="L27" s="5"/>
      <c r="M27" s="5"/>
      <c r="N27" s="5"/>
      <c r="O27" s="5"/>
      <c r="P27" s="5"/>
      <c r="Q27" s="5"/>
    </row>
    <row r="28" spans="1:17" s="229" customFormat="1" ht="11.25" customHeight="1" x14ac:dyDescent="0.25">
      <c r="A28" s="228">
        <v>14521130</v>
      </c>
      <c r="B28" s="48" t="s">
        <v>1489</v>
      </c>
      <c r="C28" s="486">
        <v>231</v>
      </c>
      <c r="D28" s="486">
        <v>87</v>
      </c>
      <c r="E28" s="489">
        <v>231.44</v>
      </c>
      <c r="F28" s="489">
        <v>191</v>
      </c>
      <c r="G28" s="486">
        <v>84.881</v>
      </c>
      <c r="H28" s="486">
        <v>40</v>
      </c>
      <c r="I28" s="486">
        <v>146.559</v>
      </c>
      <c r="J28" s="230"/>
      <c r="K28" s="5"/>
      <c r="L28" s="5"/>
      <c r="M28" s="5"/>
      <c r="N28" s="5"/>
      <c r="O28" s="5"/>
      <c r="P28" s="5"/>
      <c r="Q28" s="5"/>
    </row>
    <row r="29" spans="1:17" s="229" customFormat="1" ht="11.25" customHeight="1" x14ac:dyDescent="0.25">
      <c r="A29" s="228">
        <v>14521140</v>
      </c>
      <c r="B29" s="48" t="s">
        <v>1471</v>
      </c>
      <c r="C29" s="486">
        <v>68</v>
      </c>
      <c r="D29" s="486">
        <v>27</v>
      </c>
      <c r="E29" s="489">
        <v>56.506999999999998</v>
      </c>
      <c r="F29" s="489">
        <v>56</v>
      </c>
      <c r="G29" s="486">
        <v>47.252000000000002</v>
      </c>
      <c r="H29" s="486">
        <v>12</v>
      </c>
      <c r="I29" s="486">
        <v>9.2550000000000008</v>
      </c>
      <c r="J29" s="230"/>
      <c r="K29" s="5"/>
      <c r="L29" s="5"/>
      <c r="M29" s="5"/>
      <c r="N29" s="5"/>
      <c r="O29" s="5"/>
      <c r="P29" s="5"/>
      <c r="Q29" s="5"/>
    </row>
    <row r="30" spans="1:17" s="229" customFormat="1" ht="11.25" customHeight="1" x14ac:dyDescent="0.25">
      <c r="A30" s="228">
        <v>14521150</v>
      </c>
      <c r="B30" s="48" t="s">
        <v>1490</v>
      </c>
      <c r="C30" s="486">
        <v>292</v>
      </c>
      <c r="D30" s="486">
        <v>112</v>
      </c>
      <c r="E30" s="489">
        <v>240.321</v>
      </c>
      <c r="F30" s="489">
        <v>256</v>
      </c>
      <c r="G30" s="486">
        <v>132.077</v>
      </c>
      <c r="H30" s="486">
        <v>36</v>
      </c>
      <c r="I30" s="486">
        <v>108.244</v>
      </c>
      <c r="J30" s="230"/>
      <c r="K30" s="5"/>
      <c r="L30" s="5"/>
      <c r="M30" s="5"/>
      <c r="N30" s="5"/>
      <c r="O30" s="5"/>
      <c r="P30" s="5"/>
      <c r="Q30" s="5"/>
    </row>
    <row r="31" spans="1:17" s="229" customFormat="1" ht="11.25" customHeight="1" x14ac:dyDescent="0.25">
      <c r="A31" s="228">
        <v>14521160</v>
      </c>
      <c r="B31" s="48" t="s">
        <v>1491</v>
      </c>
      <c r="C31" s="486">
        <v>269</v>
      </c>
      <c r="D31" s="486">
        <v>110</v>
      </c>
      <c r="E31" s="489">
        <v>298.22199999999998</v>
      </c>
      <c r="F31" s="489">
        <v>210</v>
      </c>
      <c r="G31" s="486">
        <v>168.48</v>
      </c>
      <c r="H31" s="486">
        <v>59</v>
      </c>
      <c r="I31" s="486">
        <v>129.74199999999999</v>
      </c>
      <c r="J31" s="230"/>
      <c r="K31" s="5"/>
      <c r="L31" s="5"/>
      <c r="M31" s="5"/>
      <c r="N31" s="5"/>
      <c r="O31" s="5"/>
      <c r="P31" s="5"/>
      <c r="Q31" s="5"/>
    </row>
    <row r="32" spans="1:17" s="229" customFormat="1" ht="11.25" customHeight="1" x14ac:dyDescent="0.25">
      <c r="A32" s="228">
        <v>14521170</v>
      </c>
      <c r="B32" s="48" t="s">
        <v>1472</v>
      </c>
      <c r="C32" s="486">
        <v>375</v>
      </c>
      <c r="D32" s="486">
        <v>150</v>
      </c>
      <c r="E32" s="489">
        <v>519.07500000000005</v>
      </c>
      <c r="F32" s="489">
        <v>311</v>
      </c>
      <c r="G32" s="486">
        <v>216.78200000000001</v>
      </c>
      <c r="H32" s="486">
        <v>64</v>
      </c>
      <c r="I32" s="486">
        <v>302.29300000000001</v>
      </c>
      <c r="J32" s="230"/>
      <c r="K32" s="5"/>
      <c r="L32" s="5"/>
      <c r="M32" s="5"/>
      <c r="N32" s="5"/>
      <c r="O32" s="5"/>
      <c r="P32" s="5"/>
      <c r="Q32" s="5"/>
    </row>
    <row r="33" spans="1:17" s="229" customFormat="1" ht="11.25" customHeight="1" x14ac:dyDescent="0.25">
      <c r="A33" s="228">
        <v>14521180</v>
      </c>
      <c r="B33" s="48" t="s">
        <v>1492</v>
      </c>
      <c r="C33" s="486">
        <v>195</v>
      </c>
      <c r="D33" s="486">
        <v>73</v>
      </c>
      <c r="E33" s="489">
        <v>203.29</v>
      </c>
      <c r="F33" s="489">
        <v>156</v>
      </c>
      <c r="G33" s="486">
        <v>73.070999999999998</v>
      </c>
      <c r="H33" s="486">
        <v>39</v>
      </c>
      <c r="I33" s="486">
        <v>130.21899999999999</v>
      </c>
      <c r="J33" s="230"/>
      <c r="K33" s="5"/>
      <c r="L33" s="5"/>
      <c r="M33" s="5"/>
      <c r="N33" s="5"/>
      <c r="O33" s="5"/>
      <c r="P33" s="5"/>
      <c r="Q33" s="5"/>
    </row>
    <row r="34" spans="1:17" s="229" customFormat="1" ht="11.25" customHeight="1" x14ac:dyDescent="0.25">
      <c r="A34" s="228">
        <v>14521200</v>
      </c>
      <c r="B34" s="48" t="s">
        <v>1473</v>
      </c>
      <c r="C34" s="486">
        <v>222</v>
      </c>
      <c r="D34" s="486">
        <v>96</v>
      </c>
      <c r="E34" s="489">
        <v>175.29499999999999</v>
      </c>
      <c r="F34" s="489">
        <v>188</v>
      </c>
      <c r="G34" s="486">
        <v>122.508</v>
      </c>
      <c r="H34" s="486">
        <v>34</v>
      </c>
      <c r="I34" s="486">
        <v>52.786999999999999</v>
      </c>
      <c r="J34" s="230"/>
      <c r="K34" s="5"/>
      <c r="L34" s="5"/>
      <c r="M34" s="5"/>
      <c r="N34" s="5"/>
      <c r="O34" s="5"/>
      <c r="P34" s="5"/>
      <c r="Q34" s="5"/>
    </row>
    <row r="35" spans="1:17" s="229" customFormat="1" ht="11.25" customHeight="1" x14ac:dyDescent="0.25">
      <c r="A35" s="228">
        <v>14521210</v>
      </c>
      <c r="B35" s="48" t="s">
        <v>1493</v>
      </c>
      <c r="C35" s="486">
        <v>238</v>
      </c>
      <c r="D35" s="486">
        <v>93</v>
      </c>
      <c r="E35" s="489">
        <v>190.11799999999999</v>
      </c>
      <c r="F35" s="489">
        <v>191</v>
      </c>
      <c r="G35" s="486">
        <v>91.572000000000003</v>
      </c>
      <c r="H35" s="486">
        <v>47</v>
      </c>
      <c r="I35" s="486">
        <v>98.546000000000006</v>
      </c>
      <c r="J35" s="230"/>
      <c r="K35" s="5"/>
      <c r="L35" s="5"/>
      <c r="M35" s="5"/>
      <c r="N35" s="5"/>
      <c r="O35" s="5"/>
      <c r="P35" s="5"/>
      <c r="Q35" s="5"/>
    </row>
    <row r="36" spans="1:17" s="229" customFormat="1" ht="11.25" customHeight="1" x14ac:dyDescent="0.25">
      <c r="A36" s="228">
        <v>14521220</v>
      </c>
      <c r="B36" s="48" t="s">
        <v>1474</v>
      </c>
      <c r="C36" s="486">
        <v>260</v>
      </c>
      <c r="D36" s="486">
        <v>105</v>
      </c>
      <c r="E36" s="489">
        <v>210.447</v>
      </c>
      <c r="F36" s="489">
        <v>216</v>
      </c>
      <c r="G36" s="486">
        <v>131.37100000000001</v>
      </c>
      <c r="H36" s="486">
        <v>44</v>
      </c>
      <c r="I36" s="486">
        <v>79.075999999999993</v>
      </c>
      <c r="J36" s="230"/>
      <c r="K36" s="5"/>
      <c r="L36" s="5"/>
      <c r="M36" s="5"/>
      <c r="N36" s="5"/>
      <c r="O36" s="5"/>
      <c r="P36" s="5"/>
      <c r="Q36" s="5"/>
    </row>
    <row r="37" spans="1:17" s="229" customFormat="1" ht="11.25" customHeight="1" x14ac:dyDescent="0.25">
      <c r="A37" s="228">
        <v>14521230</v>
      </c>
      <c r="B37" s="48" t="s">
        <v>1494</v>
      </c>
      <c r="C37" s="486">
        <v>109</v>
      </c>
      <c r="D37" s="486">
        <v>47</v>
      </c>
      <c r="E37" s="489">
        <v>375.44099999999997</v>
      </c>
      <c r="F37" s="489">
        <v>86</v>
      </c>
      <c r="G37" s="486">
        <v>347.839</v>
      </c>
      <c r="H37" s="486">
        <v>23</v>
      </c>
      <c r="I37" s="486">
        <v>27.602</v>
      </c>
      <c r="J37" s="230"/>
      <c r="K37" s="5"/>
      <c r="L37" s="5"/>
      <c r="M37" s="5"/>
      <c r="N37" s="5"/>
      <c r="O37" s="5"/>
      <c r="P37" s="5"/>
      <c r="Q37" s="5"/>
    </row>
    <row r="38" spans="1:17" s="229" customFormat="1" ht="11.25" customHeight="1" x14ac:dyDescent="0.25">
      <c r="A38" s="228">
        <v>14521240</v>
      </c>
      <c r="B38" s="48" t="s">
        <v>1475</v>
      </c>
      <c r="C38" s="486">
        <v>129</v>
      </c>
      <c r="D38" s="486">
        <v>62</v>
      </c>
      <c r="E38" s="489">
        <v>72.927000000000007</v>
      </c>
      <c r="F38" s="489">
        <v>103</v>
      </c>
      <c r="G38" s="486">
        <v>48.48</v>
      </c>
      <c r="H38" s="486">
        <v>26</v>
      </c>
      <c r="I38" s="486">
        <v>24.446999999999999</v>
      </c>
      <c r="J38" s="230"/>
      <c r="K38" s="5"/>
      <c r="L38" s="5"/>
      <c r="M38" s="5"/>
      <c r="N38" s="5"/>
      <c r="O38" s="5"/>
      <c r="P38" s="5"/>
      <c r="Q38" s="5"/>
    </row>
    <row r="39" spans="1:17" s="229" customFormat="1" ht="11.25" customHeight="1" x14ac:dyDescent="0.25">
      <c r="A39" s="228">
        <v>14521250</v>
      </c>
      <c r="B39" s="48" t="s">
        <v>1476</v>
      </c>
      <c r="C39" s="486">
        <v>149</v>
      </c>
      <c r="D39" s="486">
        <v>57</v>
      </c>
      <c r="E39" s="489">
        <v>101.878</v>
      </c>
      <c r="F39" s="489">
        <v>121</v>
      </c>
      <c r="G39" s="486">
        <v>57.470999999999997</v>
      </c>
      <c r="H39" s="486">
        <v>28</v>
      </c>
      <c r="I39" s="486">
        <v>44.406999999999996</v>
      </c>
      <c r="J39" s="230"/>
      <c r="K39" s="5"/>
      <c r="L39" s="5"/>
      <c r="M39" s="5"/>
      <c r="N39" s="5"/>
      <c r="O39" s="5"/>
      <c r="P39" s="5"/>
      <c r="Q39" s="5"/>
    </row>
    <row r="40" spans="1:17" s="229" customFormat="1" ht="11.25" customHeight="1" x14ac:dyDescent="0.25">
      <c r="A40" s="228">
        <v>14521260</v>
      </c>
      <c r="B40" s="48" t="s">
        <v>1477</v>
      </c>
      <c r="C40" s="486">
        <v>347</v>
      </c>
      <c r="D40" s="486">
        <v>124</v>
      </c>
      <c r="E40" s="489">
        <v>478.79399999999998</v>
      </c>
      <c r="F40" s="489">
        <v>284</v>
      </c>
      <c r="G40" s="486">
        <v>376.96300000000002</v>
      </c>
      <c r="H40" s="486">
        <v>63</v>
      </c>
      <c r="I40" s="486">
        <v>101.831</v>
      </c>
      <c r="J40" s="230"/>
      <c r="K40" s="5"/>
      <c r="L40" s="5"/>
      <c r="M40" s="5"/>
      <c r="N40" s="5"/>
      <c r="O40" s="5"/>
      <c r="P40" s="5"/>
      <c r="Q40" s="5"/>
    </row>
    <row r="41" spans="1:17" s="229" customFormat="1" ht="11.25" customHeight="1" x14ac:dyDescent="0.25">
      <c r="A41" s="228">
        <v>14521270</v>
      </c>
      <c r="B41" s="48" t="s">
        <v>1478</v>
      </c>
      <c r="C41" s="486">
        <v>181</v>
      </c>
      <c r="D41" s="486">
        <v>69</v>
      </c>
      <c r="E41" s="489">
        <v>158.04400000000001</v>
      </c>
      <c r="F41" s="489">
        <v>155</v>
      </c>
      <c r="G41" s="486">
        <v>90.549000000000007</v>
      </c>
      <c r="H41" s="486">
        <v>26</v>
      </c>
      <c r="I41" s="486">
        <v>67.495000000000005</v>
      </c>
      <c r="J41" s="230"/>
      <c r="K41" s="5"/>
      <c r="L41" s="5"/>
      <c r="M41" s="5"/>
      <c r="N41" s="5"/>
      <c r="O41" s="5"/>
      <c r="P41" s="5"/>
      <c r="Q41" s="5"/>
    </row>
    <row r="42" spans="1:17" s="229" customFormat="1" ht="11.25" customHeight="1" x14ac:dyDescent="0.25">
      <c r="A42" s="228">
        <v>14521280</v>
      </c>
      <c r="B42" s="48" t="s">
        <v>1495</v>
      </c>
      <c r="C42" s="486">
        <v>53</v>
      </c>
      <c r="D42" s="486">
        <v>20</v>
      </c>
      <c r="E42" s="489">
        <v>49.314</v>
      </c>
      <c r="F42" s="484">
        <v>44</v>
      </c>
      <c r="G42" s="486">
        <v>32.582000000000001</v>
      </c>
      <c r="H42" s="484">
        <v>9</v>
      </c>
      <c r="I42" s="486">
        <v>16.731999999999999</v>
      </c>
      <c r="J42" s="230"/>
      <c r="K42" s="5"/>
      <c r="L42" s="5"/>
      <c r="M42" s="5"/>
      <c r="N42" s="5"/>
      <c r="O42" s="5"/>
      <c r="P42" s="5"/>
      <c r="Q42" s="5"/>
    </row>
    <row r="43" spans="1:17" s="229" customFormat="1" ht="11.25" customHeight="1" x14ac:dyDescent="0.25">
      <c r="A43" s="228">
        <v>14521290</v>
      </c>
      <c r="B43" s="48" t="s">
        <v>1496</v>
      </c>
      <c r="C43" s="486">
        <v>159</v>
      </c>
      <c r="D43" s="486">
        <v>55</v>
      </c>
      <c r="E43" s="489">
        <v>56.863999999999997</v>
      </c>
      <c r="F43" s="489">
        <v>134</v>
      </c>
      <c r="G43" s="486">
        <v>34.36</v>
      </c>
      <c r="H43" s="486">
        <v>25</v>
      </c>
      <c r="I43" s="486">
        <v>22.504000000000001</v>
      </c>
      <c r="J43" s="230"/>
      <c r="K43" s="5"/>
      <c r="L43" s="5"/>
      <c r="M43" s="5"/>
      <c r="N43" s="5"/>
      <c r="O43" s="5"/>
      <c r="P43" s="5"/>
      <c r="Q43" s="5"/>
    </row>
    <row r="44" spans="1:17" s="229" customFormat="1" ht="11.25" customHeight="1" x14ac:dyDescent="0.25">
      <c r="A44" s="228">
        <v>14521310</v>
      </c>
      <c r="B44" s="48" t="s">
        <v>1479</v>
      </c>
      <c r="C44" s="486">
        <v>367</v>
      </c>
      <c r="D44" s="486">
        <v>137</v>
      </c>
      <c r="E44" s="489">
        <v>326.36900000000003</v>
      </c>
      <c r="F44" s="489">
        <v>309</v>
      </c>
      <c r="G44" s="486">
        <v>113.732</v>
      </c>
      <c r="H44" s="486">
        <v>58</v>
      </c>
      <c r="I44" s="486">
        <v>212.637</v>
      </c>
      <c r="J44" s="230"/>
      <c r="K44" s="5"/>
      <c r="L44" s="5"/>
      <c r="M44" s="5"/>
      <c r="N44" s="5"/>
      <c r="O44" s="5"/>
      <c r="P44" s="5"/>
      <c r="Q44" s="5"/>
    </row>
    <row r="45" spans="1:17" s="229" customFormat="1" ht="11.25" customHeight="1" x14ac:dyDescent="0.25">
      <c r="A45" s="228">
        <v>14521320</v>
      </c>
      <c r="B45" s="48" t="s">
        <v>1480</v>
      </c>
      <c r="C45" s="486">
        <v>212</v>
      </c>
      <c r="D45" s="486">
        <v>81</v>
      </c>
      <c r="E45" s="489">
        <v>167.089</v>
      </c>
      <c r="F45" s="489">
        <v>177</v>
      </c>
      <c r="G45" s="486">
        <v>132.85300000000001</v>
      </c>
      <c r="H45" s="486">
        <v>35</v>
      </c>
      <c r="I45" s="486">
        <v>34.235999999999997</v>
      </c>
      <c r="J45" s="230"/>
      <c r="K45" s="5"/>
      <c r="L45" s="5"/>
      <c r="M45" s="5"/>
      <c r="N45" s="5"/>
      <c r="O45" s="5"/>
      <c r="P45" s="5"/>
      <c r="Q45" s="5"/>
    </row>
    <row r="46" spans="1:17" s="229" customFormat="1" ht="11.25" customHeight="1" x14ac:dyDescent="0.25">
      <c r="A46" s="228">
        <v>14521330</v>
      </c>
      <c r="B46" s="168" t="s">
        <v>1497</v>
      </c>
      <c r="C46" s="486">
        <v>126</v>
      </c>
      <c r="D46" s="486">
        <v>46</v>
      </c>
      <c r="E46" s="489">
        <v>286.24200000000002</v>
      </c>
      <c r="F46" s="489">
        <v>102</v>
      </c>
      <c r="G46" s="486">
        <v>132.81100000000001</v>
      </c>
      <c r="H46" s="486">
        <v>24</v>
      </c>
      <c r="I46" s="486">
        <v>153.43100000000001</v>
      </c>
      <c r="J46" s="230"/>
      <c r="K46" s="5"/>
      <c r="L46" s="5"/>
      <c r="M46" s="5"/>
      <c r="N46" s="5"/>
      <c r="O46" s="5"/>
      <c r="P46" s="5"/>
      <c r="Q46" s="5"/>
    </row>
    <row r="47" spans="1:17" s="229" customFormat="1" ht="11.25" customHeight="1" x14ac:dyDescent="0.25">
      <c r="A47" s="228">
        <v>14521340</v>
      </c>
      <c r="B47" s="48" t="s">
        <v>1498</v>
      </c>
      <c r="C47" s="486">
        <v>100</v>
      </c>
      <c r="D47" s="486">
        <v>41</v>
      </c>
      <c r="E47" s="489">
        <v>70.158000000000001</v>
      </c>
      <c r="F47" s="484">
        <v>85</v>
      </c>
      <c r="G47" s="486">
        <v>25.146000000000001</v>
      </c>
      <c r="H47" s="484">
        <v>15</v>
      </c>
      <c r="I47" s="486">
        <v>45.012</v>
      </c>
      <c r="J47" s="230"/>
      <c r="K47" s="5"/>
      <c r="L47" s="5"/>
      <c r="M47" s="5"/>
      <c r="N47" s="5"/>
      <c r="O47" s="5"/>
      <c r="P47" s="5"/>
      <c r="Q47" s="5"/>
    </row>
    <row r="48" spans="1:17" s="229" customFormat="1" ht="11.25" customHeight="1" x14ac:dyDescent="0.25">
      <c r="A48" s="228">
        <v>14521355</v>
      </c>
      <c r="B48" s="48" t="s">
        <v>1499</v>
      </c>
      <c r="C48" s="486">
        <v>425</v>
      </c>
      <c r="D48" s="486">
        <v>169</v>
      </c>
      <c r="E48" s="489">
        <v>306.01299999999998</v>
      </c>
      <c r="F48" s="489">
        <v>375</v>
      </c>
      <c r="G48" s="486">
        <v>182.17400000000001</v>
      </c>
      <c r="H48" s="486">
        <v>50</v>
      </c>
      <c r="I48" s="486">
        <v>123.839</v>
      </c>
      <c r="J48" s="230"/>
      <c r="K48" s="5"/>
      <c r="L48" s="5"/>
      <c r="M48" s="5"/>
      <c r="N48" s="5"/>
      <c r="O48" s="5"/>
      <c r="P48" s="5"/>
      <c r="Q48" s="5"/>
    </row>
    <row r="49" spans="1:17" s="229" customFormat="1" ht="11.25" customHeight="1" x14ac:dyDescent="0.25">
      <c r="A49" s="228">
        <v>14521370</v>
      </c>
      <c r="B49" s="48" t="s">
        <v>1500</v>
      </c>
      <c r="C49" s="486">
        <v>459</v>
      </c>
      <c r="D49" s="486">
        <v>172</v>
      </c>
      <c r="E49" s="489">
        <v>402.654</v>
      </c>
      <c r="F49" s="489">
        <v>402</v>
      </c>
      <c r="G49" s="486">
        <v>342.73899999999998</v>
      </c>
      <c r="H49" s="486">
        <v>57</v>
      </c>
      <c r="I49" s="486">
        <v>59.914999999999999</v>
      </c>
      <c r="J49" s="230"/>
      <c r="K49" s="5"/>
      <c r="L49" s="5"/>
      <c r="M49" s="5"/>
      <c r="N49" s="5"/>
      <c r="O49" s="5"/>
      <c r="P49" s="5"/>
      <c r="Q49" s="5"/>
    </row>
    <row r="50" spans="1:17" s="229" customFormat="1" ht="11.25" customHeight="1" x14ac:dyDescent="0.25">
      <c r="A50" s="228">
        <v>14521380</v>
      </c>
      <c r="B50" s="48" t="s">
        <v>1501</v>
      </c>
      <c r="C50" s="486">
        <v>376</v>
      </c>
      <c r="D50" s="486">
        <v>131</v>
      </c>
      <c r="E50" s="489">
        <v>271.87400000000002</v>
      </c>
      <c r="F50" s="489">
        <v>309</v>
      </c>
      <c r="G50" s="486">
        <v>157.066</v>
      </c>
      <c r="H50" s="486">
        <v>67</v>
      </c>
      <c r="I50" s="486">
        <v>114.80800000000001</v>
      </c>
      <c r="J50" s="230"/>
      <c r="K50" s="5"/>
      <c r="L50" s="5"/>
      <c r="M50" s="5"/>
      <c r="N50" s="5"/>
      <c r="O50" s="5"/>
      <c r="P50" s="5"/>
      <c r="Q50" s="5"/>
    </row>
    <row r="51" spans="1:17" s="229" customFormat="1" ht="11.25" customHeight="1" x14ac:dyDescent="0.25">
      <c r="A51" s="228">
        <v>14521390</v>
      </c>
      <c r="B51" s="48" t="s">
        <v>1502</v>
      </c>
      <c r="C51" s="486">
        <v>851</v>
      </c>
      <c r="D51" s="486">
        <v>340</v>
      </c>
      <c r="E51" s="489">
        <v>961.52499999999998</v>
      </c>
      <c r="F51" s="489">
        <v>674</v>
      </c>
      <c r="G51" s="486">
        <v>459.82400000000001</v>
      </c>
      <c r="H51" s="486">
        <v>177</v>
      </c>
      <c r="I51" s="486">
        <v>501.70100000000002</v>
      </c>
      <c r="J51" s="230"/>
      <c r="K51" s="5"/>
      <c r="L51" s="5"/>
      <c r="M51" s="5"/>
      <c r="N51" s="5"/>
      <c r="O51" s="5"/>
      <c r="P51" s="5"/>
      <c r="Q51" s="5"/>
    </row>
    <row r="52" spans="1:17" s="229" customFormat="1" ht="11.25" customHeight="1" x14ac:dyDescent="0.25">
      <c r="A52" s="228">
        <v>14521400</v>
      </c>
      <c r="B52" s="48" t="s">
        <v>1503</v>
      </c>
      <c r="C52" s="486">
        <v>144</v>
      </c>
      <c r="D52" s="486">
        <v>56</v>
      </c>
      <c r="E52" s="489">
        <v>252.58</v>
      </c>
      <c r="F52" s="489">
        <v>116</v>
      </c>
      <c r="G52" s="486">
        <v>55.334000000000003</v>
      </c>
      <c r="H52" s="486">
        <v>28</v>
      </c>
      <c r="I52" s="486">
        <v>197.24600000000001</v>
      </c>
      <c r="J52" s="230"/>
      <c r="K52" s="5"/>
      <c r="L52" s="5"/>
      <c r="M52" s="5"/>
      <c r="N52" s="5"/>
      <c r="O52" s="5"/>
      <c r="P52" s="5"/>
      <c r="Q52" s="5"/>
    </row>
    <row r="53" spans="1:17" s="229" customFormat="1" ht="11.25" customHeight="1" x14ac:dyDescent="0.25">
      <c r="A53" s="228">
        <v>14521410</v>
      </c>
      <c r="B53" s="48" t="s">
        <v>1504</v>
      </c>
      <c r="C53" s="486">
        <v>474</v>
      </c>
      <c r="D53" s="486">
        <v>195</v>
      </c>
      <c r="E53" s="489">
        <v>582.35799999999995</v>
      </c>
      <c r="F53" s="489">
        <v>395</v>
      </c>
      <c r="G53" s="486">
        <v>237.76900000000001</v>
      </c>
      <c r="H53" s="486">
        <v>79</v>
      </c>
      <c r="I53" s="486">
        <v>344.589</v>
      </c>
      <c r="J53" s="230"/>
      <c r="K53" s="5"/>
      <c r="L53" s="5"/>
      <c r="M53" s="5"/>
      <c r="N53" s="5"/>
      <c r="O53" s="5"/>
      <c r="P53" s="5"/>
      <c r="Q53" s="5"/>
    </row>
    <row r="54" spans="1:17" s="229" customFormat="1" ht="11.25" customHeight="1" x14ac:dyDescent="0.25">
      <c r="A54" s="228">
        <v>14521420</v>
      </c>
      <c r="B54" s="48" t="s">
        <v>1505</v>
      </c>
      <c r="C54" s="486">
        <v>126</v>
      </c>
      <c r="D54" s="486">
        <v>67</v>
      </c>
      <c r="E54" s="489">
        <v>567.33500000000004</v>
      </c>
      <c r="F54" s="489">
        <v>90</v>
      </c>
      <c r="G54" s="486">
        <v>433.68299999999999</v>
      </c>
      <c r="H54" s="486">
        <v>36</v>
      </c>
      <c r="I54" s="486">
        <v>133.65199999999999</v>
      </c>
      <c r="J54" s="230"/>
      <c r="K54" s="5"/>
      <c r="L54" s="5"/>
      <c r="M54" s="5"/>
      <c r="N54" s="5"/>
      <c r="O54" s="5"/>
      <c r="P54" s="5"/>
      <c r="Q54" s="5"/>
    </row>
    <row r="55" spans="1:17" s="229" customFormat="1" ht="11.25" customHeight="1" x14ac:dyDescent="0.25">
      <c r="A55" s="228">
        <v>14521430</v>
      </c>
      <c r="B55" s="48" t="s">
        <v>1506</v>
      </c>
      <c r="C55" s="486">
        <v>153</v>
      </c>
      <c r="D55" s="486">
        <v>64</v>
      </c>
      <c r="E55" s="489">
        <v>162.63300000000001</v>
      </c>
      <c r="F55" s="489">
        <v>108</v>
      </c>
      <c r="G55" s="486">
        <v>50.831000000000003</v>
      </c>
      <c r="H55" s="486">
        <v>45</v>
      </c>
      <c r="I55" s="486">
        <v>111.80200000000001</v>
      </c>
      <c r="J55" s="230"/>
      <c r="K55" s="5"/>
      <c r="L55" s="5"/>
      <c r="M55" s="5"/>
      <c r="N55" s="5"/>
      <c r="O55" s="5"/>
      <c r="P55" s="5"/>
      <c r="Q55" s="5"/>
    </row>
    <row r="56" spans="1:17" s="229" customFormat="1" ht="11.25" customHeight="1" x14ac:dyDescent="0.25">
      <c r="A56" s="228">
        <v>14521440</v>
      </c>
      <c r="B56" s="48" t="s">
        <v>1507</v>
      </c>
      <c r="C56" s="486">
        <v>212</v>
      </c>
      <c r="D56" s="486">
        <v>73</v>
      </c>
      <c r="E56" s="489">
        <v>104.357</v>
      </c>
      <c r="F56" s="489">
        <v>163</v>
      </c>
      <c r="G56" s="486">
        <v>70.203999999999994</v>
      </c>
      <c r="H56" s="486">
        <v>49</v>
      </c>
      <c r="I56" s="486">
        <v>34.152999999999999</v>
      </c>
      <c r="J56" s="230"/>
      <c r="K56" s="5"/>
      <c r="L56" s="5"/>
      <c r="M56" s="5"/>
      <c r="N56" s="5"/>
      <c r="O56" s="5"/>
      <c r="P56" s="5"/>
      <c r="Q56" s="5"/>
    </row>
    <row r="57" spans="1:17" s="229" customFormat="1" ht="11.25" customHeight="1" x14ac:dyDescent="0.25">
      <c r="A57" s="228">
        <v>14521450</v>
      </c>
      <c r="B57" s="48" t="s">
        <v>1508</v>
      </c>
      <c r="C57" s="486">
        <v>523</v>
      </c>
      <c r="D57" s="486">
        <v>208</v>
      </c>
      <c r="E57" s="489">
        <v>628.13900000000001</v>
      </c>
      <c r="F57" s="489">
        <v>440</v>
      </c>
      <c r="G57" s="486">
        <v>259.84800000000001</v>
      </c>
      <c r="H57" s="486">
        <v>83</v>
      </c>
      <c r="I57" s="486">
        <v>368.291</v>
      </c>
      <c r="J57" s="230"/>
      <c r="K57" s="5"/>
      <c r="L57" s="5"/>
      <c r="M57" s="5"/>
      <c r="N57" s="5"/>
      <c r="O57" s="5"/>
      <c r="P57" s="5"/>
      <c r="Q57" s="5"/>
    </row>
    <row r="58" spans="1:17" s="229" customFormat="1" ht="11.25" customHeight="1" x14ac:dyDescent="0.25">
      <c r="A58" s="228">
        <v>14521460</v>
      </c>
      <c r="B58" s="48" t="s">
        <v>1509</v>
      </c>
      <c r="C58" s="486">
        <v>712</v>
      </c>
      <c r="D58" s="486">
        <v>252</v>
      </c>
      <c r="E58" s="489">
        <v>1267.9949999999999</v>
      </c>
      <c r="F58" s="489">
        <v>590</v>
      </c>
      <c r="G58" s="486">
        <v>434.48599999999999</v>
      </c>
      <c r="H58" s="486">
        <v>122</v>
      </c>
      <c r="I58" s="486">
        <v>833.50900000000001</v>
      </c>
      <c r="J58" s="230"/>
      <c r="K58" s="5"/>
      <c r="L58" s="5"/>
      <c r="M58" s="5"/>
      <c r="N58" s="5"/>
      <c r="O58" s="5"/>
      <c r="P58" s="5"/>
      <c r="Q58" s="5"/>
    </row>
    <row r="59" spans="1:17" s="229" customFormat="1" ht="11.25" customHeight="1" x14ac:dyDescent="0.25">
      <c r="A59" s="228">
        <v>14521495</v>
      </c>
      <c r="B59" s="48" t="s">
        <v>1510</v>
      </c>
      <c r="C59" s="486">
        <v>444</v>
      </c>
      <c r="D59" s="486">
        <v>160</v>
      </c>
      <c r="E59" s="489">
        <v>534.43399999999997</v>
      </c>
      <c r="F59" s="489">
        <v>392</v>
      </c>
      <c r="G59" s="486">
        <v>210.64699999999999</v>
      </c>
      <c r="H59" s="486">
        <v>52</v>
      </c>
      <c r="I59" s="486">
        <v>323.78699999999998</v>
      </c>
      <c r="J59" s="230"/>
      <c r="K59" s="5"/>
      <c r="L59" s="5"/>
      <c r="M59" s="5"/>
      <c r="N59" s="5"/>
      <c r="O59" s="5"/>
      <c r="P59" s="5"/>
      <c r="Q59" s="5"/>
    </row>
    <row r="60" spans="1:17" s="229" customFormat="1" ht="11.25" customHeight="1" x14ac:dyDescent="0.25">
      <c r="A60" s="228">
        <v>14521500</v>
      </c>
      <c r="B60" s="48" t="s">
        <v>1511</v>
      </c>
      <c r="C60" s="486">
        <v>248</v>
      </c>
      <c r="D60" s="486">
        <v>93</v>
      </c>
      <c r="E60" s="489">
        <v>281.60199999999998</v>
      </c>
      <c r="F60" s="489">
        <v>202</v>
      </c>
      <c r="G60" s="486">
        <v>105.78</v>
      </c>
      <c r="H60" s="486">
        <v>46</v>
      </c>
      <c r="I60" s="486">
        <v>175.822</v>
      </c>
      <c r="J60" s="230"/>
      <c r="K60" s="5"/>
      <c r="L60" s="5"/>
      <c r="M60" s="5"/>
      <c r="N60" s="5"/>
      <c r="O60" s="5"/>
      <c r="P60" s="5"/>
      <c r="Q60" s="5"/>
    </row>
    <row r="61" spans="1:17" s="229" customFormat="1" ht="11.25" customHeight="1" x14ac:dyDescent="0.25">
      <c r="A61" s="228">
        <v>14521510</v>
      </c>
      <c r="B61" s="48" t="s">
        <v>1512</v>
      </c>
      <c r="C61" s="486">
        <v>140</v>
      </c>
      <c r="D61" s="486">
        <v>59</v>
      </c>
      <c r="E61" s="489">
        <v>153.16300000000001</v>
      </c>
      <c r="F61" s="489">
        <v>112</v>
      </c>
      <c r="G61" s="486">
        <v>81.823999999999998</v>
      </c>
      <c r="H61" s="486">
        <v>28</v>
      </c>
      <c r="I61" s="486">
        <v>71.338999999999999</v>
      </c>
      <c r="J61" s="230"/>
      <c r="K61" s="5"/>
      <c r="L61" s="5"/>
      <c r="M61" s="5"/>
      <c r="N61" s="5"/>
      <c r="O61" s="5"/>
      <c r="P61" s="5"/>
      <c r="Q61" s="5"/>
    </row>
    <row r="62" spans="1:17" s="229" customFormat="1" ht="11.25" customHeight="1" x14ac:dyDescent="0.25">
      <c r="A62" s="228">
        <v>14521520</v>
      </c>
      <c r="B62" s="48" t="s">
        <v>1513</v>
      </c>
      <c r="C62" s="486">
        <v>135</v>
      </c>
      <c r="D62" s="486">
        <v>56</v>
      </c>
      <c r="E62" s="489">
        <v>101.79</v>
      </c>
      <c r="F62" s="489">
        <v>110</v>
      </c>
      <c r="G62" s="486">
        <v>67.290000000000006</v>
      </c>
      <c r="H62" s="486">
        <v>25</v>
      </c>
      <c r="I62" s="486">
        <v>34.5</v>
      </c>
      <c r="J62" s="230"/>
      <c r="K62" s="5"/>
      <c r="L62" s="5"/>
      <c r="M62" s="5"/>
      <c r="N62" s="5"/>
      <c r="O62" s="5"/>
      <c r="P62" s="5"/>
      <c r="Q62" s="5"/>
    </row>
    <row r="63" spans="1:17" s="229" customFormat="1" ht="11.25" customHeight="1" x14ac:dyDescent="0.25">
      <c r="A63" s="228">
        <v>14521530</v>
      </c>
      <c r="B63" s="48" t="s">
        <v>1514</v>
      </c>
      <c r="C63" s="486">
        <v>579</v>
      </c>
      <c r="D63" s="486">
        <v>238</v>
      </c>
      <c r="E63" s="489">
        <v>573.70299999999997</v>
      </c>
      <c r="F63" s="489">
        <v>471</v>
      </c>
      <c r="G63" s="486">
        <v>417.86599999999999</v>
      </c>
      <c r="H63" s="486">
        <v>108</v>
      </c>
      <c r="I63" s="486">
        <v>155.83699999999999</v>
      </c>
      <c r="J63" s="230"/>
      <c r="K63" s="5"/>
      <c r="L63" s="5"/>
      <c r="M63" s="5"/>
      <c r="N63" s="5"/>
      <c r="O63" s="5"/>
      <c r="P63" s="5"/>
      <c r="Q63" s="5"/>
    </row>
    <row r="64" spans="1:17" s="229" customFormat="1" ht="11.25" customHeight="1" x14ac:dyDescent="0.25">
      <c r="A64" s="228">
        <v>14521540</v>
      </c>
      <c r="B64" s="48" t="s">
        <v>1515</v>
      </c>
      <c r="C64" s="486">
        <v>257</v>
      </c>
      <c r="D64" s="486">
        <v>88</v>
      </c>
      <c r="E64" s="489">
        <v>440.33800000000002</v>
      </c>
      <c r="F64" s="489">
        <v>224</v>
      </c>
      <c r="G64" s="486">
        <v>349.63099999999997</v>
      </c>
      <c r="H64" s="486">
        <v>33</v>
      </c>
      <c r="I64" s="486">
        <v>90.706999999999994</v>
      </c>
      <c r="J64" s="230"/>
      <c r="K64" s="5"/>
      <c r="L64" s="5"/>
      <c r="M64" s="5"/>
      <c r="N64" s="5"/>
      <c r="O64" s="5"/>
      <c r="P64" s="5"/>
      <c r="Q64" s="5"/>
    </row>
    <row r="65" spans="1:17" s="229" customFormat="1" ht="11.25" customHeight="1" x14ac:dyDescent="0.25">
      <c r="A65" s="228">
        <v>14521550</v>
      </c>
      <c r="B65" s="48" t="s">
        <v>1516</v>
      </c>
      <c r="C65" s="486">
        <v>992</v>
      </c>
      <c r="D65" s="486">
        <v>374</v>
      </c>
      <c r="E65" s="489">
        <v>1069.5619999999999</v>
      </c>
      <c r="F65" s="489">
        <v>818</v>
      </c>
      <c r="G65" s="486">
        <v>713.06700000000001</v>
      </c>
      <c r="H65" s="486">
        <v>174</v>
      </c>
      <c r="I65" s="486">
        <v>356.495</v>
      </c>
      <c r="J65" s="230"/>
      <c r="K65" s="5"/>
      <c r="L65" s="5"/>
      <c r="M65" s="5"/>
      <c r="N65" s="5"/>
      <c r="O65" s="5"/>
      <c r="P65" s="5"/>
      <c r="Q65" s="5"/>
    </row>
    <row r="66" spans="1:17" s="229" customFormat="1" ht="11.25" customHeight="1" x14ac:dyDescent="0.25">
      <c r="A66" s="228">
        <v>14521560</v>
      </c>
      <c r="B66" s="48" t="s">
        <v>1517</v>
      </c>
      <c r="C66" s="486">
        <v>314</v>
      </c>
      <c r="D66" s="486">
        <v>108</v>
      </c>
      <c r="E66" s="489">
        <v>314.358</v>
      </c>
      <c r="F66" s="489">
        <v>275</v>
      </c>
      <c r="G66" s="486">
        <v>243.80600000000001</v>
      </c>
      <c r="H66" s="486">
        <v>39</v>
      </c>
      <c r="I66" s="486">
        <v>70.552000000000007</v>
      </c>
      <c r="J66" s="230"/>
      <c r="K66" s="5"/>
      <c r="L66" s="5"/>
      <c r="M66" s="5"/>
      <c r="N66" s="5"/>
      <c r="O66" s="5"/>
      <c r="P66" s="5"/>
      <c r="Q66" s="5"/>
    </row>
    <row r="67" spans="1:17" s="229" customFormat="1" ht="11.25" customHeight="1" x14ac:dyDescent="0.2">
      <c r="A67" s="228">
        <v>14521570</v>
      </c>
      <c r="B67" s="48" t="s">
        <v>1518</v>
      </c>
      <c r="C67" s="486">
        <v>219</v>
      </c>
      <c r="D67" s="486">
        <v>78</v>
      </c>
      <c r="E67" s="489">
        <v>107.321</v>
      </c>
      <c r="F67" s="489">
        <v>181</v>
      </c>
      <c r="G67" s="486">
        <v>67.813999999999993</v>
      </c>
      <c r="H67" s="486">
        <v>38</v>
      </c>
      <c r="I67" s="486">
        <v>39.506999999999998</v>
      </c>
      <c r="K67" s="5"/>
      <c r="L67" s="5"/>
      <c r="M67" s="5"/>
      <c r="N67" s="5"/>
      <c r="O67" s="5"/>
      <c r="P67" s="5"/>
      <c r="Q67" s="5"/>
    </row>
    <row r="68" spans="1:17" s="229" customFormat="1" ht="11.25" customHeight="1" x14ac:dyDescent="0.2">
      <c r="A68" s="228">
        <v>14521590</v>
      </c>
      <c r="B68" s="48" t="s">
        <v>1519</v>
      </c>
      <c r="C68" s="486">
        <v>685</v>
      </c>
      <c r="D68" s="486">
        <v>294</v>
      </c>
      <c r="E68" s="489">
        <v>1471.2850000000001</v>
      </c>
      <c r="F68" s="489">
        <v>532</v>
      </c>
      <c r="G68" s="486">
        <v>533.61900000000003</v>
      </c>
      <c r="H68" s="486">
        <v>153</v>
      </c>
      <c r="I68" s="486">
        <v>937.66600000000005</v>
      </c>
      <c r="K68" s="5"/>
      <c r="L68" s="5"/>
      <c r="M68" s="5"/>
      <c r="N68" s="5"/>
      <c r="O68" s="5"/>
      <c r="P68" s="5"/>
      <c r="Q68" s="5"/>
    </row>
    <row r="69" spans="1:17" s="229" customFormat="1" ht="11.25" customHeight="1" x14ac:dyDescent="0.2">
      <c r="A69" s="228">
        <v>14521600</v>
      </c>
      <c r="B69" s="48" t="s">
        <v>1520</v>
      </c>
      <c r="C69" s="486">
        <v>186</v>
      </c>
      <c r="D69" s="486">
        <v>78</v>
      </c>
      <c r="E69" s="489">
        <v>286.964</v>
      </c>
      <c r="F69" s="489">
        <v>157</v>
      </c>
      <c r="G69" s="486">
        <v>124.52500000000001</v>
      </c>
      <c r="H69" s="486">
        <v>29</v>
      </c>
      <c r="I69" s="486">
        <v>162.43899999999999</v>
      </c>
      <c r="K69" s="5"/>
      <c r="L69" s="5"/>
      <c r="M69" s="5"/>
      <c r="N69" s="5"/>
      <c r="O69" s="5"/>
      <c r="P69" s="5"/>
      <c r="Q69" s="5"/>
    </row>
    <row r="70" spans="1:17" s="229" customFormat="1" ht="11.25" customHeight="1" x14ac:dyDescent="0.2">
      <c r="A70" s="228">
        <v>14521610</v>
      </c>
      <c r="B70" s="48" t="s">
        <v>1521</v>
      </c>
      <c r="C70" s="486">
        <v>62</v>
      </c>
      <c r="D70" s="486">
        <v>24</v>
      </c>
      <c r="E70" s="489">
        <v>20.096</v>
      </c>
      <c r="F70" s="489">
        <v>55</v>
      </c>
      <c r="G70" s="486">
        <v>15.393000000000001</v>
      </c>
      <c r="H70" s="486">
        <v>7</v>
      </c>
      <c r="I70" s="486">
        <v>4.7030000000000003</v>
      </c>
      <c r="K70" s="5"/>
      <c r="L70" s="5"/>
      <c r="M70" s="5"/>
      <c r="N70" s="5"/>
      <c r="O70" s="5"/>
      <c r="P70" s="5"/>
      <c r="Q70" s="5"/>
    </row>
    <row r="71" spans="1:17" s="229" customFormat="1" ht="11.25" customHeight="1" x14ac:dyDescent="0.2">
      <c r="A71" s="228">
        <v>14521620</v>
      </c>
      <c r="B71" s="48" t="s">
        <v>1522</v>
      </c>
      <c r="C71" s="486">
        <v>361</v>
      </c>
      <c r="D71" s="486">
        <v>137</v>
      </c>
      <c r="E71" s="489">
        <v>286.99299999999999</v>
      </c>
      <c r="F71" s="489">
        <v>297</v>
      </c>
      <c r="G71" s="486">
        <v>151.46700000000001</v>
      </c>
      <c r="H71" s="486">
        <v>64</v>
      </c>
      <c r="I71" s="486">
        <v>135.52600000000001</v>
      </c>
      <c r="K71" s="5"/>
      <c r="L71" s="5"/>
      <c r="M71" s="5"/>
      <c r="N71" s="5"/>
      <c r="O71" s="5"/>
      <c r="P71" s="5"/>
      <c r="Q71" s="5"/>
    </row>
    <row r="72" spans="1:17" ht="11.25" customHeight="1" x14ac:dyDescent="0.2">
      <c r="A72" s="228">
        <v>14521630</v>
      </c>
      <c r="B72" s="48" t="s">
        <v>1523</v>
      </c>
      <c r="C72" s="486">
        <v>176</v>
      </c>
      <c r="D72" s="486">
        <v>59</v>
      </c>
      <c r="E72" s="489">
        <v>149.44200000000001</v>
      </c>
      <c r="F72" s="489">
        <v>150</v>
      </c>
      <c r="G72" s="486">
        <v>75.578999999999994</v>
      </c>
      <c r="H72" s="486">
        <v>26</v>
      </c>
      <c r="I72" s="486">
        <v>73.863</v>
      </c>
    </row>
    <row r="73" spans="1:17" ht="11.25" customHeight="1" x14ac:dyDescent="0.2">
      <c r="A73" s="228">
        <v>14521640</v>
      </c>
      <c r="B73" s="48" t="s">
        <v>1524</v>
      </c>
      <c r="C73" s="486">
        <v>305</v>
      </c>
      <c r="D73" s="486">
        <v>127</v>
      </c>
      <c r="E73" s="489">
        <v>184.988</v>
      </c>
      <c r="F73" s="489">
        <v>254</v>
      </c>
      <c r="G73" s="486">
        <v>127.062</v>
      </c>
      <c r="H73" s="486">
        <v>51</v>
      </c>
      <c r="I73" s="486">
        <v>57.926000000000002</v>
      </c>
    </row>
    <row r="74" spans="1:17" ht="11.25" customHeight="1" x14ac:dyDescent="0.2">
      <c r="A74" s="228">
        <v>14521670</v>
      </c>
      <c r="B74" s="48" t="s">
        <v>1525</v>
      </c>
      <c r="C74" s="486">
        <v>256</v>
      </c>
      <c r="D74" s="486">
        <v>95</v>
      </c>
      <c r="E74" s="489">
        <v>206.93600000000001</v>
      </c>
      <c r="F74" s="489">
        <v>204</v>
      </c>
      <c r="G74" s="486">
        <v>128.24</v>
      </c>
      <c r="H74" s="486">
        <v>52</v>
      </c>
      <c r="I74" s="486">
        <v>78.695999999999998</v>
      </c>
    </row>
    <row r="75" spans="1:17" ht="11.25" customHeight="1" x14ac:dyDescent="0.2">
      <c r="A75" s="228">
        <v>14521690</v>
      </c>
      <c r="B75" s="48" t="s">
        <v>1526</v>
      </c>
      <c r="C75" s="486">
        <v>504</v>
      </c>
      <c r="D75" s="486">
        <v>218</v>
      </c>
      <c r="E75" s="489">
        <v>443.61599999999999</v>
      </c>
      <c r="F75" s="489">
        <v>380</v>
      </c>
      <c r="G75" s="486">
        <v>185.489</v>
      </c>
      <c r="H75" s="486">
        <v>124</v>
      </c>
      <c r="I75" s="486">
        <v>258.12700000000001</v>
      </c>
    </row>
    <row r="76" spans="1:17" ht="11.25" customHeight="1" x14ac:dyDescent="0.2">
      <c r="A76" s="228">
        <v>14521700</v>
      </c>
      <c r="B76" s="48" t="s">
        <v>1527</v>
      </c>
      <c r="C76" s="486">
        <v>242</v>
      </c>
      <c r="D76" s="486">
        <v>86</v>
      </c>
      <c r="E76" s="489">
        <v>186.886</v>
      </c>
      <c r="F76" s="489">
        <v>197</v>
      </c>
      <c r="G76" s="486">
        <v>152.54300000000001</v>
      </c>
      <c r="H76" s="486">
        <v>45</v>
      </c>
      <c r="I76" s="486">
        <v>34.343000000000004</v>
      </c>
    </row>
    <row r="77" spans="1:17" s="53" customFormat="1" ht="11.25" customHeight="1" x14ac:dyDescent="0.2">
      <c r="A77" s="228">
        <v>14521710</v>
      </c>
      <c r="B77" s="48" t="s">
        <v>1528</v>
      </c>
      <c r="C77" s="486">
        <v>662</v>
      </c>
      <c r="D77" s="486">
        <v>268</v>
      </c>
      <c r="E77" s="489">
        <v>788.59900000000005</v>
      </c>
      <c r="F77" s="489">
        <v>551</v>
      </c>
      <c r="G77" s="486">
        <v>434.48399999999998</v>
      </c>
      <c r="H77" s="486">
        <v>111</v>
      </c>
      <c r="I77" s="486">
        <v>354.11500000000001</v>
      </c>
      <c r="K77" s="5"/>
      <c r="L77" s="5"/>
      <c r="M77" s="5"/>
      <c r="N77" s="5"/>
      <c r="O77" s="5"/>
      <c r="P77" s="5"/>
      <c r="Q77" s="5"/>
    </row>
    <row r="78" spans="1:17" s="53" customFormat="1" ht="11.25" customHeight="1" x14ac:dyDescent="0.2">
      <c r="A78" s="228"/>
      <c r="B78" s="48"/>
      <c r="C78" s="486"/>
      <c r="D78" s="486"/>
      <c r="E78" s="489"/>
      <c r="F78" s="489"/>
      <c r="G78" s="486"/>
      <c r="H78" s="486"/>
      <c r="I78" s="486"/>
      <c r="K78" s="5"/>
      <c r="L78" s="5"/>
      <c r="M78" s="5"/>
      <c r="N78" s="5"/>
      <c r="O78" s="5"/>
      <c r="P78" s="5"/>
      <c r="Q78" s="5"/>
    </row>
    <row r="79" spans="1:17" ht="11.25" customHeight="1" x14ac:dyDescent="0.2">
      <c r="A79" s="217">
        <v>14522</v>
      </c>
      <c r="B79" s="96" t="s">
        <v>74</v>
      </c>
      <c r="C79" s="487">
        <v>17537</v>
      </c>
      <c r="D79" s="487">
        <v>6569</v>
      </c>
      <c r="E79" s="491">
        <v>26105.416000000001</v>
      </c>
      <c r="F79" s="491">
        <v>13914</v>
      </c>
      <c r="G79" s="487">
        <v>11793.236000000001</v>
      </c>
      <c r="H79" s="487">
        <v>3623</v>
      </c>
      <c r="I79" s="487">
        <v>14312.18</v>
      </c>
    </row>
    <row r="80" spans="1:17" s="53" customFormat="1" ht="11.25" customHeight="1" x14ac:dyDescent="0.2">
      <c r="A80" s="228">
        <v>14522010</v>
      </c>
      <c r="B80" s="48" t="s">
        <v>1529</v>
      </c>
      <c r="C80" s="486">
        <v>138</v>
      </c>
      <c r="D80" s="486">
        <v>61</v>
      </c>
      <c r="E80" s="489">
        <v>114.044</v>
      </c>
      <c r="F80" s="489">
        <v>102</v>
      </c>
      <c r="G80" s="486">
        <v>38.441000000000003</v>
      </c>
      <c r="H80" s="486">
        <v>36</v>
      </c>
      <c r="I80" s="486">
        <v>75.602999999999994</v>
      </c>
      <c r="J80" s="224"/>
      <c r="K80" s="5"/>
      <c r="L80" s="5"/>
      <c r="M80" s="5"/>
      <c r="N80" s="5"/>
      <c r="O80" s="5"/>
      <c r="P80" s="5"/>
      <c r="Q80" s="5"/>
    </row>
    <row r="81" spans="1:17" ht="11.25" customHeight="1" x14ac:dyDescent="0.2">
      <c r="A81" s="228">
        <v>14522020</v>
      </c>
      <c r="B81" s="48" t="s">
        <v>1530</v>
      </c>
      <c r="C81" s="486">
        <v>276</v>
      </c>
      <c r="D81" s="486">
        <v>97</v>
      </c>
      <c r="E81" s="489">
        <v>167.708</v>
      </c>
      <c r="F81" s="489">
        <v>235</v>
      </c>
      <c r="G81" s="486">
        <v>105.337</v>
      </c>
      <c r="H81" s="486">
        <v>41</v>
      </c>
      <c r="I81" s="486">
        <v>62.371000000000002</v>
      </c>
    </row>
    <row r="82" spans="1:17" ht="11.25" customHeight="1" x14ac:dyDescent="0.2">
      <c r="A82" s="228">
        <v>14522035</v>
      </c>
      <c r="B82" s="48" t="s">
        <v>1531</v>
      </c>
      <c r="C82" s="486">
        <v>289</v>
      </c>
      <c r="D82" s="486">
        <v>109</v>
      </c>
      <c r="E82" s="489">
        <v>488.57100000000003</v>
      </c>
      <c r="F82" s="489">
        <v>230</v>
      </c>
      <c r="G82" s="486">
        <v>409.58100000000002</v>
      </c>
      <c r="H82" s="486">
        <v>59</v>
      </c>
      <c r="I82" s="486">
        <v>78.989999999999995</v>
      </c>
    </row>
    <row r="83" spans="1:17" ht="11.25" customHeight="1" x14ac:dyDescent="0.2">
      <c r="A83" s="228">
        <v>14522050</v>
      </c>
      <c r="B83" s="48" t="s">
        <v>1532</v>
      </c>
      <c r="C83" s="486">
        <v>486</v>
      </c>
      <c r="D83" s="486">
        <v>199</v>
      </c>
      <c r="E83" s="489">
        <v>913.01</v>
      </c>
      <c r="F83" s="489">
        <v>375</v>
      </c>
      <c r="G83" s="486">
        <v>398.15199999999999</v>
      </c>
      <c r="H83" s="486">
        <v>111</v>
      </c>
      <c r="I83" s="486">
        <v>514.85799999999995</v>
      </c>
    </row>
    <row r="84" spans="1:17" ht="11.25" customHeight="1" x14ac:dyDescent="0.2">
      <c r="A84" s="228">
        <v>14522060</v>
      </c>
      <c r="B84" s="48" t="s">
        <v>1533</v>
      </c>
      <c r="C84" s="486">
        <v>661</v>
      </c>
      <c r="D84" s="486">
        <v>249</v>
      </c>
      <c r="E84" s="489">
        <v>604.81700000000001</v>
      </c>
      <c r="F84" s="489">
        <v>547</v>
      </c>
      <c r="G84" s="486">
        <v>294.78300000000002</v>
      </c>
      <c r="H84" s="486">
        <v>114</v>
      </c>
      <c r="I84" s="486">
        <v>310.03399999999999</v>
      </c>
    </row>
    <row r="85" spans="1:17" ht="11.25" customHeight="1" x14ac:dyDescent="0.2">
      <c r="A85" s="228">
        <v>14522070</v>
      </c>
      <c r="B85" s="48" t="s">
        <v>1534</v>
      </c>
      <c r="C85" s="486">
        <v>192</v>
      </c>
      <c r="D85" s="486">
        <v>67</v>
      </c>
      <c r="E85" s="489">
        <v>134.48599999999999</v>
      </c>
      <c r="F85" s="489">
        <v>157</v>
      </c>
      <c r="G85" s="486">
        <v>49.523000000000003</v>
      </c>
      <c r="H85" s="486">
        <v>35</v>
      </c>
      <c r="I85" s="486">
        <v>84.962999999999994</v>
      </c>
    </row>
    <row r="86" spans="1:17" ht="11.25" customHeight="1" x14ac:dyDescent="0.2">
      <c r="A86" s="228">
        <v>14522080</v>
      </c>
      <c r="B86" s="48" t="s">
        <v>1535</v>
      </c>
      <c r="C86" s="486">
        <v>1628</v>
      </c>
      <c r="D86" s="486">
        <v>538</v>
      </c>
      <c r="E86" s="489">
        <v>1827.0540000000001</v>
      </c>
      <c r="F86" s="489">
        <v>1297</v>
      </c>
      <c r="G86" s="486">
        <v>707.06200000000001</v>
      </c>
      <c r="H86" s="486">
        <v>331</v>
      </c>
      <c r="I86" s="486">
        <v>1119.992</v>
      </c>
      <c r="K86" s="54"/>
      <c r="L86" s="54"/>
      <c r="M86" s="54"/>
      <c r="N86" s="54"/>
      <c r="O86" s="54"/>
      <c r="P86" s="54"/>
      <c r="Q86" s="54"/>
    </row>
    <row r="87" spans="1:17" ht="11.25" customHeight="1" x14ac:dyDescent="0.2">
      <c r="A87" s="228">
        <v>14522090</v>
      </c>
      <c r="B87" s="48" t="s">
        <v>1536</v>
      </c>
      <c r="C87" s="486">
        <v>99</v>
      </c>
      <c r="D87" s="486">
        <v>45</v>
      </c>
      <c r="E87" s="489">
        <v>65.826999999999998</v>
      </c>
      <c r="F87" s="489">
        <v>82</v>
      </c>
      <c r="G87" s="486">
        <v>48.55</v>
      </c>
      <c r="H87" s="486">
        <v>17</v>
      </c>
      <c r="I87" s="486">
        <v>17.277000000000001</v>
      </c>
      <c r="K87" s="54"/>
      <c r="L87" s="54"/>
      <c r="M87" s="54"/>
      <c r="N87" s="54"/>
      <c r="O87" s="54"/>
      <c r="P87" s="54"/>
      <c r="Q87" s="54"/>
    </row>
    <row r="88" spans="1:17" ht="11.25" customHeight="1" x14ac:dyDescent="0.2">
      <c r="A88" s="228">
        <v>14522110</v>
      </c>
      <c r="B88" s="48" t="s">
        <v>1537</v>
      </c>
      <c r="C88" s="486">
        <v>239</v>
      </c>
      <c r="D88" s="486">
        <v>98</v>
      </c>
      <c r="E88" s="489">
        <v>155.952</v>
      </c>
      <c r="F88" s="489">
        <v>195</v>
      </c>
      <c r="G88" s="486">
        <v>96.239000000000004</v>
      </c>
      <c r="H88" s="486">
        <v>44</v>
      </c>
      <c r="I88" s="486">
        <v>59.713000000000001</v>
      </c>
      <c r="K88" s="54"/>
      <c r="L88" s="54"/>
      <c r="M88" s="54"/>
      <c r="N88" s="54"/>
      <c r="O88" s="54"/>
      <c r="P88" s="54"/>
      <c r="Q88" s="54"/>
    </row>
    <row r="89" spans="1:17" ht="11.25" customHeight="1" x14ac:dyDescent="0.2">
      <c r="A89" s="228">
        <v>14522120</v>
      </c>
      <c r="B89" s="48" t="s">
        <v>1538</v>
      </c>
      <c r="C89" s="486">
        <v>200</v>
      </c>
      <c r="D89" s="486">
        <v>72</v>
      </c>
      <c r="E89" s="489">
        <v>146.05799999999999</v>
      </c>
      <c r="F89" s="489">
        <v>169</v>
      </c>
      <c r="G89" s="486">
        <v>70.498000000000005</v>
      </c>
      <c r="H89" s="486">
        <v>31</v>
      </c>
      <c r="I89" s="486">
        <v>75.56</v>
      </c>
      <c r="K89" s="54"/>
      <c r="L89" s="54"/>
      <c r="M89" s="54"/>
      <c r="N89" s="54"/>
      <c r="O89" s="54"/>
      <c r="P89" s="54"/>
      <c r="Q89" s="54"/>
    </row>
    <row r="90" spans="1:17" ht="11.25" customHeight="1" x14ac:dyDescent="0.2">
      <c r="A90" s="228">
        <v>14522140</v>
      </c>
      <c r="B90" s="48" t="s">
        <v>1539</v>
      </c>
      <c r="C90" s="486">
        <v>534</v>
      </c>
      <c r="D90" s="486">
        <v>208</v>
      </c>
      <c r="E90" s="489">
        <v>592.71600000000001</v>
      </c>
      <c r="F90" s="489">
        <v>442</v>
      </c>
      <c r="G90" s="486">
        <v>284.43799999999999</v>
      </c>
      <c r="H90" s="486">
        <v>92</v>
      </c>
      <c r="I90" s="486">
        <v>308.27800000000002</v>
      </c>
      <c r="K90" s="54"/>
      <c r="L90" s="54"/>
      <c r="M90" s="54"/>
      <c r="N90" s="54"/>
      <c r="O90" s="54"/>
      <c r="P90" s="54"/>
      <c r="Q90" s="54"/>
    </row>
    <row r="91" spans="1:17" ht="11.25" customHeight="1" x14ac:dyDescent="0.2">
      <c r="A91" s="228">
        <v>14522150</v>
      </c>
      <c r="B91" s="48" t="s">
        <v>1540</v>
      </c>
      <c r="C91" s="486">
        <v>730</v>
      </c>
      <c r="D91" s="486">
        <v>278</v>
      </c>
      <c r="E91" s="489">
        <v>900.899</v>
      </c>
      <c r="F91" s="489">
        <v>606</v>
      </c>
      <c r="G91" s="486">
        <v>471.29500000000002</v>
      </c>
      <c r="H91" s="486">
        <v>124</v>
      </c>
      <c r="I91" s="486">
        <v>429.60399999999998</v>
      </c>
      <c r="K91" s="54"/>
      <c r="L91" s="54"/>
      <c r="M91" s="54"/>
      <c r="N91" s="54"/>
      <c r="O91" s="54"/>
      <c r="P91" s="54"/>
      <c r="Q91" s="54"/>
    </row>
    <row r="92" spans="1:17" ht="11.25" customHeight="1" x14ac:dyDescent="0.2">
      <c r="A92" s="228">
        <v>14522170</v>
      </c>
      <c r="B92" s="48" t="s">
        <v>1541</v>
      </c>
      <c r="C92" s="486">
        <v>173</v>
      </c>
      <c r="D92" s="486">
        <v>67</v>
      </c>
      <c r="E92" s="489">
        <v>156.166</v>
      </c>
      <c r="F92" s="489">
        <v>137</v>
      </c>
      <c r="G92" s="486">
        <v>77.899000000000001</v>
      </c>
      <c r="H92" s="486">
        <v>36</v>
      </c>
      <c r="I92" s="486">
        <v>78.266999999999996</v>
      </c>
      <c r="K92" s="54"/>
      <c r="L92" s="54"/>
      <c r="M92" s="54"/>
      <c r="N92" s="54"/>
      <c r="O92" s="54"/>
      <c r="P92" s="54"/>
      <c r="Q92" s="54"/>
    </row>
    <row r="93" spans="1:17" ht="11.25" customHeight="1" x14ac:dyDescent="0.2">
      <c r="A93" s="228">
        <v>14522180</v>
      </c>
      <c r="B93" s="48" t="s">
        <v>1436</v>
      </c>
      <c r="C93" s="486">
        <v>1797</v>
      </c>
      <c r="D93" s="486">
        <v>747</v>
      </c>
      <c r="E93" s="489">
        <v>4926.1689999999999</v>
      </c>
      <c r="F93" s="489">
        <v>1335</v>
      </c>
      <c r="G93" s="486">
        <v>2930.6790000000001</v>
      </c>
      <c r="H93" s="486">
        <v>462</v>
      </c>
      <c r="I93" s="486">
        <v>1995.49</v>
      </c>
      <c r="K93" s="54"/>
      <c r="L93" s="54"/>
      <c r="M93" s="54"/>
      <c r="N93" s="54"/>
      <c r="O93" s="54"/>
      <c r="P93" s="54"/>
      <c r="Q93" s="54"/>
    </row>
    <row r="94" spans="1:17" ht="11.25" customHeight="1" x14ac:dyDescent="0.2">
      <c r="A94" s="228">
        <v>14522190</v>
      </c>
      <c r="B94" s="48" t="s">
        <v>1542</v>
      </c>
      <c r="C94" s="486">
        <v>258</v>
      </c>
      <c r="D94" s="486">
        <v>100</v>
      </c>
      <c r="E94" s="489">
        <v>236.43100000000001</v>
      </c>
      <c r="F94" s="489">
        <v>208</v>
      </c>
      <c r="G94" s="486">
        <v>128.08699999999999</v>
      </c>
      <c r="H94" s="486">
        <v>50</v>
      </c>
      <c r="I94" s="486">
        <v>108.34399999999999</v>
      </c>
      <c r="K94" s="54"/>
      <c r="L94" s="54"/>
      <c r="M94" s="54"/>
      <c r="N94" s="54"/>
      <c r="O94" s="54"/>
      <c r="P94" s="54"/>
      <c r="Q94" s="54"/>
    </row>
    <row r="95" spans="1:17" ht="11.25" customHeight="1" x14ac:dyDescent="0.2">
      <c r="A95" s="228">
        <v>14522200</v>
      </c>
      <c r="B95" s="48" t="s">
        <v>1543</v>
      </c>
      <c r="C95" s="486">
        <v>124</v>
      </c>
      <c r="D95" s="486">
        <v>50</v>
      </c>
      <c r="E95" s="489">
        <v>63.831000000000003</v>
      </c>
      <c r="F95" s="489">
        <v>97</v>
      </c>
      <c r="G95" s="486">
        <v>31.709</v>
      </c>
      <c r="H95" s="486">
        <v>27</v>
      </c>
      <c r="I95" s="486">
        <v>32.122</v>
      </c>
      <c r="K95" s="54"/>
      <c r="L95" s="54"/>
      <c r="M95" s="54"/>
      <c r="N95" s="54"/>
      <c r="O95" s="54"/>
      <c r="P95" s="54"/>
      <c r="Q95" s="54"/>
    </row>
    <row r="96" spans="1:17" ht="11.25" customHeight="1" x14ac:dyDescent="0.2">
      <c r="A96" s="228">
        <v>14522210</v>
      </c>
      <c r="B96" s="48" t="s">
        <v>1544</v>
      </c>
      <c r="C96" s="486">
        <v>372</v>
      </c>
      <c r="D96" s="486">
        <v>139</v>
      </c>
      <c r="E96" s="489">
        <v>404.03899999999999</v>
      </c>
      <c r="F96" s="489">
        <v>296</v>
      </c>
      <c r="G96" s="486">
        <v>183.95400000000001</v>
      </c>
      <c r="H96" s="486">
        <v>76</v>
      </c>
      <c r="I96" s="486">
        <v>220.08500000000001</v>
      </c>
      <c r="K96" s="54"/>
      <c r="L96" s="54"/>
      <c r="M96" s="54"/>
      <c r="N96" s="54"/>
      <c r="O96" s="54"/>
      <c r="P96" s="54"/>
      <c r="Q96" s="54"/>
    </row>
    <row r="97" spans="1:17" ht="11.25" customHeight="1" x14ac:dyDescent="0.2">
      <c r="A97" s="228">
        <v>14522220</v>
      </c>
      <c r="B97" s="48" t="s">
        <v>1545</v>
      </c>
      <c r="C97" s="486">
        <v>207</v>
      </c>
      <c r="D97" s="486">
        <v>66</v>
      </c>
      <c r="E97" s="489">
        <v>141.30199999999999</v>
      </c>
      <c r="F97" s="489">
        <v>178</v>
      </c>
      <c r="G97" s="486">
        <v>86.207999999999998</v>
      </c>
      <c r="H97" s="486">
        <v>29</v>
      </c>
      <c r="I97" s="486">
        <v>55.094000000000001</v>
      </c>
      <c r="K97" s="54"/>
      <c r="L97" s="54"/>
      <c r="M97" s="54"/>
      <c r="N97" s="54"/>
      <c r="O97" s="54"/>
      <c r="P97" s="54"/>
      <c r="Q97" s="54"/>
    </row>
    <row r="98" spans="1:17" ht="11.25" customHeight="1" x14ac:dyDescent="0.2">
      <c r="A98" s="228">
        <v>14522230</v>
      </c>
      <c r="B98" s="48" t="s">
        <v>1546</v>
      </c>
      <c r="C98" s="486">
        <v>501</v>
      </c>
      <c r="D98" s="486">
        <v>189</v>
      </c>
      <c r="E98" s="489">
        <v>657.69399999999996</v>
      </c>
      <c r="F98" s="489">
        <v>393</v>
      </c>
      <c r="G98" s="486">
        <v>295.74700000000001</v>
      </c>
      <c r="H98" s="486">
        <v>108</v>
      </c>
      <c r="I98" s="486">
        <v>361.947</v>
      </c>
      <c r="K98" s="54"/>
      <c r="L98" s="54"/>
      <c r="M98" s="54"/>
      <c r="N98" s="54"/>
      <c r="O98" s="54"/>
      <c r="P98" s="54"/>
      <c r="Q98" s="54"/>
    </row>
    <row r="99" spans="1:17" ht="11.25" customHeight="1" x14ac:dyDescent="0.2">
      <c r="A99" s="228">
        <v>14522240</v>
      </c>
      <c r="B99" s="48" t="s">
        <v>1547</v>
      </c>
      <c r="C99" s="486">
        <v>245</v>
      </c>
      <c r="D99" s="486">
        <v>85</v>
      </c>
      <c r="E99" s="489">
        <v>879.67</v>
      </c>
      <c r="F99" s="489">
        <v>207</v>
      </c>
      <c r="G99" s="486">
        <v>446.58</v>
      </c>
      <c r="H99" s="486">
        <v>38</v>
      </c>
      <c r="I99" s="486">
        <v>433.09</v>
      </c>
      <c r="K99" s="54"/>
      <c r="L99" s="54"/>
      <c r="M99" s="54"/>
      <c r="N99" s="54"/>
      <c r="O99" s="54"/>
      <c r="P99" s="54"/>
      <c r="Q99" s="54"/>
    </row>
    <row r="100" spans="1:17" ht="11.25" customHeight="1" x14ac:dyDescent="0.2">
      <c r="A100" s="228">
        <v>14522250</v>
      </c>
      <c r="B100" s="48" t="s">
        <v>1548</v>
      </c>
      <c r="C100" s="486">
        <v>455</v>
      </c>
      <c r="D100" s="486">
        <v>157</v>
      </c>
      <c r="E100" s="489">
        <v>332.26900000000001</v>
      </c>
      <c r="F100" s="489">
        <v>375</v>
      </c>
      <c r="G100" s="486">
        <v>154.18600000000001</v>
      </c>
      <c r="H100" s="486">
        <v>80</v>
      </c>
      <c r="I100" s="486">
        <v>178.083</v>
      </c>
      <c r="K100" s="54"/>
      <c r="L100" s="54"/>
      <c r="M100" s="54"/>
      <c r="N100" s="54"/>
      <c r="O100" s="54"/>
      <c r="P100" s="54"/>
      <c r="Q100" s="54"/>
    </row>
    <row r="101" spans="1:17" ht="11.25" customHeight="1" x14ac:dyDescent="0.2">
      <c r="A101" s="228">
        <v>14522260</v>
      </c>
      <c r="B101" s="48" t="s">
        <v>1549</v>
      </c>
      <c r="C101" s="486">
        <v>427</v>
      </c>
      <c r="D101" s="486">
        <v>165</v>
      </c>
      <c r="E101" s="489">
        <v>1391.941</v>
      </c>
      <c r="F101" s="489">
        <v>297</v>
      </c>
      <c r="G101" s="486">
        <v>362.61900000000003</v>
      </c>
      <c r="H101" s="486">
        <v>130</v>
      </c>
      <c r="I101" s="486">
        <v>1029.3219999999999</v>
      </c>
      <c r="K101" s="54"/>
      <c r="L101" s="54"/>
      <c r="M101" s="54"/>
      <c r="N101" s="54"/>
      <c r="O101" s="54"/>
      <c r="P101" s="54"/>
      <c r="Q101" s="54"/>
    </row>
    <row r="102" spans="1:17" ht="11.25" customHeight="1" x14ac:dyDescent="0.2">
      <c r="A102" s="228">
        <v>14522280</v>
      </c>
      <c r="B102" s="48" t="s">
        <v>1550</v>
      </c>
      <c r="C102" s="486">
        <v>49</v>
      </c>
      <c r="D102" s="486">
        <v>21</v>
      </c>
      <c r="E102" s="489">
        <v>59.323999999999998</v>
      </c>
      <c r="F102" s="489">
        <v>40</v>
      </c>
      <c r="G102" s="486">
        <v>11.146000000000001</v>
      </c>
      <c r="H102" s="486">
        <v>9</v>
      </c>
      <c r="I102" s="486">
        <v>48.177999999999997</v>
      </c>
      <c r="K102" s="54"/>
      <c r="L102" s="54"/>
      <c r="M102" s="54"/>
      <c r="N102" s="54"/>
      <c r="O102" s="54"/>
      <c r="P102" s="54"/>
      <c r="Q102" s="54"/>
    </row>
    <row r="103" spans="1:17" ht="11.25" customHeight="1" x14ac:dyDescent="0.2">
      <c r="A103" s="228">
        <v>14522290</v>
      </c>
      <c r="B103" s="48" t="s">
        <v>1551</v>
      </c>
      <c r="C103" s="486">
        <v>173</v>
      </c>
      <c r="D103" s="486">
        <v>42</v>
      </c>
      <c r="E103" s="489">
        <v>51.268000000000001</v>
      </c>
      <c r="F103" s="489">
        <v>159</v>
      </c>
      <c r="G103" s="486">
        <v>23.581</v>
      </c>
      <c r="H103" s="486">
        <v>14</v>
      </c>
      <c r="I103" s="486">
        <v>27.687000000000001</v>
      </c>
      <c r="K103" s="54"/>
      <c r="L103" s="54"/>
      <c r="M103" s="54"/>
      <c r="N103" s="54"/>
      <c r="O103" s="54"/>
      <c r="P103" s="54"/>
      <c r="Q103" s="54"/>
    </row>
    <row r="104" spans="1:17" ht="11.25" customHeight="1" x14ac:dyDescent="0.2">
      <c r="A104" s="228">
        <v>14522300</v>
      </c>
      <c r="B104" s="48" t="s">
        <v>1552</v>
      </c>
      <c r="C104" s="486">
        <v>97</v>
      </c>
      <c r="D104" s="486">
        <v>35</v>
      </c>
      <c r="E104" s="489">
        <v>185.03399999999999</v>
      </c>
      <c r="F104" s="489">
        <v>71</v>
      </c>
      <c r="G104" s="486">
        <v>23.216000000000001</v>
      </c>
      <c r="H104" s="486">
        <v>26</v>
      </c>
      <c r="I104" s="486">
        <v>161.81800000000001</v>
      </c>
      <c r="K104" s="54"/>
      <c r="L104" s="54"/>
      <c r="M104" s="54"/>
      <c r="N104" s="54"/>
      <c r="O104" s="54"/>
      <c r="P104" s="54"/>
      <c r="Q104" s="54"/>
    </row>
    <row r="105" spans="1:17" ht="11.25" customHeight="1" x14ac:dyDescent="0.2">
      <c r="A105" s="228">
        <v>14522310</v>
      </c>
      <c r="B105" s="48" t="s">
        <v>1553</v>
      </c>
      <c r="C105" s="486">
        <v>549</v>
      </c>
      <c r="D105" s="486">
        <v>179</v>
      </c>
      <c r="E105" s="489">
        <v>633.82299999999998</v>
      </c>
      <c r="F105" s="489">
        <v>433</v>
      </c>
      <c r="G105" s="486">
        <v>360.35700000000003</v>
      </c>
      <c r="H105" s="486">
        <v>116</v>
      </c>
      <c r="I105" s="486">
        <v>273.46600000000001</v>
      </c>
      <c r="K105" s="54"/>
      <c r="L105" s="54"/>
      <c r="M105" s="54"/>
      <c r="N105" s="54"/>
      <c r="O105" s="54"/>
      <c r="P105" s="54"/>
      <c r="Q105" s="54"/>
    </row>
    <row r="106" spans="1:17" ht="11.25" customHeight="1" x14ac:dyDescent="0.2">
      <c r="A106" s="228">
        <v>14522320</v>
      </c>
      <c r="B106" s="48" t="s">
        <v>1554</v>
      </c>
      <c r="C106" s="486">
        <v>175</v>
      </c>
      <c r="D106" s="486">
        <v>79</v>
      </c>
      <c r="E106" s="489">
        <v>143.28200000000001</v>
      </c>
      <c r="F106" s="489">
        <v>144</v>
      </c>
      <c r="G106" s="486">
        <v>98.337999999999994</v>
      </c>
      <c r="H106" s="486">
        <v>31</v>
      </c>
      <c r="I106" s="486">
        <v>44.944000000000003</v>
      </c>
      <c r="K106" s="54"/>
      <c r="L106" s="54"/>
      <c r="M106" s="54"/>
      <c r="N106" s="54"/>
      <c r="O106" s="54"/>
      <c r="P106" s="54"/>
      <c r="Q106" s="54"/>
    </row>
    <row r="107" spans="1:17" ht="11.25" customHeight="1" x14ac:dyDescent="0.2">
      <c r="A107" s="228">
        <v>14522330</v>
      </c>
      <c r="B107" s="48" t="s">
        <v>1555</v>
      </c>
      <c r="C107" s="486">
        <v>536</v>
      </c>
      <c r="D107" s="486">
        <v>192</v>
      </c>
      <c r="E107" s="489">
        <v>1153.8240000000001</v>
      </c>
      <c r="F107" s="489">
        <v>440</v>
      </c>
      <c r="G107" s="486">
        <v>240.846</v>
      </c>
      <c r="H107" s="486">
        <v>96</v>
      </c>
      <c r="I107" s="486">
        <v>912.97799999999995</v>
      </c>
      <c r="K107" s="54"/>
      <c r="L107" s="54"/>
      <c r="M107" s="54"/>
      <c r="N107" s="54"/>
      <c r="O107" s="54"/>
      <c r="P107" s="54"/>
      <c r="Q107" s="54"/>
    </row>
    <row r="108" spans="1:17" ht="11.25" customHeight="1" x14ac:dyDescent="0.2">
      <c r="A108" s="228">
        <v>14522340</v>
      </c>
      <c r="B108" s="48" t="s">
        <v>1556</v>
      </c>
      <c r="C108" s="486">
        <v>127</v>
      </c>
      <c r="D108" s="486">
        <v>50</v>
      </c>
      <c r="E108" s="489">
        <v>177.89699999999999</v>
      </c>
      <c r="F108" s="489">
        <v>93</v>
      </c>
      <c r="G108" s="486">
        <v>72.206999999999994</v>
      </c>
      <c r="H108" s="486">
        <v>34</v>
      </c>
      <c r="I108" s="486">
        <v>105.69</v>
      </c>
      <c r="K108" s="54"/>
      <c r="L108" s="54"/>
      <c r="M108" s="54"/>
      <c r="N108" s="54"/>
      <c r="O108" s="54"/>
      <c r="P108" s="54"/>
      <c r="Q108" s="54"/>
    </row>
    <row r="109" spans="1:17" ht="11.25" customHeight="1" x14ac:dyDescent="0.2">
      <c r="A109" s="228">
        <v>14522350</v>
      </c>
      <c r="B109" s="48" t="s">
        <v>1557</v>
      </c>
      <c r="C109" s="486">
        <v>206</v>
      </c>
      <c r="D109" s="486">
        <v>62</v>
      </c>
      <c r="E109" s="489">
        <v>97.584000000000003</v>
      </c>
      <c r="F109" s="489">
        <v>160</v>
      </c>
      <c r="G109" s="486">
        <v>37.972000000000001</v>
      </c>
      <c r="H109" s="486">
        <v>46</v>
      </c>
      <c r="I109" s="486">
        <v>59.612000000000002</v>
      </c>
      <c r="K109" s="54"/>
      <c r="L109" s="54"/>
      <c r="M109" s="54"/>
      <c r="N109" s="54"/>
      <c r="O109" s="54"/>
      <c r="P109" s="54"/>
      <c r="Q109" s="54"/>
    </row>
    <row r="110" spans="1:17" ht="11.25" customHeight="1" x14ac:dyDescent="0.2">
      <c r="A110" s="228">
        <v>14522360</v>
      </c>
      <c r="B110" s="48" t="s">
        <v>1558</v>
      </c>
      <c r="C110" s="486">
        <v>732</v>
      </c>
      <c r="D110" s="486">
        <v>297</v>
      </c>
      <c r="E110" s="489">
        <v>1570.64</v>
      </c>
      <c r="F110" s="489">
        <v>540</v>
      </c>
      <c r="G110" s="486">
        <v>410.911</v>
      </c>
      <c r="H110" s="486">
        <v>192</v>
      </c>
      <c r="I110" s="486">
        <v>1159.729</v>
      </c>
      <c r="K110" s="54"/>
      <c r="L110" s="54"/>
      <c r="M110" s="54"/>
      <c r="N110" s="54"/>
      <c r="O110" s="54"/>
      <c r="P110" s="54"/>
      <c r="Q110" s="54"/>
    </row>
    <row r="111" spans="1:17" ht="11.25" customHeight="1" x14ac:dyDescent="0.2">
      <c r="A111" s="228">
        <v>14522380</v>
      </c>
      <c r="B111" s="48" t="s">
        <v>1559</v>
      </c>
      <c r="C111" s="486">
        <v>165</v>
      </c>
      <c r="D111" s="486">
        <v>64</v>
      </c>
      <c r="E111" s="489">
        <v>379.31599999999997</v>
      </c>
      <c r="F111" s="489">
        <v>134</v>
      </c>
      <c r="G111" s="486">
        <v>269.00099999999998</v>
      </c>
      <c r="H111" s="486">
        <v>31</v>
      </c>
      <c r="I111" s="486">
        <v>110.315</v>
      </c>
      <c r="K111" s="54"/>
      <c r="L111" s="54"/>
      <c r="M111" s="54"/>
      <c r="N111" s="54"/>
      <c r="O111" s="54"/>
      <c r="P111" s="54"/>
      <c r="Q111" s="54"/>
    </row>
    <row r="112" spans="1:17" ht="11.25" customHeight="1" x14ac:dyDescent="0.2">
      <c r="A112" s="228">
        <v>14522390</v>
      </c>
      <c r="B112" s="48" t="s">
        <v>1560</v>
      </c>
      <c r="C112" s="486">
        <v>157</v>
      </c>
      <c r="D112" s="486">
        <v>69</v>
      </c>
      <c r="E112" s="489">
        <v>261.97300000000001</v>
      </c>
      <c r="F112" s="489">
        <v>119</v>
      </c>
      <c r="G112" s="486">
        <v>44.064999999999998</v>
      </c>
      <c r="H112" s="486">
        <v>38</v>
      </c>
      <c r="I112" s="486">
        <v>217.90799999999999</v>
      </c>
      <c r="K112" s="54"/>
      <c r="L112" s="54"/>
      <c r="M112" s="54"/>
      <c r="N112" s="54"/>
      <c r="O112" s="54"/>
      <c r="P112" s="54"/>
      <c r="Q112" s="54"/>
    </row>
    <row r="113" spans="1:17" ht="11.25" customHeight="1" x14ac:dyDescent="0.2">
      <c r="A113" s="228">
        <v>14522400</v>
      </c>
      <c r="B113" s="48" t="s">
        <v>1561</v>
      </c>
      <c r="C113" s="486">
        <v>170</v>
      </c>
      <c r="D113" s="486">
        <v>63</v>
      </c>
      <c r="E113" s="489">
        <v>109.96899999999999</v>
      </c>
      <c r="F113" s="489">
        <v>150</v>
      </c>
      <c r="G113" s="486">
        <v>91.111999999999995</v>
      </c>
      <c r="H113" s="486">
        <v>20</v>
      </c>
      <c r="I113" s="486">
        <v>18.856999999999999</v>
      </c>
      <c r="K113" s="54"/>
      <c r="L113" s="54"/>
      <c r="M113" s="54"/>
      <c r="N113" s="54"/>
      <c r="O113" s="54"/>
      <c r="P113" s="54"/>
      <c r="Q113" s="54"/>
    </row>
    <row r="114" spans="1:17" ht="11.25" customHeight="1" x14ac:dyDescent="0.2">
      <c r="A114" s="228">
        <v>14522420</v>
      </c>
      <c r="B114" s="48" t="s">
        <v>1562</v>
      </c>
      <c r="C114" s="486">
        <v>300</v>
      </c>
      <c r="D114" s="486">
        <v>128</v>
      </c>
      <c r="E114" s="489">
        <v>317.45600000000002</v>
      </c>
      <c r="F114" s="489">
        <v>259</v>
      </c>
      <c r="G114" s="486">
        <v>235.364</v>
      </c>
      <c r="H114" s="486">
        <v>41</v>
      </c>
      <c r="I114" s="486">
        <v>82.091999999999999</v>
      </c>
      <c r="K114" s="54"/>
      <c r="L114" s="54"/>
      <c r="M114" s="54"/>
      <c r="N114" s="54"/>
      <c r="O114" s="54"/>
      <c r="P114" s="54"/>
      <c r="Q114" s="54"/>
    </row>
    <row r="115" spans="1:17" ht="11.25" customHeight="1" x14ac:dyDescent="0.2">
      <c r="A115" s="228">
        <v>14522430</v>
      </c>
      <c r="B115" s="48" t="s">
        <v>1563</v>
      </c>
      <c r="C115" s="486">
        <v>156</v>
      </c>
      <c r="D115" s="486">
        <v>55</v>
      </c>
      <c r="E115" s="489">
        <v>80.956999999999994</v>
      </c>
      <c r="F115" s="489">
        <v>131</v>
      </c>
      <c r="G115" s="486">
        <v>63.917999999999999</v>
      </c>
      <c r="H115" s="486">
        <v>25</v>
      </c>
      <c r="I115" s="486">
        <v>17.039000000000001</v>
      </c>
      <c r="K115" s="54"/>
      <c r="L115" s="54"/>
      <c r="M115" s="54"/>
      <c r="N115" s="54"/>
      <c r="O115" s="54"/>
      <c r="P115" s="54"/>
      <c r="Q115" s="54"/>
    </row>
    <row r="116" spans="1:17" ht="11.25" customHeight="1" x14ac:dyDescent="0.2">
      <c r="A116" s="228">
        <v>14522440</v>
      </c>
      <c r="B116" s="48" t="s">
        <v>1564</v>
      </c>
      <c r="C116" s="486">
        <v>474</v>
      </c>
      <c r="D116" s="486">
        <v>175</v>
      </c>
      <c r="E116" s="489">
        <v>738.40800000000002</v>
      </c>
      <c r="F116" s="489">
        <v>387</v>
      </c>
      <c r="G116" s="486">
        <v>541.08399999999995</v>
      </c>
      <c r="H116" s="486">
        <v>87</v>
      </c>
      <c r="I116" s="486">
        <v>197.32400000000001</v>
      </c>
      <c r="K116" s="54"/>
      <c r="L116" s="54"/>
      <c r="M116" s="54"/>
      <c r="N116" s="54"/>
      <c r="O116" s="54"/>
      <c r="P116" s="54"/>
      <c r="Q116" s="54"/>
    </row>
    <row r="117" spans="1:17" ht="11.25" customHeight="1" x14ac:dyDescent="0.2">
      <c r="A117" s="228">
        <v>14522450</v>
      </c>
      <c r="B117" s="48" t="s">
        <v>1565</v>
      </c>
      <c r="C117" s="486">
        <v>231</v>
      </c>
      <c r="D117" s="486">
        <v>90</v>
      </c>
      <c r="E117" s="489">
        <v>317.90899999999999</v>
      </c>
      <c r="F117" s="489">
        <v>169</v>
      </c>
      <c r="G117" s="486">
        <v>176.10499999999999</v>
      </c>
      <c r="H117" s="486">
        <v>62</v>
      </c>
      <c r="I117" s="486">
        <v>141.804</v>
      </c>
      <c r="K117" s="54"/>
      <c r="L117" s="54"/>
      <c r="M117" s="54"/>
      <c r="N117" s="54"/>
      <c r="O117" s="54"/>
      <c r="P117" s="54"/>
      <c r="Q117" s="54"/>
    </row>
    <row r="118" spans="1:17" ht="11.25" customHeight="1" x14ac:dyDescent="0.2">
      <c r="A118" s="228">
        <v>14522460</v>
      </c>
      <c r="B118" s="48" t="s">
        <v>1566</v>
      </c>
      <c r="C118" s="486">
        <v>516</v>
      </c>
      <c r="D118" s="486">
        <v>197</v>
      </c>
      <c r="E118" s="489">
        <v>708.06299999999999</v>
      </c>
      <c r="F118" s="489">
        <v>408</v>
      </c>
      <c r="G118" s="486">
        <v>297.73399999999998</v>
      </c>
      <c r="H118" s="486">
        <v>108</v>
      </c>
      <c r="I118" s="486">
        <v>410.32900000000001</v>
      </c>
    </row>
    <row r="119" spans="1:17" ht="11.25" customHeight="1" x14ac:dyDescent="0.2">
      <c r="A119" s="228">
        <v>14522470</v>
      </c>
      <c r="B119" s="48" t="s">
        <v>1567</v>
      </c>
      <c r="C119" s="486">
        <v>145</v>
      </c>
      <c r="D119" s="486">
        <v>60</v>
      </c>
      <c r="E119" s="489">
        <v>106.63800000000001</v>
      </c>
      <c r="F119" s="489">
        <v>119</v>
      </c>
      <c r="G119" s="486">
        <v>57.92</v>
      </c>
      <c r="H119" s="486">
        <v>26</v>
      </c>
      <c r="I119" s="486">
        <v>48.718000000000004</v>
      </c>
    </row>
    <row r="120" spans="1:17" ht="11.25" customHeight="1" x14ac:dyDescent="0.2">
      <c r="A120" s="228">
        <v>14522480</v>
      </c>
      <c r="B120" s="48" t="s">
        <v>1568</v>
      </c>
      <c r="C120" s="486">
        <v>158</v>
      </c>
      <c r="D120" s="486">
        <v>67</v>
      </c>
      <c r="E120" s="489">
        <v>110.584</v>
      </c>
      <c r="F120" s="489">
        <v>128</v>
      </c>
      <c r="G120" s="486">
        <v>64.397999999999996</v>
      </c>
      <c r="H120" s="486">
        <v>30</v>
      </c>
      <c r="I120" s="486">
        <v>46.186</v>
      </c>
    </row>
    <row r="121" spans="1:17" ht="11.25" customHeight="1" x14ac:dyDescent="0.2">
      <c r="A121" s="228">
        <v>14522490</v>
      </c>
      <c r="B121" s="48" t="s">
        <v>1569</v>
      </c>
      <c r="C121" s="486">
        <v>319</v>
      </c>
      <c r="D121" s="486">
        <v>128</v>
      </c>
      <c r="E121" s="489">
        <v>507.85700000000003</v>
      </c>
      <c r="F121" s="489">
        <v>232</v>
      </c>
      <c r="G121" s="486">
        <v>313.11500000000001</v>
      </c>
      <c r="H121" s="486">
        <v>87</v>
      </c>
      <c r="I121" s="486">
        <v>194.74199999999999</v>
      </c>
    </row>
    <row r="122" spans="1:17" ht="11.25" customHeight="1" x14ac:dyDescent="0.2">
      <c r="A122" s="228">
        <v>14522500</v>
      </c>
      <c r="B122" s="48" t="s">
        <v>1570</v>
      </c>
      <c r="C122" s="486">
        <v>218</v>
      </c>
      <c r="D122" s="486">
        <v>71</v>
      </c>
      <c r="E122" s="489">
        <v>247.3</v>
      </c>
      <c r="F122" s="489">
        <v>157</v>
      </c>
      <c r="G122" s="486">
        <v>43.003</v>
      </c>
      <c r="H122" s="486">
        <v>61</v>
      </c>
      <c r="I122" s="486">
        <v>204.297</v>
      </c>
    </row>
    <row r="123" spans="1:17" ht="11.25" customHeight="1" x14ac:dyDescent="0.2">
      <c r="A123" s="228">
        <v>14522510</v>
      </c>
      <c r="B123" s="48" t="s">
        <v>1571</v>
      </c>
      <c r="C123" s="486">
        <v>446</v>
      </c>
      <c r="D123" s="486">
        <v>151</v>
      </c>
      <c r="E123" s="489">
        <v>403.93900000000002</v>
      </c>
      <c r="F123" s="489">
        <v>364</v>
      </c>
      <c r="G123" s="486">
        <v>182.386</v>
      </c>
      <c r="H123" s="486">
        <v>82</v>
      </c>
      <c r="I123" s="486">
        <v>221.553</v>
      </c>
    </row>
    <row r="124" spans="1:17" ht="11.25" customHeight="1" x14ac:dyDescent="0.2">
      <c r="A124" s="228">
        <v>14522520</v>
      </c>
      <c r="B124" s="48" t="s">
        <v>1572</v>
      </c>
      <c r="C124" s="486">
        <v>113</v>
      </c>
      <c r="D124" s="486">
        <v>54</v>
      </c>
      <c r="E124" s="489">
        <v>96.697999999999993</v>
      </c>
      <c r="F124" s="489">
        <v>85</v>
      </c>
      <c r="G124" s="486">
        <v>66.989000000000004</v>
      </c>
      <c r="H124" s="486">
        <v>28</v>
      </c>
      <c r="I124" s="486">
        <v>29.709</v>
      </c>
    </row>
    <row r="125" spans="1:17" ht="11.25" customHeight="1" x14ac:dyDescent="0.2">
      <c r="A125" s="228">
        <v>14522530</v>
      </c>
      <c r="B125" s="48" t="s">
        <v>1573</v>
      </c>
      <c r="C125" s="486">
        <v>103</v>
      </c>
      <c r="D125" s="486">
        <v>29</v>
      </c>
      <c r="E125" s="489">
        <v>35.587000000000003</v>
      </c>
      <c r="F125" s="489">
        <v>89</v>
      </c>
      <c r="G125" s="486">
        <v>15.27</v>
      </c>
      <c r="H125" s="486">
        <v>14</v>
      </c>
      <c r="I125" s="486">
        <v>20.317</v>
      </c>
    </row>
    <row r="126" spans="1:17" ht="11.25" customHeight="1" x14ac:dyDescent="0.2">
      <c r="A126" s="228">
        <v>14522540</v>
      </c>
      <c r="B126" s="48" t="s">
        <v>1574</v>
      </c>
      <c r="C126" s="486">
        <v>224</v>
      </c>
      <c r="D126" s="486">
        <v>66</v>
      </c>
      <c r="E126" s="489">
        <v>155.61199999999999</v>
      </c>
      <c r="F126" s="489">
        <v>188</v>
      </c>
      <c r="G126" s="486">
        <v>50.262999999999998</v>
      </c>
      <c r="H126" s="486">
        <v>36</v>
      </c>
      <c r="I126" s="486">
        <v>105.349</v>
      </c>
    </row>
    <row r="127" spans="1:17" ht="11.25" customHeight="1" x14ac:dyDescent="0.2">
      <c r="A127" s="228">
        <v>14522550</v>
      </c>
      <c r="B127" s="48" t="s">
        <v>1575</v>
      </c>
      <c r="C127" s="486">
        <v>138</v>
      </c>
      <c r="D127" s="486">
        <v>44</v>
      </c>
      <c r="E127" s="489">
        <v>56.482999999999997</v>
      </c>
      <c r="F127" s="489">
        <v>115</v>
      </c>
      <c r="G127" s="486">
        <v>25.911000000000001</v>
      </c>
      <c r="H127" s="486">
        <v>23</v>
      </c>
      <c r="I127" s="486">
        <v>30.571999999999999</v>
      </c>
    </row>
    <row r="128" spans="1:17" ht="11.25" customHeight="1" x14ac:dyDescent="0.2">
      <c r="A128" s="228">
        <v>14522570</v>
      </c>
      <c r="B128" s="48" t="s">
        <v>1576</v>
      </c>
      <c r="C128" s="486">
        <v>493</v>
      </c>
      <c r="D128" s="486">
        <v>194</v>
      </c>
      <c r="E128" s="489">
        <v>1279.2070000000001</v>
      </c>
      <c r="F128" s="489">
        <v>382</v>
      </c>
      <c r="G128" s="486">
        <v>209.97499999999999</v>
      </c>
      <c r="H128" s="486">
        <v>111</v>
      </c>
      <c r="I128" s="486">
        <v>1069.232</v>
      </c>
    </row>
    <row r="129" spans="1:17" ht="11.25" customHeight="1" x14ac:dyDescent="0.2">
      <c r="A129" s="228">
        <v>14522580</v>
      </c>
      <c r="B129" s="48" t="s">
        <v>1577</v>
      </c>
      <c r="C129" s="486">
        <v>96</v>
      </c>
      <c r="D129" s="486">
        <v>30</v>
      </c>
      <c r="E129" s="489">
        <v>90.603999999999999</v>
      </c>
      <c r="F129" s="489">
        <v>73</v>
      </c>
      <c r="G129" s="486">
        <v>33.084000000000003</v>
      </c>
      <c r="H129" s="486">
        <v>23</v>
      </c>
      <c r="I129" s="486">
        <v>57.52</v>
      </c>
    </row>
    <row r="130" spans="1:17" ht="11.25" customHeight="1" x14ac:dyDescent="0.2">
      <c r="A130" s="228">
        <v>14522590</v>
      </c>
      <c r="B130" s="48" t="s">
        <v>1578</v>
      </c>
      <c r="C130" s="486">
        <v>120</v>
      </c>
      <c r="D130" s="486">
        <v>51</v>
      </c>
      <c r="E130" s="489">
        <v>586.16899999999998</v>
      </c>
      <c r="F130" s="490">
        <v>84</v>
      </c>
      <c r="G130" s="486">
        <v>21.992999999999999</v>
      </c>
      <c r="H130" s="484">
        <v>36</v>
      </c>
      <c r="I130" s="486">
        <v>564.17600000000004</v>
      </c>
    </row>
    <row r="131" spans="1:17" ht="11.25" customHeight="1" x14ac:dyDescent="0.2">
      <c r="A131" s="228">
        <v>14522600</v>
      </c>
      <c r="B131" s="48" t="s">
        <v>1579</v>
      </c>
      <c r="C131" s="486">
        <v>39</v>
      </c>
      <c r="D131" s="486">
        <v>14</v>
      </c>
      <c r="E131" s="489">
        <v>117.271</v>
      </c>
      <c r="F131" s="469" t="s">
        <v>2048</v>
      </c>
      <c r="G131" s="480" t="s">
        <v>2048</v>
      </c>
      <c r="H131" s="481" t="s">
        <v>2048</v>
      </c>
      <c r="I131" s="495" t="s">
        <v>2048</v>
      </c>
    </row>
    <row r="132" spans="1:17" ht="11.25" customHeight="1" x14ac:dyDescent="0.2">
      <c r="A132" s="228">
        <v>14522620</v>
      </c>
      <c r="B132" s="48" t="s">
        <v>1580</v>
      </c>
      <c r="C132" s="486">
        <v>81</v>
      </c>
      <c r="D132" s="486">
        <v>26</v>
      </c>
      <c r="E132" s="489">
        <v>24.088000000000001</v>
      </c>
      <c r="F132" s="483" t="s">
        <v>2048</v>
      </c>
      <c r="G132" s="479" t="s">
        <v>2048</v>
      </c>
      <c r="H132" s="482" t="s">
        <v>2048</v>
      </c>
      <c r="I132" s="496" t="s">
        <v>2048</v>
      </c>
    </row>
    <row r="133" spans="1:17" ht="11.25" customHeight="1" x14ac:dyDescent="0.2">
      <c r="A133" s="228"/>
      <c r="B133" s="48"/>
      <c r="C133" s="486"/>
      <c r="D133" s="486"/>
      <c r="E133" s="489"/>
      <c r="F133" s="484"/>
      <c r="G133" s="484"/>
      <c r="H133" s="484"/>
      <c r="I133" s="484"/>
    </row>
    <row r="134" spans="1:17" ht="11.25" customHeight="1" x14ac:dyDescent="0.2">
      <c r="A134" s="217">
        <v>14523</v>
      </c>
      <c r="B134" s="96" t="s">
        <v>75</v>
      </c>
      <c r="C134" s="487">
        <v>12826</v>
      </c>
      <c r="D134" s="487">
        <v>4854</v>
      </c>
      <c r="E134" s="491">
        <v>16746.645</v>
      </c>
      <c r="F134" s="491">
        <v>10509</v>
      </c>
      <c r="G134" s="487">
        <v>8566.6370000000006</v>
      </c>
      <c r="H134" s="487">
        <v>2317</v>
      </c>
      <c r="I134" s="487">
        <v>8180.0079999999998</v>
      </c>
    </row>
    <row r="135" spans="1:17" s="53" customFormat="1" ht="11.25" customHeight="1" x14ac:dyDescent="0.2">
      <c r="A135" s="228">
        <v>14523010</v>
      </c>
      <c r="B135" s="48" t="s">
        <v>1581</v>
      </c>
      <c r="C135" s="486">
        <v>235</v>
      </c>
      <c r="D135" s="486">
        <v>97</v>
      </c>
      <c r="E135" s="489">
        <v>432.02800000000002</v>
      </c>
      <c r="F135" s="489">
        <v>174</v>
      </c>
      <c r="G135" s="486">
        <v>275.46100000000001</v>
      </c>
      <c r="H135" s="486">
        <v>61</v>
      </c>
      <c r="I135" s="486">
        <v>156.56700000000001</v>
      </c>
      <c r="J135" s="224"/>
      <c r="K135" s="5"/>
      <c r="L135" s="5"/>
      <c r="M135" s="5"/>
      <c r="N135" s="5"/>
      <c r="O135" s="5"/>
      <c r="P135" s="5"/>
      <c r="Q135" s="5"/>
    </row>
    <row r="136" spans="1:17" ht="11.25" customHeight="1" x14ac:dyDescent="0.2">
      <c r="A136" s="228">
        <v>14523020</v>
      </c>
      <c r="B136" s="48" t="s">
        <v>1582</v>
      </c>
      <c r="C136" s="486">
        <v>994</v>
      </c>
      <c r="D136" s="486">
        <v>417</v>
      </c>
      <c r="E136" s="489">
        <v>920.50400000000002</v>
      </c>
      <c r="F136" s="489">
        <v>820</v>
      </c>
      <c r="G136" s="486">
        <v>492.51100000000002</v>
      </c>
      <c r="H136" s="486">
        <v>174</v>
      </c>
      <c r="I136" s="486">
        <v>427.99299999999999</v>
      </c>
    </row>
    <row r="137" spans="1:17" ht="11.25" customHeight="1" x14ac:dyDescent="0.2">
      <c r="A137" s="228">
        <v>14523030</v>
      </c>
      <c r="B137" s="48" t="s">
        <v>1583</v>
      </c>
      <c r="C137" s="486">
        <v>111</v>
      </c>
      <c r="D137" s="486">
        <v>25</v>
      </c>
      <c r="E137" s="489">
        <v>72.230999999999995</v>
      </c>
      <c r="F137" s="489">
        <v>90</v>
      </c>
      <c r="G137" s="486">
        <v>21.827000000000002</v>
      </c>
      <c r="H137" s="486">
        <v>21</v>
      </c>
      <c r="I137" s="486">
        <v>50.404000000000003</v>
      </c>
    </row>
    <row r="138" spans="1:17" ht="11.25" customHeight="1" x14ac:dyDescent="0.2">
      <c r="A138" s="228">
        <v>14523040</v>
      </c>
      <c r="B138" s="48" t="s">
        <v>1584</v>
      </c>
      <c r="C138" s="486">
        <v>258</v>
      </c>
      <c r="D138" s="486">
        <v>94</v>
      </c>
      <c r="E138" s="489">
        <v>180.30799999999999</v>
      </c>
      <c r="F138" s="489">
        <v>185</v>
      </c>
      <c r="G138" s="486">
        <v>97.370999999999995</v>
      </c>
      <c r="H138" s="486">
        <v>73</v>
      </c>
      <c r="I138" s="486">
        <v>82.936999999999998</v>
      </c>
    </row>
    <row r="139" spans="1:17" s="53" customFormat="1" ht="11.25" customHeight="1" x14ac:dyDescent="0.2">
      <c r="A139" s="228">
        <v>14523050</v>
      </c>
      <c r="B139" s="48" t="s">
        <v>1585</v>
      </c>
      <c r="C139" s="486">
        <v>44</v>
      </c>
      <c r="D139" s="486">
        <v>15</v>
      </c>
      <c r="E139" s="489">
        <v>10.541</v>
      </c>
      <c r="F139" s="484">
        <v>33</v>
      </c>
      <c r="G139" s="484">
        <v>3.7890000000000001</v>
      </c>
      <c r="H139" s="484">
        <v>11</v>
      </c>
      <c r="I139" s="484">
        <v>6.7519999999999998</v>
      </c>
      <c r="K139" s="5"/>
      <c r="L139" s="5"/>
      <c r="M139" s="5"/>
      <c r="N139" s="5"/>
      <c r="O139" s="5"/>
      <c r="P139" s="5"/>
      <c r="Q139" s="5"/>
    </row>
    <row r="140" spans="1:17" ht="11.25" customHeight="1" x14ac:dyDescent="0.2">
      <c r="A140" s="228">
        <v>14523060</v>
      </c>
      <c r="B140" s="48" t="s">
        <v>1586</v>
      </c>
      <c r="C140" s="486">
        <v>53</v>
      </c>
      <c r="D140" s="486">
        <v>11</v>
      </c>
      <c r="E140" s="489">
        <v>22.242999999999999</v>
      </c>
      <c r="F140" s="490">
        <v>42</v>
      </c>
      <c r="G140" s="486">
        <v>3.7570000000000001</v>
      </c>
      <c r="H140" s="484">
        <v>11</v>
      </c>
      <c r="I140" s="486">
        <v>18.486000000000001</v>
      </c>
    </row>
    <row r="141" spans="1:17" ht="11.25" customHeight="1" x14ac:dyDescent="0.2">
      <c r="A141" s="228">
        <v>14523080</v>
      </c>
      <c r="B141" s="48" t="s">
        <v>1587</v>
      </c>
      <c r="C141" s="486">
        <v>71</v>
      </c>
      <c r="D141" s="486">
        <v>17</v>
      </c>
      <c r="E141" s="489">
        <v>13.537000000000001</v>
      </c>
      <c r="F141" s="489">
        <v>60</v>
      </c>
      <c r="G141" s="486">
        <v>6.36</v>
      </c>
      <c r="H141" s="486">
        <v>11</v>
      </c>
      <c r="I141" s="486">
        <v>7.1769999999999996</v>
      </c>
    </row>
    <row r="142" spans="1:17" ht="11.25" customHeight="1" x14ac:dyDescent="0.2">
      <c r="A142" s="228">
        <v>14523090</v>
      </c>
      <c r="B142" s="48" t="s">
        <v>1588</v>
      </c>
      <c r="C142" s="486">
        <v>129</v>
      </c>
      <c r="D142" s="486">
        <v>41</v>
      </c>
      <c r="E142" s="489">
        <v>250.51900000000001</v>
      </c>
      <c r="F142" s="489">
        <v>104</v>
      </c>
      <c r="G142" s="486">
        <v>115.22199999999999</v>
      </c>
      <c r="H142" s="486">
        <v>25</v>
      </c>
      <c r="I142" s="486">
        <v>135.297</v>
      </c>
    </row>
    <row r="143" spans="1:17" ht="11.25" customHeight="1" x14ac:dyDescent="0.2">
      <c r="A143" s="228">
        <v>14523100</v>
      </c>
      <c r="B143" s="48" t="s">
        <v>1589</v>
      </c>
      <c r="C143" s="486">
        <v>227</v>
      </c>
      <c r="D143" s="486">
        <v>79</v>
      </c>
      <c r="E143" s="489">
        <v>137.15700000000001</v>
      </c>
      <c r="F143" s="489">
        <v>192</v>
      </c>
      <c r="G143" s="486">
        <v>107.49299999999999</v>
      </c>
      <c r="H143" s="486">
        <v>35</v>
      </c>
      <c r="I143" s="486">
        <v>29.664000000000001</v>
      </c>
    </row>
    <row r="144" spans="1:17" ht="11.25" customHeight="1" x14ac:dyDescent="0.2">
      <c r="A144" s="228">
        <v>14523120</v>
      </c>
      <c r="B144" s="48" t="s">
        <v>1590</v>
      </c>
      <c r="C144" s="486">
        <v>444</v>
      </c>
      <c r="D144" s="486">
        <v>178</v>
      </c>
      <c r="E144" s="489">
        <v>1567.5229999999999</v>
      </c>
      <c r="F144" s="489">
        <v>357</v>
      </c>
      <c r="G144" s="486">
        <v>285.40499999999997</v>
      </c>
      <c r="H144" s="486">
        <v>87</v>
      </c>
      <c r="I144" s="486">
        <v>1282.1179999999999</v>
      </c>
      <c r="K144" s="54"/>
      <c r="L144" s="54"/>
      <c r="M144" s="54"/>
      <c r="N144" s="54"/>
      <c r="O144" s="54"/>
      <c r="P144" s="54"/>
      <c r="Q144" s="54"/>
    </row>
    <row r="145" spans="1:17" ht="11.25" customHeight="1" x14ac:dyDescent="0.2">
      <c r="A145" s="228">
        <v>14523130</v>
      </c>
      <c r="B145" s="48" t="s">
        <v>1591</v>
      </c>
      <c r="C145" s="486">
        <v>111</v>
      </c>
      <c r="D145" s="486">
        <v>29</v>
      </c>
      <c r="E145" s="489">
        <v>32.735999999999997</v>
      </c>
      <c r="F145" s="489">
        <v>93</v>
      </c>
      <c r="G145" s="486">
        <v>12.999000000000001</v>
      </c>
      <c r="H145" s="486">
        <v>18</v>
      </c>
      <c r="I145" s="486">
        <v>19.736999999999998</v>
      </c>
      <c r="K145" s="54"/>
      <c r="L145" s="54"/>
      <c r="M145" s="54"/>
      <c r="N145" s="54"/>
      <c r="O145" s="54"/>
      <c r="P145" s="54"/>
      <c r="Q145" s="54"/>
    </row>
    <row r="146" spans="1:17" ht="11.25" customHeight="1" x14ac:dyDescent="0.2">
      <c r="A146" s="228">
        <v>14523150</v>
      </c>
      <c r="B146" s="48" t="s">
        <v>1592</v>
      </c>
      <c r="C146" s="486">
        <v>164</v>
      </c>
      <c r="D146" s="486">
        <v>61</v>
      </c>
      <c r="E146" s="489">
        <v>437.83800000000002</v>
      </c>
      <c r="F146" s="489">
        <v>136</v>
      </c>
      <c r="G146" s="486">
        <v>316.46600000000001</v>
      </c>
      <c r="H146" s="486">
        <v>28</v>
      </c>
      <c r="I146" s="486">
        <v>121.372</v>
      </c>
      <c r="K146" s="54"/>
      <c r="L146" s="54"/>
      <c r="M146" s="54"/>
      <c r="N146" s="54"/>
      <c r="O146" s="54"/>
      <c r="P146" s="54"/>
      <c r="Q146" s="54"/>
    </row>
    <row r="147" spans="1:17" ht="11.25" customHeight="1" x14ac:dyDescent="0.2">
      <c r="A147" s="228">
        <v>14523160</v>
      </c>
      <c r="B147" s="48" t="s">
        <v>1593</v>
      </c>
      <c r="C147" s="486">
        <v>509</v>
      </c>
      <c r="D147" s="486">
        <v>187</v>
      </c>
      <c r="E147" s="489">
        <v>567.97900000000004</v>
      </c>
      <c r="F147" s="489">
        <v>441</v>
      </c>
      <c r="G147" s="486">
        <v>283.18099999999998</v>
      </c>
      <c r="H147" s="486">
        <v>68</v>
      </c>
      <c r="I147" s="486">
        <v>284.798</v>
      </c>
      <c r="K147" s="54"/>
      <c r="L147" s="54"/>
      <c r="M147" s="54"/>
      <c r="N147" s="54"/>
      <c r="O147" s="54"/>
      <c r="P147" s="54"/>
      <c r="Q147" s="54"/>
    </row>
    <row r="148" spans="1:17" ht="11.25" customHeight="1" x14ac:dyDescent="0.2">
      <c r="A148" s="228">
        <v>14523170</v>
      </c>
      <c r="B148" s="48" t="s">
        <v>1594</v>
      </c>
      <c r="C148" s="486">
        <v>422</v>
      </c>
      <c r="D148" s="486">
        <v>150</v>
      </c>
      <c r="E148" s="489">
        <v>655.51199999999994</v>
      </c>
      <c r="F148" s="489">
        <v>367</v>
      </c>
      <c r="G148" s="486">
        <v>548.36199999999997</v>
      </c>
      <c r="H148" s="486">
        <v>55</v>
      </c>
      <c r="I148" s="486">
        <v>107.15</v>
      </c>
      <c r="K148" s="54"/>
      <c r="L148" s="54"/>
      <c r="M148" s="54"/>
      <c r="N148" s="54"/>
      <c r="O148" s="54"/>
      <c r="P148" s="54"/>
      <c r="Q148" s="54"/>
    </row>
    <row r="149" spans="1:17" ht="11.25" customHeight="1" x14ac:dyDescent="0.2">
      <c r="A149" s="228">
        <v>14523190</v>
      </c>
      <c r="B149" s="48" t="s">
        <v>1595</v>
      </c>
      <c r="C149" s="486">
        <v>80</v>
      </c>
      <c r="D149" s="486">
        <v>22</v>
      </c>
      <c r="E149" s="489">
        <v>35.79</v>
      </c>
      <c r="F149" s="489">
        <v>70</v>
      </c>
      <c r="G149" s="486">
        <v>28.085999999999999</v>
      </c>
      <c r="H149" s="486">
        <v>10</v>
      </c>
      <c r="I149" s="486">
        <v>7.7039999999999997</v>
      </c>
      <c r="K149" s="54"/>
      <c r="L149" s="54"/>
      <c r="M149" s="54"/>
      <c r="N149" s="54"/>
      <c r="O149" s="54"/>
      <c r="P149" s="54"/>
      <c r="Q149" s="54"/>
    </row>
    <row r="150" spans="1:17" ht="11.25" customHeight="1" x14ac:dyDescent="0.2">
      <c r="A150" s="228">
        <v>14523200</v>
      </c>
      <c r="B150" s="48" t="s">
        <v>1596</v>
      </c>
      <c r="C150" s="486">
        <v>469</v>
      </c>
      <c r="D150" s="486">
        <v>198</v>
      </c>
      <c r="E150" s="489">
        <v>593.11099999999999</v>
      </c>
      <c r="F150" s="489">
        <v>400</v>
      </c>
      <c r="G150" s="486">
        <v>426.577</v>
      </c>
      <c r="H150" s="486">
        <v>69</v>
      </c>
      <c r="I150" s="486">
        <v>166.53399999999999</v>
      </c>
      <c r="K150" s="54"/>
      <c r="L150" s="54"/>
      <c r="M150" s="54"/>
      <c r="N150" s="54"/>
      <c r="O150" s="54"/>
      <c r="P150" s="54"/>
      <c r="Q150" s="54"/>
    </row>
    <row r="151" spans="1:17" ht="11.25" customHeight="1" x14ac:dyDescent="0.2">
      <c r="A151" s="228">
        <v>14523230</v>
      </c>
      <c r="B151" s="48" t="s">
        <v>1597</v>
      </c>
      <c r="C151" s="486">
        <v>62</v>
      </c>
      <c r="D151" s="486">
        <v>16</v>
      </c>
      <c r="E151" s="489">
        <v>21.024000000000001</v>
      </c>
      <c r="F151" s="497" t="s">
        <v>2048</v>
      </c>
      <c r="G151" s="498" t="s">
        <v>2048</v>
      </c>
      <c r="H151" s="500" t="s">
        <v>2048</v>
      </c>
      <c r="I151" s="499" t="s">
        <v>2048</v>
      </c>
      <c r="K151" s="54"/>
      <c r="L151" s="54"/>
      <c r="M151" s="54"/>
      <c r="N151" s="54"/>
      <c r="O151" s="54"/>
      <c r="P151" s="54"/>
      <c r="Q151" s="54"/>
    </row>
    <row r="152" spans="1:17" ht="11.25" customHeight="1" x14ac:dyDescent="0.2">
      <c r="A152" s="228">
        <v>14523245</v>
      </c>
      <c r="B152" s="48" t="s">
        <v>1598</v>
      </c>
      <c r="C152" s="486">
        <v>182</v>
      </c>
      <c r="D152" s="486">
        <v>66</v>
      </c>
      <c r="E152" s="489">
        <v>153.928</v>
      </c>
      <c r="F152" s="489">
        <v>159</v>
      </c>
      <c r="G152" s="486">
        <v>101.693</v>
      </c>
      <c r="H152" s="486">
        <v>23</v>
      </c>
      <c r="I152" s="486">
        <v>52.234999999999999</v>
      </c>
      <c r="K152" s="54"/>
      <c r="L152" s="54"/>
      <c r="M152" s="54"/>
      <c r="N152" s="54"/>
      <c r="O152" s="54"/>
      <c r="P152" s="54"/>
      <c r="Q152" s="54"/>
    </row>
    <row r="153" spans="1:17" ht="11.25" customHeight="1" x14ac:dyDescent="0.2">
      <c r="A153" s="228">
        <v>14523260</v>
      </c>
      <c r="B153" s="48" t="s">
        <v>1599</v>
      </c>
      <c r="C153" s="486">
        <v>236</v>
      </c>
      <c r="D153" s="486">
        <v>97</v>
      </c>
      <c r="E153" s="489">
        <v>236.017</v>
      </c>
      <c r="F153" s="490">
        <v>197</v>
      </c>
      <c r="G153" s="486">
        <v>90.936999999999998</v>
      </c>
      <c r="H153" s="484">
        <v>39</v>
      </c>
      <c r="I153" s="486">
        <v>145.08000000000001</v>
      </c>
      <c r="K153" s="54"/>
      <c r="L153" s="54"/>
      <c r="M153" s="54"/>
      <c r="N153" s="54"/>
      <c r="O153" s="54"/>
      <c r="P153" s="54"/>
      <c r="Q153" s="54"/>
    </row>
    <row r="154" spans="1:17" ht="11.25" customHeight="1" x14ac:dyDescent="0.2">
      <c r="A154" s="228">
        <v>14523270</v>
      </c>
      <c r="B154" s="48" t="s">
        <v>1600</v>
      </c>
      <c r="C154" s="486">
        <v>157</v>
      </c>
      <c r="D154" s="486">
        <v>56</v>
      </c>
      <c r="E154" s="489">
        <v>145.39500000000001</v>
      </c>
      <c r="F154" s="489">
        <v>127</v>
      </c>
      <c r="G154" s="486">
        <v>52.576000000000001</v>
      </c>
      <c r="H154" s="486">
        <v>30</v>
      </c>
      <c r="I154" s="486">
        <v>92.819000000000003</v>
      </c>
      <c r="K154" s="54"/>
      <c r="L154" s="54"/>
      <c r="M154" s="54"/>
      <c r="N154" s="54"/>
      <c r="O154" s="54"/>
      <c r="P154" s="54"/>
      <c r="Q154" s="54"/>
    </row>
    <row r="155" spans="1:17" ht="11.25" customHeight="1" x14ac:dyDescent="0.2">
      <c r="A155" s="228">
        <v>14523280</v>
      </c>
      <c r="B155" s="48" t="s">
        <v>1601</v>
      </c>
      <c r="C155" s="486">
        <v>164</v>
      </c>
      <c r="D155" s="486">
        <v>62</v>
      </c>
      <c r="E155" s="489">
        <v>187.916</v>
      </c>
      <c r="F155" s="489">
        <v>124</v>
      </c>
      <c r="G155" s="486">
        <v>65.100999999999999</v>
      </c>
      <c r="H155" s="486">
        <v>40</v>
      </c>
      <c r="I155" s="486">
        <v>122.815</v>
      </c>
      <c r="K155" s="54"/>
      <c r="L155" s="54"/>
      <c r="M155" s="54"/>
      <c r="N155" s="54"/>
      <c r="O155" s="54"/>
      <c r="P155" s="54"/>
      <c r="Q155" s="54"/>
    </row>
    <row r="156" spans="1:17" ht="11.25" customHeight="1" x14ac:dyDescent="0.2">
      <c r="A156" s="228">
        <v>14523290</v>
      </c>
      <c r="B156" s="48" t="s">
        <v>1602</v>
      </c>
      <c r="C156" s="486">
        <v>58</v>
      </c>
      <c r="D156" s="486">
        <v>22</v>
      </c>
      <c r="E156" s="489">
        <v>25.181000000000001</v>
      </c>
      <c r="F156" s="489">
        <v>48</v>
      </c>
      <c r="G156" s="486">
        <v>14.087</v>
      </c>
      <c r="H156" s="486">
        <v>10</v>
      </c>
      <c r="I156" s="486">
        <v>11.093999999999999</v>
      </c>
      <c r="K156" s="54"/>
      <c r="L156" s="54"/>
      <c r="M156" s="54"/>
      <c r="N156" s="54"/>
      <c r="O156" s="54"/>
      <c r="P156" s="54"/>
      <c r="Q156" s="54"/>
    </row>
    <row r="157" spans="1:17" ht="11.25" customHeight="1" x14ac:dyDescent="0.2">
      <c r="A157" s="228">
        <v>14523300</v>
      </c>
      <c r="B157" s="48" t="s">
        <v>1603</v>
      </c>
      <c r="C157" s="486">
        <v>659</v>
      </c>
      <c r="D157" s="486">
        <v>242</v>
      </c>
      <c r="E157" s="489">
        <v>1186.075</v>
      </c>
      <c r="F157" s="490">
        <v>527</v>
      </c>
      <c r="G157" s="486">
        <v>673.99099999999999</v>
      </c>
      <c r="H157" s="484">
        <v>132</v>
      </c>
      <c r="I157" s="486">
        <v>512.08399999999995</v>
      </c>
      <c r="K157" s="54"/>
      <c r="L157" s="54"/>
      <c r="M157" s="54"/>
      <c r="N157" s="54"/>
      <c r="O157" s="54"/>
      <c r="P157" s="54"/>
      <c r="Q157" s="54"/>
    </row>
    <row r="158" spans="1:17" ht="11.25" customHeight="1" x14ac:dyDescent="0.2">
      <c r="A158" s="228">
        <v>14523310</v>
      </c>
      <c r="B158" s="48" t="s">
        <v>1604</v>
      </c>
      <c r="C158" s="486">
        <v>313</v>
      </c>
      <c r="D158" s="486">
        <v>120</v>
      </c>
      <c r="E158" s="489">
        <v>803.33</v>
      </c>
      <c r="F158" s="489">
        <v>256</v>
      </c>
      <c r="G158" s="486">
        <v>724.29200000000003</v>
      </c>
      <c r="H158" s="486">
        <v>57</v>
      </c>
      <c r="I158" s="486">
        <v>79.037999999999997</v>
      </c>
      <c r="K158" s="54"/>
      <c r="L158" s="54"/>
      <c r="M158" s="54"/>
      <c r="N158" s="54"/>
      <c r="O158" s="54"/>
      <c r="P158" s="54"/>
      <c r="Q158" s="54"/>
    </row>
    <row r="159" spans="1:17" ht="11.25" customHeight="1" x14ac:dyDescent="0.2">
      <c r="A159" s="228">
        <v>14523320</v>
      </c>
      <c r="B159" s="48" t="s">
        <v>1605</v>
      </c>
      <c r="C159" s="486">
        <v>3202</v>
      </c>
      <c r="D159" s="486">
        <v>1275</v>
      </c>
      <c r="E159" s="489">
        <v>3564.0880000000002</v>
      </c>
      <c r="F159" s="489">
        <v>2573</v>
      </c>
      <c r="G159" s="486">
        <v>1947.434</v>
      </c>
      <c r="H159" s="486">
        <v>629</v>
      </c>
      <c r="I159" s="486">
        <v>1616.654</v>
      </c>
      <c r="K159" s="54"/>
      <c r="L159" s="54"/>
      <c r="M159" s="54"/>
      <c r="N159" s="54"/>
      <c r="O159" s="54"/>
      <c r="P159" s="54"/>
      <c r="Q159" s="54"/>
    </row>
    <row r="160" spans="1:17" ht="11.25" customHeight="1" x14ac:dyDescent="0.2">
      <c r="A160" s="228">
        <v>14523330</v>
      </c>
      <c r="B160" s="48" t="s">
        <v>1606</v>
      </c>
      <c r="C160" s="486">
        <v>173</v>
      </c>
      <c r="D160" s="486">
        <v>51</v>
      </c>
      <c r="E160" s="489">
        <v>65.605999999999995</v>
      </c>
      <c r="F160" s="489">
        <v>149</v>
      </c>
      <c r="G160" s="486">
        <v>45.000999999999998</v>
      </c>
      <c r="H160" s="486">
        <v>24</v>
      </c>
      <c r="I160" s="486">
        <v>20.605</v>
      </c>
    </row>
    <row r="161" spans="1:17" ht="11.25" customHeight="1" x14ac:dyDescent="0.2">
      <c r="A161" s="228">
        <v>14523340</v>
      </c>
      <c r="B161" s="48" t="s">
        <v>1607</v>
      </c>
      <c r="C161" s="484">
        <v>1112</v>
      </c>
      <c r="D161" s="484">
        <v>451</v>
      </c>
      <c r="E161" s="489">
        <v>1080.693</v>
      </c>
      <c r="F161" s="490">
        <v>908</v>
      </c>
      <c r="G161" s="486">
        <v>682.92899999999997</v>
      </c>
      <c r="H161" s="486">
        <v>204</v>
      </c>
      <c r="I161" s="486">
        <v>397.76400000000001</v>
      </c>
    </row>
    <row r="162" spans="1:17" ht="11.25" customHeight="1" x14ac:dyDescent="0.2">
      <c r="A162" s="228">
        <v>14523360</v>
      </c>
      <c r="B162" s="48" t="s">
        <v>1608</v>
      </c>
      <c r="C162" s="486">
        <v>397</v>
      </c>
      <c r="D162" s="486">
        <v>153</v>
      </c>
      <c r="E162" s="489">
        <v>298.83800000000002</v>
      </c>
      <c r="F162" s="489">
        <v>308</v>
      </c>
      <c r="G162" s="486">
        <v>140.71199999999999</v>
      </c>
      <c r="H162" s="486">
        <v>89</v>
      </c>
      <c r="I162" s="486">
        <v>158.126</v>
      </c>
    </row>
    <row r="163" spans="1:17" ht="11.25" customHeight="1" x14ac:dyDescent="0.2">
      <c r="A163" s="228">
        <v>14523365</v>
      </c>
      <c r="B163" s="48" t="s">
        <v>1609</v>
      </c>
      <c r="C163" s="486">
        <v>253</v>
      </c>
      <c r="D163" s="486">
        <v>72</v>
      </c>
      <c r="E163" s="489">
        <v>81.759</v>
      </c>
      <c r="F163" s="489">
        <v>221</v>
      </c>
      <c r="G163" s="486">
        <v>58.198999999999998</v>
      </c>
      <c r="H163" s="486">
        <v>32</v>
      </c>
      <c r="I163" s="486">
        <v>23.56</v>
      </c>
    </row>
    <row r="164" spans="1:17" s="229" customFormat="1" x14ac:dyDescent="0.2">
      <c r="A164" s="228">
        <v>14523370</v>
      </c>
      <c r="B164" s="48" t="s">
        <v>1610</v>
      </c>
      <c r="C164" s="486">
        <v>208</v>
      </c>
      <c r="D164" s="486">
        <v>67</v>
      </c>
      <c r="E164" s="489">
        <v>185.352</v>
      </c>
      <c r="F164" s="489">
        <v>168</v>
      </c>
      <c r="G164" s="486">
        <v>86.266999999999996</v>
      </c>
      <c r="H164" s="486">
        <v>40</v>
      </c>
      <c r="I164" s="486">
        <v>99.084999999999994</v>
      </c>
      <c r="K164" s="5"/>
      <c r="L164" s="5"/>
      <c r="M164" s="5"/>
      <c r="N164" s="5"/>
      <c r="O164" s="5"/>
      <c r="P164" s="5"/>
      <c r="Q164" s="5"/>
    </row>
    <row r="165" spans="1:17" ht="11.25" customHeight="1" x14ac:dyDescent="0.2">
      <c r="A165" s="228">
        <v>14523380</v>
      </c>
      <c r="B165" s="48" t="s">
        <v>1611</v>
      </c>
      <c r="C165" s="486">
        <v>182</v>
      </c>
      <c r="D165" s="486">
        <v>67</v>
      </c>
      <c r="E165" s="489">
        <v>442.82400000000001</v>
      </c>
      <c r="F165" s="484">
        <v>149</v>
      </c>
      <c r="G165" s="486">
        <v>108.26900000000001</v>
      </c>
      <c r="H165" s="484">
        <v>33</v>
      </c>
      <c r="I165" s="486">
        <v>334.55500000000001</v>
      </c>
    </row>
    <row r="166" spans="1:17" ht="11.25" customHeight="1" x14ac:dyDescent="0.2">
      <c r="A166" s="228">
        <v>14523410</v>
      </c>
      <c r="B166" s="48" t="s">
        <v>1612</v>
      </c>
      <c r="C166" s="486">
        <v>64</v>
      </c>
      <c r="D166" s="486">
        <v>20</v>
      </c>
      <c r="E166" s="489">
        <v>36.179000000000002</v>
      </c>
      <c r="F166" s="484">
        <v>54</v>
      </c>
      <c r="G166" s="486">
        <v>28.963999999999999</v>
      </c>
      <c r="H166" s="484">
        <v>10</v>
      </c>
      <c r="I166" s="486">
        <v>7.2149999999999999</v>
      </c>
    </row>
    <row r="167" spans="1:17" ht="11.25" customHeight="1" x14ac:dyDescent="0.2">
      <c r="A167" s="228">
        <v>14523420</v>
      </c>
      <c r="B167" s="48" t="s">
        <v>1613</v>
      </c>
      <c r="C167" s="486">
        <v>68</v>
      </c>
      <c r="D167" s="486">
        <v>29</v>
      </c>
      <c r="E167" s="489">
        <v>380.86700000000002</v>
      </c>
      <c r="F167" s="501" t="s">
        <v>2048</v>
      </c>
      <c r="G167" s="502" t="s">
        <v>2048</v>
      </c>
      <c r="H167" s="503" t="s">
        <v>2048</v>
      </c>
      <c r="I167" s="504" t="s">
        <v>2048</v>
      </c>
    </row>
    <row r="168" spans="1:17" ht="11.25" customHeight="1" x14ac:dyDescent="0.2">
      <c r="A168" s="228">
        <v>14523430</v>
      </c>
      <c r="B168" s="48" t="s">
        <v>1614</v>
      </c>
      <c r="C168" s="486">
        <v>501</v>
      </c>
      <c r="D168" s="486">
        <v>189</v>
      </c>
      <c r="E168" s="489">
        <v>1475.9449999999999</v>
      </c>
      <c r="F168" s="484">
        <v>422</v>
      </c>
      <c r="G168" s="486">
        <v>438.536</v>
      </c>
      <c r="H168" s="484">
        <v>79</v>
      </c>
      <c r="I168" s="486">
        <v>1037.4090000000001</v>
      </c>
    </row>
    <row r="169" spans="1:17" ht="11.25" customHeight="1" x14ac:dyDescent="0.2">
      <c r="A169" s="228">
        <v>14523440</v>
      </c>
      <c r="B169" s="48" t="s">
        <v>1615</v>
      </c>
      <c r="C169" s="486">
        <v>53</v>
      </c>
      <c r="D169" s="486">
        <v>17</v>
      </c>
      <c r="E169" s="489">
        <v>16.285</v>
      </c>
      <c r="F169" s="489">
        <v>45</v>
      </c>
      <c r="G169" s="486">
        <v>13.286</v>
      </c>
      <c r="H169" s="486">
        <v>8</v>
      </c>
      <c r="I169" s="486">
        <v>2.9990000000000001</v>
      </c>
    </row>
    <row r="170" spans="1:17" ht="11.25" customHeight="1" x14ac:dyDescent="0.2">
      <c r="A170" s="228">
        <v>14523450</v>
      </c>
      <c r="B170" s="48" t="s">
        <v>1616</v>
      </c>
      <c r="C170" s="486">
        <v>366</v>
      </c>
      <c r="D170" s="486">
        <v>134</v>
      </c>
      <c r="E170" s="489">
        <v>386.95800000000003</v>
      </c>
      <c r="F170" s="484">
        <v>312</v>
      </c>
      <c r="G170" s="486">
        <v>181.90199999999999</v>
      </c>
      <c r="H170" s="484">
        <v>54</v>
      </c>
      <c r="I170" s="486">
        <v>205.05600000000001</v>
      </c>
    </row>
    <row r="171" spans="1:17" ht="11.25" customHeight="1" x14ac:dyDescent="0.2">
      <c r="A171" s="228">
        <v>14523460</v>
      </c>
      <c r="B171" s="48" t="s">
        <v>1617</v>
      </c>
      <c r="C171" s="486">
        <v>95</v>
      </c>
      <c r="D171" s="486">
        <v>27</v>
      </c>
      <c r="E171" s="489">
        <v>42.828000000000003</v>
      </c>
      <c r="F171" s="489">
        <v>88</v>
      </c>
      <c r="G171" s="486">
        <v>27.381</v>
      </c>
      <c r="H171" s="486">
        <v>7</v>
      </c>
      <c r="I171" s="486">
        <v>15.446999999999999</v>
      </c>
    </row>
    <row r="172" spans="1:17" ht="11.25" customHeight="1" x14ac:dyDescent="0.2">
      <c r="A172" s="228"/>
      <c r="B172" s="366"/>
      <c r="C172" s="486"/>
      <c r="D172" s="486"/>
      <c r="E172" s="489"/>
      <c r="F172" s="489"/>
      <c r="G172" s="486"/>
      <c r="H172" s="486"/>
      <c r="I172" s="486"/>
    </row>
    <row r="173" spans="1:17" ht="11.25" customHeight="1" x14ac:dyDescent="0.2">
      <c r="A173" s="217">
        <v>14524</v>
      </c>
      <c r="B173" s="96" t="s">
        <v>76</v>
      </c>
      <c r="C173" s="487">
        <v>16719</v>
      </c>
      <c r="D173" s="487">
        <v>6640</v>
      </c>
      <c r="E173" s="546">
        <v>23240.636999999999</v>
      </c>
      <c r="F173" s="491">
        <v>13603</v>
      </c>
      <c r="G173" s="543">
        <v>9975.7279999999992</v>
      </c>
      <c r="H173" s="487">
        <v>3116</v>
      </c>
      <c r="I173" s="487">
        <v>13264.909</v>
      </c>
    </row>
    <row r="174" spans="1:17" s="53" customFormat="1" ht="11.25" customHeight="1" x14ac:dyDescent="0.2">
      <c r="A174" s="228">
        <v>14524010</v>
      </c>
      <c r="B174" s="48" t="s">
        <v>1618</v>
      </c>
      <c r="C174" s="486">
        <v>127</v>
      </c>
      <c r="D174" s="486">
        <v>56</v>
      </c>
      <c r="E174" s="489">
        <v>262.76900000000001</v>
      </c>
      <c r="F174" s="489">
        <v>99</v>
      </c>
      <c r="G174" s="486">
        <v>167.51400000000001</v>
      </c>
      <c r="H174" s="486">
        <v>28</v>
      </c>
      <c r="I174" s="486">
        <v>95.254999999999995</v>
      </c>
      <c r="J174" s="224"/>
      <c r="K174" s="5"/>
      <c r="L174" s="5"/>
      <c r="M174" s="5"/>
      <c r="N174" s="5"/>
      <c r="O174" s="5"/>
      <c r="P174" s="5"/>
      <c r="Q174" s="5"/>
    </row>
    <row r="175" spans="1:17" ht="11.25" customHeight="1" x14ac:dyDescent="0.2">
      <c r="A175" s="228">
        <v>14524020</v>
      </c>
      <c r="B175" s="48" t="s">
        <v>1619</v>
      </c>
      <c r="C175" s="486">
        <v>276</v>
      </c>
      <c r="D175" s="486">
        <v>85</v>
      </c>
      <c r="E175" s="489">
        <v>331.32799999999997</v>
      </c>
      <c r="F175" s="489">
        <v>240</v>
      </c>
      <c r="G175" s="486">
        <v>80.682000000000002</v>
      </c>
      <c r="H175" s="486">
        <v>36</v>
      </c>
      <c r="I175" s="486">
        <v>250.64599999999999</v>
      </c>
    </row>
    <row r="176" spans="1:17" ht="11.25" customHeight="1" x14ac:dyDescent="0.2">
      <c r="A176" s="228">
        <v>14524030</v>
      </c>
      <c r="B176" s="48" t="s">
        <v>1620</v>
      </c>
      <c r="C176" s="486">
        <v>1073</v>
      </c>
      <c r="D176" s="486">
        <v>384</v>
      </c>
      <c r="E176" s="489">
        <v>1302.1610000000001</v>
      </c>
      <c r="F176" s="489">
        <v>917</v>
      </c>
      <c r="G176" s="486">
        <v>672.59100000000001</v>
      </c>
      <c r="H176" s="486">
        <v>156</v>
      </c>
      <c r="I176" s="486">
        <v>629.57000000000005</v>
      </c>
    </row>
    <row r="177" spans="1:17" ht="11.25" customHeight="1" x14ac:dyDescent="0.2">
      <c r="A177" s="228">
        <v>14524040</v>
      </c>
      <c r="B177" s="48" t="s">
        <v>1621</v>
      </c>
      <c r="C177" s="486">
        <v>113</v>
      </c>
      <c r="D177" s="486">
        <v>33</v>
      </c>
      <c r="E177" s="489">
        <v>56.381999999999998</v>
      </c>
      <c r="F177" s="489">
        <v>101</v>
      </c>
      <c r="G177" s="486">
        <v>37.375</v>
      </c>
      <c r="H177" s="486">
        <v>12</v>
      </c>
      <c r="I177" s="486">
        <v>19.007000000000001</v>
      </c>
    </row>
    <row r="178" spans="1:17" ht="11.25" customHeight="1" x14ac:dyDescent="0.2">
      <c r="A178" s="228">
        <v>14524050</v>
      </c>
      <c r="B178" s="48" t="s">
        <v>1622</v>
      </c>
      <c r="C178" s="486">
        <v>85</v>
      </c>
      <c r="D178" s="486">
        <v>34</v>
      </c>
      <c r="E178" s="489">
        <v>225.29499999999999</v>
      </c>
      <c r="F178" s="505" t="s">
        <v>2048</v>
      </c>
      <c r="G178" s="506" t="s">
        <v>2048</v>
      </c>
      <c r="H178" s="507" t="s">
        <v>2048</v>
      </c>
      <c r="I178" s="508" t="s">
        <v>2048</v>
      </c>
    </row>
    <row r="179" spans="1:17" ht="11.25" customHeight="1" x14ac:dyDescent="0.2">
      <c r="A179" s="228">
        <v>14524060</v>
      </c>
      <c r="B179" s="48" t="s">
        <v>1623</v>
      </c>
      <c r="C179" s="486">
        <v>274</v>
      </c>
      <c r="D179" s="486">
        <v>106</v>
      </c>
      <c r="E179" s="489">
        <v>380.48500000000001</v>
      </c>
      <c r="F179" s="489">
        <v>234</v>
      </c>
      <c r="G179" s="486">
        <v>240.11699999999999</v>
      </c>
      <c r="H179" s="486">
        <v>40</v>
      </c>
      <c r="I179" s="486">
        <v>140.36799999999999</v>
      </c>
    </row>
    <row r="180" spans="1:17" ht="11.25" customHeight="1" x14ac:dyDescent="0.2">
      <c r="A180" s="228">
        <v>14524070</v>
      </c>
      <c r="B180" s="48" t="s">
        <v>1624</v>
      </c>
      <c r="C180" s="486">
        <v>204</v>
      </c>
      <c r="D180" s="486">
        <v>87</v>
      </c>
      <c r="E180" s="489">
        <v>154.69800000000001</v>
      </c>
      <c r="F180" s="489">
        <v>157</v>
      </c>
      <c r="G180" s="486">
        <v>102.53700000000001</v>
      </c>
      <c r="H180" s="486">
        <v>47</v>
      </c>
      <c r="I180" s="486">
        <v>52.161000000000001</v>
      </c>
    </row>
    <row r="181" spans="1:17" ht="11.25" customHeight="1" x14ac:dyDescent="0.2">
      <c r="A181" s="228">
        <v>14524080</v>
      </c>
      <c r="B181" s="48" t="s">
        <v>1625</v>
      </c>
      <c r="C181" s="486">
        <v>1181</v>
      </c>
      <c r="D181" s="486">
        <v>520</v>
      </c>
      <c r="E181" s="489">
        <v>1702.136</v>
      </c>
      <c r="F181" s="489">
        <v>909</v>
      </c>
      <c r="G181" s="486">
        <v>656.73199999999997</v>
      </c>
      <c r="H181" s="486">
        <v>272</v>
      </c>
      <c r="I181" s="486">
        <v>1045.404</v>
      </c>
    </row>
    <row r="182" spans="1:17" ht="11.25" customHeight="1" x14ac:dyDescent="0.2">
      <c r="A182" s="228">
        <v>14524090</v>
      </c>
      <c r="B182" s="48" t="s">
        <v>1626</v>
      </c>
      <c r="C182" s="486">
        <v>222</v>
      </c>
      <c r="D182" s="486">
        <v>82</v>
      </c>
      <c r="E182" s="489">
        <v>382.53800000000001</v>
      </c>
      <c r="F182" s="489">
        <v>182</v>
      </c>
      <c r="G182" s="486">
        <v>61.158999999999999</v>
      </c>
      <c r="H182" s="486">
        <v>40</v>
      </c>
      <c r="I182" s="486">
        <v>321.37900000000002</v>
      </c>
    </row>
    <row r="183" spans="1:17" ht="11.25" customHeight="1" x14ac:dyDescent="0.2">
      <c r="A183" s="228">
        <v>14524100</v>
      </c>
      <c r="B183" s="48" t="s">
        <v>1627</v>
      </c>
      <c r="C183" s="486">
        <v>77</v>
      </c>
      <c r="D183" s="486">
        <v>28</v>
      </c>
      <c r="E183" s="489">
        <v>25.556999999999999</v>
      </c>
      <c r="F183" s="490">
        <v>58</v>
      </c>
      <c r="G183" s="486">
        <v>17.791</v>
      </c>
      <c r="H183" s="484">
        <v>19</v>
      </c>
      <c r="I183" s="486">
        <v>7.766</v>
      </c>
    </row>
    <row r="184" spans="1:17" ht="11.25" customHeight="1" x14ac:dyDescent="0.2">
      <c r="A184" s="228">
        <v>14524110</v>
      </c>
      <c r="B184" s="48" t="s">
        <v>1628</v>
      </c>
      <c r="C184" s="484">
        <v>89</v>
      </c>
      <c r="D184" s="484">
        <v>33</v>
      </c>
      <c r="E184" s="489">
        <v>128.297</v>
      </c>
      <c r="F184" s="490">
        <v>72</v>
      </c>
      <c r="G184" s="486">
        <v>75.656000000000006</v>
      </c>
      <c r="H184" s="486">
        <v>17</v>
      </c>
      <c r="I184" s="486">
        <v>52.640999999999998</v>
      </c>
    </row>
    <row r="185" spans="1:17" ht="11.25" customHeight="1" x14ac:dyDescent="0.2">
      <c r="A185" s="228">
        <v>14524120</v>
      </c>
      <c r="B185" s="48" t="s">
        <v>1629</v>
      </c>
      <c r="C185" s="486">
        <v>818</v>
      </c>
      <c r="D185" s="486">
        <v>322</v>
      </c>
      <c r="E185" s="489">
        <v>793.65499999999997</v>
      </c>
      <c r="F185" s="489">
        <v>637</v>
      </c>
      <c r="G185" s="486">
        <v>389.39499999999998</v>
      </c>
      <c r="H185" s="486">
        <v>181</v>
      </c>
      <c r="I185" s="486">
        <v>404.26</v>
      </c>
    </row>
    <row r="186" spans="1:17" ht="11.25" customHeight="1" x14ac:dyDescent="0.2">
      <c r="A186" s="228">
        <v>14524130</v>
      </c>
      <c r="B186" s="48" t="s">
        <v>1630</v>
      </c>
      <c r="C186" s="486">
        <v>426</v>
      </c>
      <c r="D186" s="486">
        <v>158</v>
      </c>
      <c r="E186" s="489">
        <v>338.04500000000002</v>
      </c>
      <c r="F186" s="489">
        <v>354</v>
      </c>
      <c r="G186" s="486">
        <v>191.90199999999999</v>
      </c>
      <c r="H186" s="486">
        <v>72</v>
      </c>
      <c r="I186" s="486">
        <v>146.143</v>
      </c>
    </row>
    <row r="187" spans="1:17" ht="11.25" customHeight="1" x14ac:dyDescent="0.2">
      <c r="A187" s="228">
        <v>14524140</v>
      </c>
      <c r="B187" s="48" t="s">
        <v>1631</v>
      </c>
      <c r="C187" s="486">
        <v>211</v>
      </c>
      <c r="D187" s="486">
        <v>79</v>
      </c>
      <c r="E187" s="489">
        <v>148.626</v>
      </c>
      <c r="F187" s="489">
        <v>188</v>
      </c>
      <c r="G187" s="486">
        <v>89.947999999999993</v>
      </c>
      <c r="H187" s="486">
        <v>23</v>
      </c>
      <c r="I187" s="486">
        <v>58.677999999999997</v>
      </c>
    </row>
    <row r="188" spans="1:17" ht="11.25" customHeight="1" x14ac:dyDescent="0.2">
      <c r="A188" s="228">
        <v>14524150</v>
      </c>
      <c r="B188" s="48" t="s">
        <v>1632</v>
      </c>
      <c r="C188" s="486">
        <v>117</v>
      </c>
      <c r="D188" s="486">
        <v>36</v>
      </c>
      <c r="E188" s="489">
        <v>57.023000000000003</v>
      </c>
      <c r="F188" s="489">
        <v>97</v>
      </c>
      <c r="G188" s="486">
        <v>29.706</v>
      </c>
      <c r="H188" s="486">
        <v>20</v>
      </c>
      <c r="I188" s="486">
        <v>27.317</v>
      </c>
    </row>
    <row r="189" spans="1:17" ht="11.25" customHeight="1" x14ac:dyDescent="0.2">
      <c r="A189" s="228">
        <v>14524160</v>
      </c>
      <c r="B189" s="48" t="s">
        <v>1633</v>
      </c>
      <c r="C189" s="486">
        <v>552</v>
      </c>
      <c r="D189" s="486">
        <v>241</v>
      </c>
      <c r="E189" s="489">
        <v>561.55700000000002</v>
      </c>
      <c r="F189" s="489">
        <v>433</v>
      </c>
      <c r="G189" s="486">
        <v>195.09899999999999</v>
      </c>
      <c r="H189" s="486">
        <v>119</v>
      </c>
      <c r="I189" s="486">
        <v>366.45800000000003</v>
      </c>
    </row>
    <row r="190" spans="1:17" s="53" customFormat="1" ht="11.25" customHeight="1" x14ac:dyDescent="0.2">
      <c r="A190" s="228">
        <v>14524170</v>
      </c>
      <c r="B190" s="48" t="s">
        <v>1634</v>
      </c>
      <c r="C190" s="486">
        <v>349</v>
      </c>
      <c r="D190" s="486">
        <v>127</v>
      </c>
      <c r="E190" s="489">
        <v>276.42700000000002</v>
      </c>
      <c r="F190" s="489">
        <v>309</v>
      </c>
      <c r="G190" s="486">
        <v>200.577</v>
      </c>
      <c r="H190" s="486">
        <v>40</v>
      </c>
      <c r="I190" s="486">
        <v>75.849999999999994</v>
      </c>
      <c r="K190" s="5"/>
      <c r="L190" s="5"/>
      <c r="M190" s="5"/>
      <c r="N190" s="5"/>
      <c r="O190" s="5"/>
      <c r="P190" s="5"/>
      <c r="Q190" s="5"/>
    </row>
    <row r="191" spans="1:17" s="53" customFormat="1" ht="11.25" customHeight="1" x14ac:dyDescent="0.2">
      <c r="A191" s="228">
        <v>14524180</v>
      </c>
      <c r="B191" s="48" t="s">
        <v>1635</v>
      </c>
      <c r="C191" s="486">
        <v>1381</v>
      </c>
      <c r="D191" s="486">
        <v>587</v>
      </c>
      <c r="E191" s="489">
        <v>2251.3159999999998</v>
      </c>
      <c r="F191" s="489">
        <v>1161</v>
      </c>
      <c r="G191" s="486">
        <v>934.01099999999997</v>
      </c>
      <c r="H191" s="486">
        <v>220</v>
      </c>
      <c r="I191" s="486">
        <v>1317.3050000000001</v>
      </c>
      <c r="K191" s="5"/>
      <c r="L191" s="5"/>
      <c r="M191" s="5"/>
      <c r="N191" s="5"/>
      <c r="O191" s="5"/>
      <c r="P191" s="5"/>
      <c r="Q191" s="5"/>
    </row>
    <row r="192" spans="1:17" ht="11.25" customHeight="1" x14ac:dyDescent="0.2">
      <c r="A192" s="228">
        <v>14524190</v>
      </c>
      <c r="B192" s="48" t="s">
        <v>1636</v>
      </c>
      <c r="C192" s="486">
        <v>722</v>
      </c>
      <c r="D192" s="486">
        <v>318</v>
      </c>
      <c r="E192" s="489">
        <v>1864.501</v>
      </c>
      <c r="F192" s="489">
        <v>560</v>
      </c>
      <c r="G192" s="486">
        <v>644.149</v>
      </c>
      <c r="H192" s="486">
        <v>162</v>
      </c>
      <c r="I192" s="486">
        <v>1220.3520000000001</v>
      </c>
    </row>
    <row r="193" spans="1:17" ht="11.25" customHeight="1" x14ac:dyDescent="0.2">
      <c r="A193" s="228">
        <v>14524200</v>
      </c>
      <c r="B193" s="48" t="s">
        <v>1637</v>
      </c>
      <c r="C193" s="486">
        <v>570</v>
      </c>
      <c r="D193" s="486">
        <v>211</v>
      </c>
      <c r="E193" s="489">
        <v>478.06700000000001</v>
      </c>
      <c r="F193" s="489">
        <v>510</v>
      </c>
      <c r="G193" s="486">
        <v>365.45100000000002</v>
      </c>
      <c r="H193" s="486">
        <v>60</v>
      </c>
      <c r="I193" s="486">
        <v>112.616</v>
      </c>
    </row>
    <row r="194" spans="1:17" ht="11.25" customHeight="1" x14ac:dyDescent="0.2">
      <c r="A194" s="228">
        <v>14524210</v>
      </c>
      <c r="B194" s="48" t="s">
        <v>1638</v>
      </c>
      <c r="C194" s="486">
        <v>250</v>
      </c>
      <c r="D194" s="486">
        <v>105</v>
      </c>
      <c r="E194" s="489">
        <v>170.946</v>
      </c>
      <c r="F194" s="489">
        <v>203</v>
      </c>
      <c r="G194" s="486">
        <v>103.36</v>
      </c>
      <c r="H194" s="486">
        <v>47</v>
      </c>
      <c r="I194" s="486">
        <v>67.585999999999999</v>
      </c>
    </row>
    <row r="195" spans="1:17" ht="11.25" customHeight="1" x14ac:dyDescent="0.2">
      <c r="A195" s="228">
        <v>14524220</v>
      </c>
      <c r="B195" s="48" t="s">
        <v>1639</v>
      </c>
      <c r="C195" s="486">
        <v>115</v>
      </c>
      <c r="D195" s="486">
        <v>42</v>
      </c>
      <c r="E195" s="489">
        <v>41.612000000000002</v>
      </c>
      <c r="F195" s="489">
        <v>93</v>
      </c>
      <c r="G195" s="486">
        <v>21.754999999999999</v>
      </c>
      <c r="H195" s="486">
        <v>22</v>
      </c>
      <c r="I195" s="486">
        <v>19.856999999999999</v>
      </c>
    </row>
    <row r="196" spans="1:17" ht="11.25" customHeight="1" x14ac:dyDescent="0.2">
      <c r="A196" s="228">
        <v>14524230</v>
      </c>
      <c r="B196" s="48" t="s">
        <v>1640</v>
      </c>
      <c r="C196" s="486">
        <v>382</v>
      </c>
      <c r="D196" s="486">
        <v>168</v>
      </c>
      <c r="E196" s="489">
        <v>500.10700000000003</v>
      </c>
      <c r="F196" s="489">
        <v>297</v>
      </c>
      <c r="G196" s="486">
        <v>214.38300000000001</v>
      </c>
      <c r="H196" s="486">
        <v>85</v>
      </c>
      <c r="I196" s="486">
        <v>285.72399999999999</v>
      </c>
    </row>
    <row r="197" spans="1:17" ht="11.25" customHeight="1" x14ac:dyDescent="0.2">
      <c r="A197" s="228">
        <v>14524240</v>
      </c>
      <c r="B197" s="48" t="s">
        <v>1641</v>
      </c>
      <c r="C197" s="486">
        <v>86</v>
      </c>
      <c r="D197" s="486">
        <v>30</v>
      </c>
      <c r="E197" s="489">
        <v>38.375</v>
      </c>
      <c r="F197" s="509" t="s">
        <v>2048</v>
      </c>
      <c r="G197" s="510" t="s">
        <v>2048</v>
      </c>
      <c r="H197" s="511" t="s">
        <v>2048</v>
      </c>
      <c r="I197" s="512" t="s">
        <v>2048</v>
      </c>
    </row>
    <row r="198" spans="1:17" ht="11.25" customHeight="1" x14ac:dyDescent="0.2">
      <c r="A198" s="228">
        <v>14524250</v>
      </c>
      <c r="B198" s="48" t="s">
        <v>1642</v>
      </c>
      <c r="C198" s="486">
        <v>402</v>
      </c>
      <c r="D198" s="486">
        <v>163</v>
      </c>
      <c r="E198" s="489">
        <v>555.87699999999995</v>
      </c>
      <c r="F198" s="489">
        <v>335</v>
      </c>
      <c r="G198" s="486">
        <v>331.59899999999999</v>
      </c>
      <c r="H198" s="486">
        <v>67</v>
      </c>
      <c r="I198" s="486">
        <v>224.27799999999999</v>
      </c>
    </row>
    <row r="199" spans="1:17" ht="11.25" customHeight="1" x14ac:dyDescent="0.2">
      <c r="A199" s="228">
        <v>14524260</v>
      </c>
      <c r="B199" s="48" t="s">
        <v>1643</v>
      </c>
      <c r="C199" s="484">
        <v>111</v>
      </c>
      <c r="D199" s="484">
        <v>38</v>
      </c>
      <c r="E199" s="489">
        <v>294.44200000000001</v>
      </c>
      <c r="F199" s="490">
        <v>93</v>
      </c>
      <c r="G199" s="486">
        <v>238.12799999999999</v>
      </c>
      <c r="H199" s="484">
        <v>18</v>
      </c>
      <c r="I199" s="486">
        <v>56.314</v>
      </c>
    </row>
    <row r="200" spans="1:17" ht="11.25" customHeight="1" x14ac:dyDescent="0.2">
      <c r="A200" s="228">
        <v>14524270</v>
      </c>
      <c r="B200" s="48" t="s">
        <v>1644</v>
      </c>
      <c r="C200" s="486">
        <v>38</v>
      </c>
      <c r="D200" s="486">
        <v>10</v>
      </c>
      <c r="E200" s="489">
        <v>27.463999999999999</v>
      </c>
      <c r="F200" s="484">
        <v>31</v>
      </c>
      <c r="G200" s="486">
        <v>18.853000000000002</v>
      </c>
      <c r="H200" s="484">
        <v>7</v>
      </c>
      <c r="I200" s="486">
        <v>8.6110000000000007</v>
      </c>
    </row>
    <row r="201" spans="1:17" ht="11.25" customHeight="1" x14ac:dyDescent="0.2">
      <c r="A201" s="228">
        <v>14524280</v>
      </c>
      <c r="B201" s="48" t="s">
        <v>1645</v>
      </c>
      <c r="C201" s="486">
        <v>237</v>
      </c>
      <c r="D201" s="486">
        <v>95</v>
      </c>
      <c r="E201" s="489">
        <v>628.89099999999996</v>
      </c>
      <c r="F201" s="489">
        <v>185</v>
      </c>
      <c r="G201" s="486">
        <v>139.928</v>
      </c>
      <c r="H201" s="486">
        <v>52</v>
      </c>
      <c r="I201" s="486">
        <v>488.96300000000002</v>
      </c>
    </row>
    <row r="202" spans="1:17" ht="11.25" customHeight="1" x14ac:dyDescent="0.2">
      <c r="A202" s="228">
        <v>14524290</v>
      </c>
      <c r="B202" s="48" t="s">
        <v>1646</v>
      </c>
      <c r="C202" s="486">
        <v>210</v>
      </c>
      <c r="D202" s="486">
        <v>74</v>
      </c>
      <c r="E202" s="489">
        <v>126.58499999999999</v>
      </c>
      <c r="F202" s="489">
        <v>167</v>
      </c>
      <c r="G202" s="486">
        <v>54.71</v>
      </c>
      <c r="H202" s="486">
        <v>43</v>
      </c>
      <c r="I202" s="486">
        <v>71.875</v>
      </c>
    </row>
    <row r="203" spans="1:17" ht="11.25" customHeight="1" x14ac:dyDescent="0.2">
      <c r="A203" s="228">
        <v>14524300</v>
      </c>
      <c r="B203" s="48" t="s">
        <v>1647</v>
      </c>
      <c r="C203" s="486">
        <v>1142</v>
      </c>
      <c r="D203" s="486">
        <v>432</v>
      </c>
      <c r="E203" s="489">
        <v>977.14099999999996</v>
      </c>
      <c r="F203" s="489">
        <v>954</v>
      </c>
      <c r="G203" s="486">
        <v>565.15099999999995</v>
      </c>
      <c r="H203" s="486">
        <v>188</v>
      </c>
      <c r="I203" s="486">
        <v>411.99</v>
      </c>
    </row>
    <row r="204" spans="1:17" ht="11.25" customHeight="1" x14ac:dyDescent="0.2">
      <c r="A204" s="228">
        <v>14524310</v>
      </c>
      <c r="B204" s="48" t="s">
        <v>1648</v>
      </c>
      <c r="C204" s="486">
        <v>197</v>
      </c>
      <c r="D204" s="486">
        <v>66</v>
      </c>
      <c r="E204" s="489">
        <v>108.568</v>
      </c>
      <c r="F204" s="489">
        <v>170</v>
      </c>
      <c r="G204" s="486">
        <v>72.355999999999995</v>
      </c>
      <c r="H204" s="486">
        <v>27</v>
      </c>
      <c r="I204" s="486">
        <v>36.212000000000003</v>
      </c>
    </row>
    <row r="205" spans="1:17" ht="11.25" customHeight="1" x14ac:dyDescent="0.2">
      <c r="A205" s="228">
        <v>14524320</v>
      </c>
      <c r="B205" s="48" t="s">
        <v>1649</v>
      </c>
      <c r="C205" s="486">
        <v>468</v>
      </c>
      <c r="D205" s="486">
        <v>175</v>
      </c>
      <c r="E205" s="489">
        <v>741.30499999999995</v>
      </c>
      <c r="F205" s="489">
        <v>390</v>
      </c>
      <c r="G205" s="486">
        <v>263.72699999999998</v>
      </c>
      <c r="H205" s="486">
        <v>78</v>
      </c>
      <c r="I205" s="486">
        <v>477.57799999999997</v>
      </c>
    </row>
    <row r="206" spans="1:17" ht="11.25" customHeight="1" x14ac:dyDescent="0.2">
      <c r="A206" s="228">
        <v>14524330</v>
      </c>
      <c r="B206" s="48" t="s">
        <v>1650</v>
      </c>
      <c r="C206" s="486">
        <v>4214</v>
      </c>
      <c r="D206" s="486">
        <v>1715</v>
      </c>
      <c r="E206" s="489">
        <v>7308.4610000000002</v>
      </c>
      <c r="F206" s="489">
        <v>3320</v>
      </c>
      <c r="G206" s="486">
        <v>2723.2919999999999</v>
      </c>
      <c r="H206" s="486">
        <v>894</v>
      </c>
      <c r="I206" s="486">
        <v>4585.1689999999999</v>
      </c>
    </row>
    <row r="207" spans="1:17" ht="11.25" customHeight="1" x14ac:dyDescent="0.2">
      <c r="B207" s="416"/>
      <c r="C207" s="485"/>
      <c r="D207" s="485"/>
      <c r="E207" s="491"/>
      <c r="F207" s="488"/>
      <c r="G207" s="487"/>
      <c r="H207" s="485"/>
      <c r="I207" s="487"/>
    </row>
    <row r="208" spans="1:17" s="229" customFormat="1" ht="11.25" customHeight="1" x14ac:dyDescent="0.2">
      <c r="A208" s="218">
        <v>146</v>
      </c>
      <c r="B208" s="96" t="s">
        <v>117</v>
      </c>
      <c r="C208" s="488">
        <v>82066</v>
      </c>
      <c r="D208" s="488">
        <v>30785</v>
      </c>
      <c r="E208" s="488">
        <v>133704.57800000001</v>
      </c>
      <c r="F208" s="488">
        <v>67420</v>
      </c>
      <c r="G208" s="488">
        <v>61415.337</v>
      </c>
      <c r="H208" s="488">
        <v>14646</v>
      </c>
      <c r="I208" s="488">
        <v>72289.240999999995</v>
      </c>
      <c r="K208" s="5"/>
      <c r="L208" s="5"/>
      <c r="M208" s="5"/>
      <c r="N208" s="5"/>
      <c r="O208" s="5"/>
      <c r="P208" s="5"/>
      <c r="Q208" s="5"/>
    </row>
    <row r="209" spans="1:17" s="229" customFormat="1" ht="11.25" customHeight="1" x14ac:dyDescent="0.2">
      <c r="A209" s="218"/>
      <c r="B209" s="364"/>
      <c r="C209" s="488" t="s">
        <v>2050</v>
      </c>
      <c r="D209" s="488" t="s">
        <v>2050</v>
      </c>
      <c r="E209" s="488"/>
      <c r="F209" s="488" t="s">
        <v>2050</v>
      </c>
      <c r="G209" s="488"/>
      <c r="H209" s="488"/>
      <c r="I209" s="488"/>
      <c r="K209" s="5"/>
      <c r="L209" s="5"/>
      <c r="M209" s="5"/>
      <c r="N209" s="5"/>
      <c r="O209" s="5"/>
      <c r="P209" s="5"/>
      <c r="Q209" s="5"/>
    </row>
    <row r="210" spans="1:17" s="229" customFormat="1" ht="11.25" customHeight="1" x14ac:dyDescent="0.25">
      <c r="A210" s="228">
        <v>14612000</v>
      </c>
      <c r="B210" s="48" t="s">
        <v>77</v>
      </c>
      <c r="C210" s="484">
        <v>26481</v>
      </c>
      <c r="D210" s="484">
        <v>9870</v>
      </c>
      <c r="E210" s="489">
        <v>56102.748</v>
      </c>
      <c r="F210" s="490">
        <v>22429</v>
      </c>
      <c r="G210" s="486">
        <v>24752.056</v>
      </c>
      <c r="H210" s="484">
        <v>4052</v>
      </c>
      <c r="I210" s="486">
        <v>31350.691999999999</v>
      </c>
      <c r="J210" s="230"/>
      <c r="K210" s="5"/>
      <c r="L210" s="5"/>
      <c r="M210" s="5"/>
      <c r="N210" s="5"/>
      <c r="O210" s="5"/>
      <c r="P210" s="5"/>
      <c r="Q210" s="5"/>
    </row>
    <row r="211" spans="1:17" s="229" customFormat="1" ht="11.25" customHeight="1" x14ac:dyDescent="0.25">
      <c r="A211" s="228"/>
      <c r="B211" s="366"/>
      <c r="C211" s="484"/>
      <c r="D211" s="484"/>
      <c r="E211" s="489"/>
      <c r="F211" s="490"/>
      <c r="G211" s="486"/>
      <c r="H211" s="484"/>
      <c r="I211" s="486"/>
      <c r="J211" s="230"/>
      <c r="K211" s="5"/>
      <c r="L211" s="5"/>
      <c r="M211" s="5"/>
      <c r="N211" s="5"/>
      <c r="O211" s="5"/>
      <c r="P211" s="5"/>
      <c r="Q211" s="5"/>
    </row>
    <row r="212" spans="1:17" s="229" customFormat="1" ht="11.25" customHeight="1" x14ac:dyDescent="0.25">
      <c r="A212" s="217">
        <v>14625</v>
      </c>
      <c r="B212" s="96" t="s">
        <v>78</v>
      </c>
      <c r="C212" s="485">
        <v>16318</v>
      </c>
      <c r="D212" s="485">
        <v>6029</v>
      </c>
      <c r="E212" s="491">
        <v>23983.23</v>
      </c>
      <c r="F212" s="488">
        <v>13162</v>
      </c>
      <c r="G212" s="487">
        <v>10943.773999999999</v>
      </c>
      <c r="H212" s="485">
        <v>3156</v>
      </c>
      <c r="I212" s="487">
        <v>13039.456</v>
      </c>
      <c r="J212" s="230"/>
      <c r="K212" s="5"/>
      <c r="L212" s="5"/>
      <c r="M212" s="5"/>
      <c r="N212" s="5"/>
      <c r="O212" s="5"/>
      <c r="P212" s="5"/>
      <c r="Q212" s="5"/>
    </row>
    <row r="213" spans="1:17" s="229" customFormat="1" ht="11.25" customHeight="1" x14ac:dyDescent="0.25">
      <c r="A213" s="228">
        <v>14625010</v>
      </c>
      <c r="B213" s="48" t="s">
        <v>1651</v>
      </c>
      <c r="C213" s="486">
        <v>245</v>
      </c>
      <c r="D213" s="486">
        <v>77</v>
      </c>
      <c r="E213" s="489">
        <v>191.58199999999999</v>
      </c>
      <c r="F213" s="489">
        <v>205</v>
      </c>
      <c r="G213" s="486">
        <v>95.385999999999996</v>
      </c>
      <c r="H213" s="486">
        <v>40</v>
      </c>
      <c r="I213" s="486">
        <v>96.195999999999998</v>
      </c>
      <c r="J213" s="230"/>
      <c r="K213" s="5"/>
      <c r="L213" s="5"/>
      <c r="M213" s="5"/>
      <c r="N213" s="5"/>
      <c r="O213" s="5"/>
      <c r="P213" s="5"/>
      <c r="Q213" s="5"/>
    </row>
    <row r="214" spans="1:17" s="229" customFormat="1" ht="11.25" customHeight="1" x14ac:dyDescent="0.25">
      <c r="A214" s="228">
        <v>14625020</v>
      </c>
      <c r="B214" s="48" t="s">
        <v>1652</v>
      </c>
      <c r="C214" s="486">
        <v>2177</v>
      </c>
      <c r="D214" s="486">
        <v>943</v>
      </c>
      <c r="E214" s="489">
        <v>3778.5889999999999</v>
      </c>
      <c r="F214" s="489">
        <v>1555</v>
      </c>
      <c r="G214" s="486">
        <v>1386.5609999999999</v>
      </c>
      <c r="H214" s="486">
        <v>622</v>
      </c>
      <c r="I214" s="486">
        <v>2392.0279999999998</v>
      </c>
      <c r="J214" s="230"/>
      <c r="K214" s="5"/>
      <c r="L214" s="5"/>
      <c r="M214" s="5"/>
      <c r="N214" s="5"/>
      <c r="O214" s="5"/>
      <c r="P214" s="5"/>
      <c r="Q214" s="5"/>
    </row>
    <row r="215" spans="1:17" s="229" customFormat="1" ht="11.25" customHeight="1" x14ac:dyDescent="0.25">
      <c r="A215" s="228">
        <v>14625030</v>
      </c>
      <c r="B215" s="48" t="s">
        <v>1653</v>
      </c>
      <c r="C215" s="486">
        <v>337</v>
      </c>
      <c r="D215" s="486">
        <v>112</v>
      </c>
      <c r="E215" s="489">
        <v>1517.289</v>
      </c>
      <c r="F215" s="489">
        <v>272</v>
      </c>
      <c r="G215" s="486">
        <v>1191.5830000000001</v>
      </c>
      <c r="H215" s="486">
        <v>65</v>
      </c>
      <c r="I215" s="486">
        <v>325.70600000000002</v>
      </c>
      <c r="J215" s="230"/>
      <c r="K215" s="5"/>
      <c r="L215" s="5"/>
      <c r="M215" s="5"/>
      <c r="N215" s="5"/>
      <c r="O215" s="5"/>
      <c r="P215" s="5"/>
      <c r="Q215" s="5"/>
    </row>
    <row r="216" spans="1:17" ht="11.25" customHeight="1" x14ac:dyDescent="0.2">
      <c r="A216" s="228">
        <v>14625040</v>
      </c>
      <c r="B216" s="48" t="s">
        <v>1654</v>
      </c>
      <c r="C216" s="486">
        <v>595</v>
      </c>
      <c r="D216" s="486">
        <v>241</v>
      </c>
      <c r="E216" s="489">
        <v>522.06799999999998</v>
      </c>
      <c r="F216" s="489">
        <v>440</v>
      </c>
      <c r="G216" s="486">
        <v>245.096</v>
      </c>
      <c r="H216" s="486">
        <v>155</v>
      </c>
      <c r="I216" s="486">
        <v>276.97199999999998</v>
      </c>
    </row>
    <row r="217" spans="1:17" ht="11.25" customHeight="1" x14ac:dyDescent="0.2">
      <c r="A217" s="228">
        <v>14625060</v>
      </c>
      <c r="B217" s="48" t="s">
        <v>1655</v>
      </c>
      <c r="C217" s="486">
        <v>160</v>
      </c>
      <c r="D217" s="486">
        <v>60</v>
      </c>
      <c r="E217" s="489">
        <v>172.905</v>
      </c>
      <c r="F217" s="489">
        <v>128</v>
      </c>
      <c r="G217" s="486">
        <v>80.322000000000003</v>
      </c>
      <c r="H217" s="486">
        <v>32</v>
      </c>
      <c r="I217" s="486">
        <v>92.582999999999998</v>
      </c>
    </row>
    <row r="218" spans="1:17" ht="11.25" customHeight="1" x14ac:dyDescent="0.2">
      <c r="A218" s="228">
        <v>14625080</v>
      </c>
      <c r="B218" s="48" t="s">
        <v>1656</v>
      </c>
      <c r="C218" s="486">
        <v>54</v>
      </c>
      <c r="D218" s="486">
        <v>20</v>
      </c>
      <c r="E218" s="489">
        <v>23.536999999999999</v>
      </c>
      <c r="F218" s="489">
        <v>43</v>
      </c>
      <c r="G218" s="486">
        <v>12.484999999999999</v>
      </c>
      <c r="H218" s="486">
        <v>11</v>
      </c>
      <c r="I218" s="486">
        <v>11.052</v>
      </c>
    </row>
    <row r="219" spans="1:17" ht="11.25" customHeight="1" x14ac:dyDescent="0.2">
      <c r="A219" s="228">
        <v>14625090</v>
      </c>
      <c r="B219" s="48" t="s">
        <v>1657</v>
      </c>
      <c r="C219" s="486">
        <v>218</v>
      </c>
      <c r="D219" s="486">
        <v>90</v>
      </c>
      <c r="E219" s="489">
        <v>299.48200000000003</v>
      </c>
      <c r="F219" s="489">
        <v>171</v>
      </c>
      <c r="G219" s="486">
        <v>124.77</v>
      </c>
      <c r="H219" s="486">
        <v>47</v>
      </c>
      <c r="I219" s="486">
        <v>174.71199999999999</v>
      </c>
    </row>
    <row r="220" spans="1:17" ht="11.25" customHeight="1" x14ac:dyDescent="0.2">
      <c r="A220" s="228">
        <v>14625100</v>
      </c>
      <c r="B220" s="48" t="s">
        <v>1658</v>
      </c>
      <c r="C220" s="486">
        <v>123</v>
      </c>
      <c r="D220" s="486">
        <v>44</v>
      </c>
      <c r="E220" s="489">
        <v>84.896000000000001</v>
      </c>
      <c r="F220" s="489">
        <v>101</v>
      </c>
      <c r="G220" s="486">
        <v>48.811</v>
      </c>
      <c r="H220" s="486">
        <v>22</v>
      </c>
      <c r="I220" s="486">
        <v>36.085000000000001</v>
      </c>
    </row>
    <row r="221" spans="1:17" ht="11.25" customHeight="1" x14ac:dyDescent="0.2">
      <c r="A221" s="228">
        <v>14625110</v>
      </c>
      <c r="B221" s="48" t="s">
        <v>1659</v>
      </c>
      <c r="C221" s="486">
        <v>213</v>
      </c>
      <c r="D221" s="486">
        <v>67</v>
      </c>
      <c r="E221" s="489">
        <v>210.874</v>
      </c>
      <c r="F221" s="489">
        <v>186</v>
      </c>
      <c r="G221" s="486">
        <v>138.524</v>
      </c>
      <c r="H221" s="486">
        <v>27</v>
      </c>
      <c r="I221" s="486">
        <v>72.349999999999994</v>
      </c>
    </row>
    <row r="222" spans="1:17" ht="11.25" customHeight="1" x14ac:dyDescent="0.2">
      <c r="A222" s="228">
        <v>14625120</v>
      </c>
      <c r="B222" s="48" t="s">
        <v>1660</v>
      </c>
      <c r="C222" s="486">
        <v>283</v>
      </c>
      <c r="D222" s="486">
        <v>91</v>
      </c>
      <c r="E222" s="489">
        <v>408.27100000000002</v>
      </c>
      <c r="F222" s="489">
        <v>229</v>
      </c>
      <c r="G222" s="486">
        <v>240.184</v>
      </c>
      <c r="H222" s="486">
        <v>54</v>
      </c>
      <c r="I222" s="486">
        <v>168.08699999999999</v>
      </c>
    </row>
    <row r="223" spans="1:17" ht="11.25" customHeight="1" x14ac:dyDescent="0.2">
      <c r="A223" s="228">
        <v>14625130</v>
      </c>
      <c r="B223" s="48" t="s">
        <v>1661</v>
      </c>
      <c r="C223" s="486">
        <v>180</v>
      </c>
      <c r="D223" s="486">
        <v>58</v>
      </c>
      <c r="E223" s="489">
        <v>145.16499999999999</v>
      </c>
      <c r="F223" s="489">
        <v>154</v>
      </c>
      <c r="G223" s="486">
        <v>109.32</v>
      </c>
      <c r="H223" s="486">
        <v>26</v>
      </c>
      <c r="I223" s="486">
        <v>35.844999999999999</v>
      </c>
    </row>
    <row r="224" spans="1:17" ht="11.25" customHeight="1" x14ac:dyDescent="0.2">
      <c r="A224" s="228">
        <v>14625140</v>
      </c>
      <c r="B224" s="48" t="s">
        <v>1662</v>
      </c>
      <c r="C224" s="486">
        <v>46</v>
      </c>
      <c r="D224" s="486">
        <v>17</v>
      </c>
      <c r="E224" s="489">
        <v>16.783000000000001</v>
      </c>
      <c r="F224" s="489">
        <v>36</v>
      </c>
      <c r="G224" s="486">
        <v>15.459</v>
      </c>
      <c r="H224" s="486">
        <v>10</v>
      </c>
      <c r="I224" s="486">
        <v>1.3240000000000001</v>
      </c>
    </row>
    <row r="225" spans="1:9" ht="11.25" customHeight="1" x14ac:dyDescent="0.2">
      <c r="A225" s="228">
        <v>14625150</v>
      </c>
      <c r="B225" s="48" t="s">
        <v>1663</v>
      </c>
      <c r="C225" s="486">
        <v>166</v>
      </c>
      <c r="D225" s="486">
        <v>68</v>
      </c>
      <c r="E225" s="489">
        <v>282.49599999999998</v>
      </c>
      <c r="F225" s="489">
        <v>138</v>
      </c>
      <c r="G225" s="486">
        <v>219.79599999999999</v>
      </c>
      <c r="H225" s="486">
        <v>28</v>
      </c>
      <c r="I225" s="486">
        <v>62.7</v>
      </c>
    </row>
    <row r="226" spans="1:9" ht="11.25" customHeight="1" x14ac:dyDescent="0.2">
      <c r="A226" s="228">
        <v>14625160</v>
      </c>
      <c r="B226" s="48" t="s">
        <v>1664</v>
      </c>
      <c r="C226" s="486">
        <v>208</v>
      </c>
      <c r="D226" s="486">
        <v>79</v>
      </c>
      <c r="E226" s="489">
        <v>246.23400000000001</v>
      </c>
      <c r="F226" s="489">
        <v>177</v>
      </c>
      <c r="G226" s="486">
        <v>189.298</v>
      </c>
      <c r="H226" s="486">
        <v>31</v>
      </c>
      <c r="I226" s="486">
        <v>56.936</v>
      </c>
    </row>
    <row r="227" spans="1:9" ht="11.25" customHeight="1" x14ac:dyDescent="0.2">
      <c r="A227" s="228">
        <v>14625170</v>
      </c>
      <c r="B227" s="48" t="s">
        <v>1665</v>
      </c>
      <c r="C227" s="486">
        <v>185</v>
      </c>
      <c r="D227" s="486">
        <v>58</v>
      </c>
      <c r="E227" s="489">
        <v>85.46</v>
      </c>
      <c r="F227" s="489">
        <v>161</v>
      </c>
      <c r="G227" s="486">
        <v>73.665999999999997</v>
      </c>
      <c r="H227" s="486">
        <v>24</v>
      </c>
      <c r="I227" s="486">
        <v>11.794</v>
      </c>
    </row>
    <row r="228" spans="1:9" ht="11.25" customHeight="1" x14ac:dyDescent="0.2">
      <c r="A228" s="228">
        <v>14625180</v>
      </c>
      <c r="B228" s="48" t="s">
        <v>1666</v>
      </c>
      <c r="C228" s="486">
        <v>51</v>
      </c>
      <c r="D228" s="486">
        <v>16</v>
      </c>
      <c r="E228" s="489">
        <v>5.1710000000000003</v>
      </c>
      <c r="F228" s="484">
        <v>46</v>
      </c>
      <c r="G228" s="484">
        <v>4.2279999999999998</v>
      </c>
      <c r="H228" s="484">
        <v>5</v>
      </c>
      <c r="I228" s="484">
        <v>0.94299999999999995</v>
      </c>
    </row>
    <row r="229" spans="1:9" ht="11.25" customHeight="1" x14ac:dyDescent="0.2">
      <c r="A229" s="228">
        <v>14625190</v>
      </c>
      <c r="B229" s="48" t="s">
        <v>1667</v>
      </c>
      <c r="C229" s="486">
        <v>162</v>
      </c>
      <c r="D229" s="486">
        <v>62</v>
      </c>
      <c r="E229" s="489">
        <v>357.255</v>
      </c>
      <c r="F229" s="489">
        <v>131</v>
      </c>
      <c r="G229" s="486">
        <v>117.407</v>
      </c>
      <c r="H229" s="486">
        <v>31</v>
      </c>
      <c r="I229" s="486">
        <v>239.84800000000001</v>
      </c>
    </row>
    <row r="230" spans="1:9" ht="11.25" customHeight="1" x14ac:dyDescent="0.2">
      <c r="A230" s="228">
        <v>14625200</v>
      </c>
      <c r="B230" s="48" t="s">
        <v>1668</v>
      </c>
      <c r="C230" s="486">
        <v>606</v>
      </c>
      <c r="D230" s="486">
        <v>252</v>
      </c>
      <c r="E230" s="489">
        <v>1007.005</v>
      </c>
      <c r="F230" s="489">
        <v>500</v>
      </c>
      <c r="G230" s="486">
        <v>504.22300000000001</v>
      </c>
      <c r="H230" s="486">
        <v>106</v>
      </c>
      <c r="I230" s="486">
        <v>502.78199999999998</v>
      </c>
    </row>
    <row r="231" spans="1:9" ht="11.25" customHeight="1" x14ac:dyDescent="0.2">
      <c r="A231" s="228">
        <v>14625220</v>
      </c>
      <c r="B231" s="48" t="s">
        <v>1669</v>
      </c>
      <c r="C231" s="486">
        <v>194</v>
      </c>
      <c r="D231" s="486">
        <v>66</v>
      </c>
      <c r="E231" s="489">
        <v>111.09399999999999</v>
      </c>
      <c r="F231" s="489">
        <v>177</v>
      </c>
      <c r="G231" s="486">
        <v>68.308000000000007</v>
      </c>
      <c r="H231" s="486">
        <v>17</v>
      </c>
      <c r="I231" s="486">
        <v>42.786000000000001</v>
      </c>
    </row>
    <row r="232" spans="1:9" ht="11.25" customHeight="1" x14ac:dyDescent="0.2">
      <c r="A232" s="228">
        <v>14625230</v>
      </c>
      <c r="B232" s="48" t="s">
        <v>1670</v>
      </c>
      <c r="C232" s="486">
        <v>111</v>
      </c>
      <c r="D232" s="486">
        <v>41</v>
      </c>
      <c r="E232" s="489">
        <v>44.963999999999999</v>
      </c>
      <c r="F232" s="489">
        <v>95</v>
      </c>
      <c r="G232" s="486">
        <v>23.831</v>
      </c>
      <c r="H232" s="486">
        <v>16</v>
      </c>
      <c r="I232" s="486">
        <v>21.132999999999999</v>
      </c>
    </row>
    <row r="233" spans="1:9" ht="11.25" customHeight="1" x14ac:dyDescent="0.2">
      <c r="A233" s="228">
        <v>14625240</v>
      </c>
      <c r="B233" s="48" t="s">
        <v>1671</v>
      </c>
      <c r="C233" s="486">
        <v>1251</v>
      </c>
      <c r="D233" s="486">
        <v>506</v>
      </c>
      <c r="E233" s="489">
        <v>1380.001</v>
      </c>
      <c r="F233" s="489">
        <v>932</v>
      </c>
      <c r="G233" s="486">
        <v>745.89300000000003</v>
      </c>
      <c r="H233" s="486">
        <v>319</v>
      </c>
      <c r="I233" s="486">
        <v>634.10799999999995</v>
      </c>
    </row>
    <row r="234" spans="1:9" ht="11.25" customHeight="1" x14ac:dyDescent="0.2">
      <c r="A234" s="228">
        <v>14625250</v>
      </c>
      <c r="B234" s="48" t="s">
        <v>1672</v>
      </c>
      <c r="C234" s="486">
        <v>936</v>
      </c>
      <c r="D234" s="486">
        <v>368</v>
      </c>
      <c r="E234" s="489">
        <v>1608.2449999999999</v>
      </c>
      <c r="F234" s="490">
        <v>740</v>
      </c>
      <c r="G234" s="486">
        <v>489.42</v>
      </c>
      <c r="H234" s="484">
        <v>196</v>
      </c>
      <c r="I234" s="486">
        <v>1118.825</v>
      </c>
    </row>
    <row r="235" spans="1:9" ht="11.25" customHeight="1" x14ac:dyDescent="0.2">
      <c r="A235" s="228">
        <v>14625270</v>
      </c>
      <c r="B235" s="48" t="s">
        <v>1673</v>
      </c>
      <c r="C235" s="486">
        <v>296</v>
      </c>
      <c r="D235" s="486">
        <v>115</v>
      </c>
      <c r="E235" s="489">
        <v>205.92500000000001</v>
      </c>
      <c r="F235" s="489">
        <v>242</v>
      </c>
      <c r="G235" s="486">
        <v>120.452</v>
      </c>
      <c r="H235" s="486">
        <v>54</v>
      </c>
      <c r="I235" s="486">
        <v>85.472999999999999</v>
      </c>
    </row>
    <row r="236" spans="1:9" ht="11.25" customHeight="1" x14ac:dyDescent="0.2">
      <c r="A236" s="228">
        <v>14625280</v>
      </c>
      <c r="B236" s="48" t="s">
        <v>1674</v>
      </c>
      <c r="C236" s="486">
        <v>193</v>
      </c>
      <c r="D236" s="486">
        <v>60</v>
      </c>
      <c r="E236" s="489">
        <v>172.511</v>
      </c>
      <c r="F236" s="489">
        <v>160</v>
      </c>
      <c r="G236" s="486">
        <v>93.409000000000006</v>
      </c>
      <c r="H236" s="486">
        <v>33</v>
      </c>
      <c r="I236" s="486">
        <v>79.102000000000004</v>
      </c>
    </row>
    <row r="237" spans="1:9" ht="11.25" customHeight="1" x14ac:dyDescent="0.2">
      <c r="A237" s="228">
        <v>14625290</v>
      </c>
      <c r="B237" s="48" t="s">
        <v>1675</v>
      </c>
      <c r="C237" s="486">
        <v>156</v>
      </c>
      <c r="D237" s="486">
        <v>48</v>
      </c>
      <c r="E237" s="489">
        <v>119.08799999999999</v>
      </c>
      <c r="F237" s="489">
        <v>130</v>
      </c>
      <c r="G237" s="486">
        <v>81.22</v>
      </c>
      <c r="H237" s="486">
        <v>26</v>
      </c>
      <c r="I237" s="486">
        <v>37.868000000000002</v>
      </c>
    </row>
    <row r="238" spans="1:9" ht="11.25" customHeight="1" x14ac:dyDescent="0.2">
      <c r="A238" s="228">
        <v>14625300</v>
      </c>
      <c r="B238" s="48" t="s">
        <v>1676</v>
      </c>
      <c r="C238" s="486">
        <v>126</v>
      </c>
      <c r="D238" s="486">
        <v>35</v>
      </c>
      <c r="E238" s="489">
        <v>281.43</v>
      </c>
      <c r="F238" s="489">
        <v>110</v>
      </c>
      <c r="G238" s="486">
        <v>67.597999999999999</v>
      </c>
      <c r="H238" s="486">
        <v>16</v>
      </c>
      <c r="I238" s="486">
        <v>213.83199999999999</v>
      </c>
    </row>
    <row r="239" spans="1:9" ht="11.25" customHeight="1" x14ac:dyDescent="0.2">
      <c r="A239" s="228">
        <v>14625310</v>
      </c>
      <c r="B239" s="48" t="s">
        <v>1677</v>
      </c>
      <c r="C239" s="486">
        <v>329</v>
      </c>
      <c r="D239" s="486">
        <v>124</v>
      </c>
      <c r="E239" s="489">
        <v>574.33199999999999</v>
      </c>
      <c r="F239" s="489">
        <v>268</v>
      </c>
      <c r="G239" s="486">
        <v>220.58600000000001</v>
      </c>
      <c r="H239" s="486">
        <v>61</v>
      </c>
      <c r="I239" s="486">
        <v>353.74599999999998</v>
      </c>
    </row>
    <row r="240" spans="1:9" ht="11.25" customHeight="1" x14ac:dyDescent="0.2">
      <c r="A240" s="228">
        <v>14625320</v>
      </c>
      <c r="B240" s="48" t="s">
        <v>1678</v>
      </c>
      <c r="C240" s="486">
        <v>80</v>
      </c>
      <c r="D240" s="486">
        <v>23</v>
      </c>
      <c r="E240" s="489">
        <v>29.991</v>
      </c>
      <c r="F240" s="484">
        <v>66</v>
      </c>
      <c r="G240" s="486">
        <v>14.339</v>
      </c>
      <c r="H240" s="484">
        <v>14</v>
      </c>
      <c r="I240" s="486">
        <v>15.651999999999999</v>
      </c>
    </row>
    <row r="241" spans="1:17" ht="11.25" customHeight="1" x14ac:dyDescent="0.2">
      <c r="A241" s="228">
        <v>14625330</v>
      </c>
      <c r="B241" s="48" t="s">
        <v>1679</v>
      </c>
      <c r="C241" s="486">
        <v>270</v>
      </c>
      <c r="D241" s="486">
        <v>89</v>
      </c>
      <c r="E241" s="489">
        <v>221.25299999999999</v>
      </c>
      <c r="F241" s="489">
        <v>219</v>
      </c>
      <c r="G241" s="486">
        <v>180.13800000000001</v>
      </c>
      <c r="H241" s="486">
        <v>51</v>
      </c>
      <c r="I241" s="486">
        <v>41.115000000000002</v>
      </c>
    </row>
    <row r="242" spans="1:17" ht="11.25" customHeight="1" x14ac:dyDescent="0.2">
      <c r="A242" s="228">
        <v>14625340</v>
      </c>
      <c r="B242" s="48" t="s">
        <v>1680</v>
      </c>
      <c r="C242" s="486">
        <v>235</v>
      </c>
      <c r="D242" s="486">
        <v>70</v>
      </c>
      <c r="E242" s="489">
        <v>241.71799999999999</v>
      </c>
      <c r="F242" s="489">
        <v>197</v>
      </c>
      <c r="G242" s="486">
        <v>75.064999999999998</v>
      </c>
      <c r="H242" s="486">
        <v>38</v>
      </c>
      <c r="I242" s="486">
        <v>166.65299999999999</v>
      </c>
    </row>
    <row r="243" spans="1:17" ht="11.25" customHeight="1" x14ac:dyDescent="0.2">
      <c r="A243" s="228">
        <v>14625350</v>
      </c>
      <c r="B243" s="48" t="s">
        <v>1681</v>
      </c>
      <c r="C243" s="486">
        <v>62</v>
      </c>
      <c r="D243" s="486">
        <v>20</v>
      </c>
      <c r="E243" s="489">
        <v>91.432000000000002</v>
      </c>
      <c r="F243" s="490">
        <v>46</v>
      </c>
      <c r="G243" s="486">
        <v>29.701000000000001</v>
      </c>
      <c r="H243" s="484">
        <v>16</v>
      </c>
      <c r="I243" s="486">
        <v>61.731000000000002</v>
      </c>
    </row>
    <row r="244" spans="1:17" ht="11.25" customHeight="1" x14ac:dyDescent="0.2">
      <c r="A244" s="228">
        <v>14625360</v>
      </c>
      <c r="B244" s="48" t="s">
        <v>1682</v>
      </c>
      <c r="C244" s="486">
        <v>160</v>
      </c>
      <c r="D244" s="486">
        <v>51</v>
      </c>
      <c r="E244" s="489">
        <v>58.884</v>
      </c>
      <c r="F244" s="489">
        <v>134</v>
      </c>
      <c r="G244" s="486">
        <v>38.414000000000001</v>
      </c>
      <c r="H244" s="486">
        <v>26</v>
      </c>
      <c r="I244" s="486">
        <v>20.47</v>
      </c>
    </row>
    <row r="245" spans="1:17" s="53" customFormat="1" ht="11.25" customHeight="1" x14ac:dyDescent="0.2">
      <c r="A245" s="228">
        <v>14625370</v>
      </c>
      <c r="B245" s="48" t="s">
        <v>1683</v>
      </c>
      <c r="C245" s="486">
        <v>91</v>
      </c>
      <c r="D245" s="486">
        <v>23</v>
      </c>
      <c r="E245" s="489">
        <v>18.434000000000001</v>
      </c>
      <c r="F245" s="513" t="s">
        <v>2048</v>
      </c>
      <c r="G245" s="514" t="s">
        <v>2048</v>
      </c>
      <c r="H245" s="515" t="s">
        <v>2048</v>
      </c>
      <c r="I245" s="516" t="s">
        <v>2048</v>
      </c>
      <c r="K245" s="5"/>
      <c r="L245" s="5"/>
      <c r="M245" s="5"/>
      <c r="N245" s="5"/>
      <c r="O245" s="5"/>
      <c r="P245" s="5"/>
      <c r="Q245" s="5"/>
    </row>
    <row r="246" spans="1:17" ht="11.25" customHeight="1" x14ac:dyDescent="0.2">
      <c r="A246" s="228">
        <v>14625380</v>
      </c>
      <c r="B246" s="48" t="s">
        <v>1684</v>
      </c>
      <c r="C246" s="486">
        <v>277</v>
      </c>
      <c r="D246" s="486">
        <v>104</v>
      </c>
      <c r="E246" s="489">
        <v>534.43100000000004</v>
      </c>
      <c r="F246" s="490">
        <v>221</v>
      </c>
      <c r="G246" s="486">
        <v>490.55</v>
      </c>
      <c r="H246" s="484">
        <v>56</v>
      </c>
      <c r="I246" s="486">
        <v>43.881</v>
      </c>
    </row>
    <row r="247" spans="1:17" ht="11.25" customHeight="1" x14ac:dyDescent="0.2">
      <c r="A247" s="228">
        <v>14625390</v>
      </c>
      <c r="B247" s="48" t="s">
        <v>1685</v>
      </c>
      <c r="C247" s="486">
        <v>143</v>
      </c>
      <c r="D247" s="486">
        <v>40</v>
      </c>
      <c r="E247" s="489">
        <v>354.68299999999999</v>
      </c>
      <c r="F247" s="517" t="s">
        <v>2048</v>
      </c>
      <c r="G247" s="518" t="s">
        <v>2048</v>
      </c>
      <c r="H247" s="519" t="s">
        <v>2048</v>
      </c>
      <c r="I247" s="520" t="s">
        <v>2048</v>
      </c>
    </row>
    <row r="248" spans="1:17" ht="11.25" customHeight="1" x14ac:dyDescent="0.2">
      <c r="A248" s="228">
        <v>14625410</v>
      </c>
      <c r="B248" s="48" t="s">
        <v>1686</v>
      </c>
      <c r="C248" s="484">
        <v>136</v>
      </c>
      <c r="D248" s="484">
        <v>57</v>
      </c>
      <c r="E248" s="489">
        <v>100.74299999999999</v>
      </c>
      <c r="F248" s="490">
        <v>123</v>
      </c>
      <c r="G248" s="486">
        <v>77.688999999999993</v>
      </c>
      <c r="H248" s="484">
        <v>13</v>
      </c>
      <c r="I248" s="486">
        <v>23.053999999999998</v>
      </c>
    </row>
    <row r="249" spans="1:17" ht="11.25" customHeight="1" x14ac:dyDescent="0.2">
      <c r="A249" s="228">
        <v>14625420</v>
      </c>
      <c r="B249" s="48" t="s">
        <v>1687</v>
      </c>
      <c r="C249" s="486">
        <v>100</v>
      </c>
      <c r="D249" s="486">
        <v>22</v>
      </c>
      <c r="E249" s="489">
        <v>86.988</v>
      </c>
      <c r="F249" s="489">
        <v>86</v>
      </c>
      <c r="G249" s="486">
        <v>8.0990000000000002</v>
      </c>
      <c r="H249" s="486">
        <v>14</v>
      </c>
      <c r="I249" s="486">
        <v>78.888999999999996</v>
      </c>
    </row>
    <row r="250" spans="1:17" ht="11.25" customHeight="1" x14ac:dyDescent="0.2">
      <c r="A250" s="228">
        <v>14625430</v>
      </c>
      <c r="B250" s="48" t="s">
        <v>1688</v>
      </c>
      <c r="C250" s="486">
        <v>632</v>
      </c>
      <c r="D250" s="486">
        <v>247</v>
      </c>
      <c r="E250" s="489">
        <v>961.59100000000001</v>
      </c>
      <c r="F250" s="490">
        <v>515</v>
      </c>
      <c r="G250" s="486">
        <v>477.57400000000001</v>
      </c>
      <c r="H250" s="484">
        <v>117</v>
      </c>
      <c r="I250" s="486">
        <v>484.017</v>
      </c>
    </row>
    <row r="251" spans="1:17" ht="11.25" customHeight="1" x14ac:dyDescent="0.2">
      <c r="A251" s="228">
        <v>14625440</v>
      </c>
      <c r="B251" s="48" t="s">
        <v>1689</v>
      </c>
      <c r="C251" s="486">
        <v>121</v>
      </c>
      <c r="D251" s="486">
        <v>45</v>
      </c>
      <c r="E251" s="489">
        <v>84.26</v>
      </c>
      <c r="F251" s="489">
        <v>103</v>
      </c>
      <c r="G251" s="486">
        <v>30.117999999999999</v>
      </c>
      <c r="H251" s="486">
        <v>18</v>
      </c>
      <c r="I251" s="486">
        <v>54.142000000000003</v>
      </c>
    </row>
    <row r="252" spans="1:17" ht="11.25" customHeight="1" x14ac:dyDescent="0.2">
      <c r="A252" s="228">
        <v>14625450</v>
      </c>
      <c r="B252" s="48" t="s">
        <v>1690</v>
      </c>
      <c r="C252" s="486">
        <v>443</v>
      </c>
      <c r="D252" s="486">
        <v>172</v>
      </c>
      <c r="E252" s="489">
        <v>375.64800000000002</v>
      </c>
      <c r="F252" s="489">
        <v>364</v>
      </c>
      <c r="G252" s="486">
        <v>210.13</v>
      </c>
      <c r="H252" s="486">
        <v>79</v>
      </c>
      <c r="I252" s="486">
        <v>165.518</v>
      </c>
    </row>
    <row r="253" spans="1:17" ht="11.25" customHeight="1" x14ac:dyDescent="0.2">
      <c r="A253" s="228">
        <v>14625460</v>
      </c>
      <c r="B253" s="48" t="s">
        <v>1691</v>
      </c>
      <c r="C253" s="486">
        <v>39</v>
      </c>
      <c r="D253" s="486">
        <v>14</v>
      </c>
      <c r="E253" s="489">
        <v>69.820999999999998</v>
      </c>
      <c r="F253" s="490">
        <v>30</v>
      </c>
      <c r="G253" s="486">
        <v>40.661999999999999</v>
      </c>
      <c r="H253" s="484">
        <v>9</v>
      </c>
      <c r="I253" s="486">
        <v>29.158999999999999</v>
      </c>
    </row>
    <row r="254" spans="1:17" ht="11.25" customHeight="1" x14ac:dyDescent="0.2">
      <c r="A254" s="228">
        <v>14625470</v>
      </c>
      <c r="B254" s="48" t="s">
        <v>1692</v>
      </c>
      <c r="C254" s="486">
        <v>60</v>
      </c>
      <c r="D254" s="486">
        <v>26</v>
      </c>
      <c r="E254" s="489">
        <v>58.813000000000002</v>
      </c>
      <c r="F254" s="521" t="s">
        <v>2048</v>
      </c>
      <c r="G254" s="522" t="s">
        <v>2048</v>
      </c>
      <c r="H254" s="523" t="s">
        <v>2048</v>
      </c>
      <c r="I254" s="524" t="s">
        <v>2048</v>
      </c>
    </row>
    <row r="255" spans="1:17" ht="11.25" customHeight="1" x14ac:dyDescent="0.2">
      <c r="A255" s="228">
        <v>14625480</v>
      </c>
      <c r="B255" s="48" t="s">
        <v>1693</v>
      </c>
      <c r="C255" s="486">
        <v>981</v>
      </c>
      <c r="D255" s="486">
        <v>391</v>
      </c>
      <c r="E255" s="489">
        <v>2085.375</v>
      </c>
      <c r="F255" s="489">
        <v>806</v>
      </c>
      <c r="G255" s="486">
        <v>1167.8230000000001</v>
      </c>
      <c r="H255" s="486">
        <v>175</v>
      </c>
      <c r="I255" s="486">
        <v>917.55200000000002</v>
      </c>
    </row>
    <row r="256" spans="1:17" ht="11.25" customHeight="1" x14ac:dyDescent="0.2">
      <c r="A256" s="228">
        <v>14625490</v>
      </c>
      <c r="B256" s="48" t="s">
        <v>1694</v>
      </c>
      <c r="C256" s="486">
        <v>175</v>
      </c>
      <c r="D256" s="486">
        <v>61</v>
      </c>
      <c r="E256" s="489">
        <v>204.417</v>
      </c>
      <c r="F256" s="489">
        <v>148</v>
      </c>
      <c r="G256" s="486">
        <v>128.12</v>
      </c>
      <c r="H256" s="486">
        <v>27</v>
      </c>
      <c r="I256" s="486">
        <v>76.296999999999997</v>
      </c>
    </row>
    <row r="257" spans="1:17" ht="11.25" customHeight="1" x14ac:dyDescent="0.2">
      <c r="A257" s="228">
        <v>14625500</v>
      </c>
      <c r="B257" s="48" t="s">
        <v>1695</v>
      </c>
      <c r="C257" s="486">
        <v>97</v>
      </c>
      <c r="D257" s="486">
        <v>32</v>
      </c>
      <c r="E257" s="489">
        <v>54.923999999999999</v>
      </c>
      <c r="F257" s="489">
        <v>88</v>
      </c>
      <c r="G257" s="486">
        <v>48.686999999999998</v>
      </c>
      <c r="H257" s="486">
        <v>9</v>
      </c>
      <c r="I257" s="486">
        <v>6.2370000000000001</v>
      </c>
    </row>
    <row r="258" spans="1:17" ht="11.25" customHeight="1" x14ac:dyDescent="0.2">
      <c r="A258" s="228">
        <v>14625510</v>
      </c>
      <c r="B258" s="48" t="s">
        <v>1696</v>
      </c>
      <c r="C258" s="486">
        <v>102</v>
      </c>
      <c r="D258" s="486">
        <v>28</v>
      </c>
      <c r="E258" s="489">
        <v>27.654</v>
      </c>
      <c r="F258" s="489">
        <v>90</v>
      </c>
      <c r="G258" s="486">
        <v>18.658999999999999</v>
      </c>
      <c r="H258" s="486">
        <v>12</v>
      </c>
      <c r="I258" s="486">
        <v>8.9949999999999992</v>
      </c>
    </row>
    <row r="259" spans="1:17" ht="11.25" customHeight="1" x14ac:dyDescent="0.2">
      <c r="A259" s="228">
        <v>14625525</v>
      </c>
      <c r="B259" s="48" t="s">
        <v>1697</v>
      </c>
      <c r="C259" s="486">
        <v>349</v>
      </c>
      <c r="D259" s="486">
        <v>117</v>
      </c>
      <c r="E259" s="489">
        <v>210.42500000000001</v>
      </c>
      <c r="F259" s="489">
        <v>298</v>
      </c>
      <c r="G259" s="486">
        <v>111.926</v>
      </c>
      <c r="H259" s="486">
        <v>51</v>
      </c>
      <c r="I259" s="486">
        <v>98.498999999999995</v>
      </c>
    </row>
    <row r="260" spans="1:17" s="229" customFormat="1" x14ac:dyDescent="0.2">
      <c r="A260" s="228">
        <v>14625530</v>
      </c>
      <c r="B260" s="48" t="s">
        <v>1698</v>
      </c>
      <c r="C260" s="486">
        <v>165</v>
      </c>
      <c r="D260" s="486">
        <v>51</v>
      </c>
      <c r="E260" s="489">
        <v>94.311999999999998</v>
      </c>
      <c r="F260" s="489">
        <v>148</v>
      </c>
      <c r="G260" s="486">
        <v>59.100999999999999</v>
      </c>
      <c r="H260" s="486">
        <v>17</v>
      </c>
      <c r="I260" s="486">
        <v>35.210999999999999</v>
      </c>
      <c r="K260" s="5"/>
      <c r="L260" s="5"/>
      <c r="M260" s="5"/>
      <c r="N260" s="5"/>
      <c r="O260" s="5"/>
      <c r="P260" s="5"/>
      <c r="Q260" s="5"/>
    </row>
    <row r="261" spans="1:17" ht="11.25" customHeight="1" x14ac:dyDescent="0.2">
      <c r="A261" s="228">
        <v>14625540</v>
      </c>
      <c r="B261" s="48" t="s">
        <v>1699</v>
      </c>
      <c r="C261" s="486">
        <v>122</v>
      </c>
      <c r="D261" s="486">
        <v>30</v>
      </c>
      <c r="E261" s="489">
        <v>65.066999999999993</v>
      </c>
      <c r="F261" s="489">
        <v>105</v>
      </c>
      <c r="G261" s="486">
        <v>28.847999999999999</v>
      </c>
      <c r="H261" s="486">
        <v>17</v>
      </c>
      <c r="I261" s="486">
        <v>36.219000000000001</v>
      </c>
    </row>
    <row r="262" spans="1:17" ht="11.25" customHeight="1" x14ac:dyDescent="0.2">
      <c r="A262" s="228">
        <v>14625550</v>
      </c>
      <c r="B262" s="48" t="s">
        <v>1700</v>
      </c>
      <c r="C262" s="486">
        <v>143</v>
      </c>
      <c r="D262" s="486">
        <v>38</v>
      </c>
      <c r="E262" s="489">
        <v>202.38</v>
      </c>
      <c r="F262" s="489">
        <v>119</v>
      </c>
      <c r="G262" s="486">
        <v>20.067</v>
      </c>
      <c r="H262" s="486">
        <v>24</v>
      </c>
      <c r="I262" s="486">
        <v>182.31299999999999</v>
      </c>
    </row>
    <row r="263" spans="1:17" ht="11.25" customHeight="1" x14ac:dyDescent="0.2">
      <c r="A263" s="228">
        <v>14625560</v>
      </c>
      <c r="B263" s="48" t="s">
        <v>1701</v>
      </c>
      <c r="C263" s="486">
        <v>423</v>
      </c>
      <c r="D263" s="486">
        <v>131</v>
      </c>
      <c r="E263" s="489">
        <v>329.08300000000003</v>
      </c>
      <c r="F263" s="489">
        <v>374</v>
      </c>
      <c r="G263" s="486">
        <v>186.80600000000001</v>
      </c>
      <c r="H263" s="486">
        <v>49</v>
      </c>
      <c r="I263" s="486">
        <v>142.27699999999999</v>
      </c>
    </row>
    <row r="264" spans="1:17" ht="11.25" customHeight="1" x14ac:dyDescent="0.2">
      <c r="A264" s="228">
        <v>14625570</v>
      </c>
      <c r="B264" s="48" t="s">
        <v>1702</v>
      </c>
      <c r="C264" s="486">
        <v>110</v>
      </c>
      <c r="D264" s="486">
        <v>39</v>
      </c>
      <c r="E264" s="489">
        <v>208.279</v>
      </c>
      <c r="F264" s="489">
        <v>80</v>
      </c>
      <c r="G264" s="486">
        <v>36.921999999999997</v>
      </c>
      <c r="H264" s="486">
        <v>30</v>
      </c>
      <c r="I264" s="486">
        <v>171.357</v>
      </c>
    </row>
    <row r="265" spans="1:17" ht="11.25" customHeight="1" x14ac:dyDescent="0.2">
      <c r="A265" s="228">
        <v>14625580</v>
      </c>
      <c r="B265" s="48" t="s">
        <v>1703</v>
      </c>
      <c r="C265" s="486">
        <v>62</v>
      </c>
      <c r="D265" s="486">
        <v>15</v>
      </c>
      <c r="E265" s="489">
        <v>11.404</v>
      </c>
      <c r="F265" s="525" t="s">
        <v>2048</v>
      </c>
      <c r="G265" s="526" t="s">
        <v>2048</v>
      </c>
      <c r="H265" s="527" t="s">
        <v>2048</v>
      </c>
      <c r="I265" s="528" t="s">
        <v>2048</v>
      </c>
    </row>
    <row r="266" spans="1:17" ht="11.25" customHeight="1" x14ac:dyDescent="0.2">
      <c r="A266" s="228">
        <v>14625590</v>
      </c>
      <c r="B266" s="48" t="s">
        <v>1704</v>
      </c>
      <c r="C266" s="486">
        <v>161</v>
      </c>
      <c r="D266" s="486">
        <v>46</v>
      </c>
      <c r="E266" s="489">
        <v>47.167000000000002</v>
      </c>
      <c r="F266" s="489">
        <v>144</v>
      </c>
      <c r="G266" s="486">
        <v>34.235999999999997</v>
      </c>
      <c r="H266" s="486">
        <v>17</v>
      </c>
      <c r="I266" s="486">
        <v>12.930999999999999</v>
      </c>
    </row>
    <row r="267" spans="1:17" ht="11.25" customHeight="1" x14ac:dyDescent="0.2">
      <c r="A267" s="228">
        <v>14625600</v>
      </c>
      <c r="B267" s="48" t="s">
        <v>1705</v>
      </c>
      <c r="C267" s="486">
        <v>226</v>
      </c>
      <c r="D267" s="486">
        <v>76</v>
      </c>
      <c r="E267" s="489">
        <v>2683.5410000000002</v>
      </c>
      <c r="F267" s="529" t="s">
        <v>2048</v>
      </c>
      <c r="G267" s="530" t="s">
        <v>2048</v>
      </c>
      <c r="H267" s="531" t="s">
        <v>2048</v>
      </c>
      <c r="I267" s="532" t="s">
        <v>2048</v>
      </c>
    </row>
    <row r="268" spans="1:17" ht="11.25" customHeight="1" x14ac:dyDescent="0.2">
      <c r="A268" s="228">
        <v>14625610</v>
      </c>
      <c r="B268" s="48" t="s">
        <v>1706</v>
      </c>
      <c r="C268" s="486">
        <v>197</v>
      </c>
      <c r="D268" s="486">
        <v>74</v>
      </c>
      <c r="E268" s="489">
        <v>135.393</v>
      </c>
      <c r="F268" s="489">
        <v>169</v>
      </c>
      <c r="G268" s="486">
        <v>109.227</v>
      </c>
      <c r="H268" s="486">
        <v>28</v>
      </c>
      <c r="I268" s="486">
        <v>26.166</v>
      </c>
    </row>
    <row r="269" spans="1:17" ht="11.25" customHeight="1" x14ac:dyDescent="0.2">
      <c r="A269" s="228">
        <v>14625630</v>
      </c>
      <c r="B269" s="48" t="s">
        <v>1707</v>
      </c>
      <c r="C269" s="486">
        <v>208</v>
      </c>
      <c r="D269" s="486">
        <v>63</v>
      </c>
      <c r="E269" s="489">
        <v>104.298</v>
      </c>
      <c r="F269" s="489">
        <v>156</v>
      </c>
      <c r="G269" s="486">
        <v>54.643999999999998</v>
      </c>
      <c r="H269" s="486">
        <v>52</v>
      </c>
      <c r="I269" s="486">
        <v>49.654000000000003</v>
      </c>
    </row>
    <row r="270" spans="1:17" ht="11.25" customHeight="1" x14ac:dyDescent="0.2">
      <c r="A270" s="228">
        <v>14625640</v>
      </c>
      <c r="B270" s="48" t="s">
        <v>1708</v>
      </c>
      <c r="C270" s="486">
        <v>347</v>
      </c>
      <c r="D270" s="486">
        <v>116</v>
      </c>
      <c r="E270" s="489">
        <v>378.17099999999999</v>
      </c>
      <c r="F270" s="489">
        <v>305</v>
      </c>
      <c r="G270" s="486">
        <v>161.542</v>
      </c>
      <c r="H270" s="486">
        <v>42</v>
      </c>
      <c r="I270" s="486">
        <v>216.62899999999999</v>
      </c>
    </row>
    <row r="271" spans="1:17" ht="11.25" customHeight="1" x14ac:dyDescent="0.2">
      <c r="A271" s="228"/>
      <c r="B271" s="48"/>
      <c r="C271" s="486"/>
      <c r="D271" s="486"/>
      <c r="E271" s="489"/>
      <c r="F271" s="489"/>
      <c r="G271" s="486"/>
      <c r="H271" s="486"/>
      <c r="I271" s="486"/>
    </row>
    <row r="272" spans="1:17" s="229" customFormat="1" ht="11.25" customHeight="1" x14ac:dyDescent="0.2">
      <c r="A272" s="217">
        <v>14626</v>
      </c>
      <c r="B272" s="96" t="s">
        <v>79</v>
      </c>
      <c r="C272" s="487">
        <v>12486</v>
      </c>
      <c r="D272" s="487">
        <v>4688</v>
      </c>
      <c r="E272" s="491">
        <v>15874.879000000001</v>
      </c>
      <c r="F272" s="491">
        <v>9947</v>
      </c>
      <c r="G272" s="487">
        <v>7600.8069999999998</v>
      </c>
      <c r="H272" s="487">
        <v>2539</v>
      </c>
      <c r="I272" s="487">
        <v>8274.0720000000001</v>
      </c>
      <c r="K272" s="5"/>
      <c r="L272" s="5"/>
      <c r="M272" s="5"/>
      <c r="N272" s="5"/>
      <c r="O272" s="5"/>
      <c r="P272" s="5"/>
      <c r="Q272" s="5"/>
    </row>
    <row r="273" spans="1:17" s="53" customFormat="1" ht="11.25" customHeight="1" x14ac:dyDescent="0.2">
      <c r="A273" s="228">
        <v>14626010</v>
      </c>
      <c r="B273" s="48" t="s">
        <v>1709</v>
      </c>
      <c r="C273" s="486">
        <v>210</v>
      </c>
      <c r="D273" s="486">
        <v>53</v>
      </c>
      <c r="E273" s="489">
        <v>84.736000000000004</v>
      </c>
      <c r="F273" s="490">
        <v>171</v>
      </c>
      <c r="G273" s="486">
        <v>30.419</v>
      </c>
      <c r="H273" s="484">
        <v>39</v>
      </c>
      <c r="I273" s="486">
        <v>54.317</v>
      </c>
      <c r="J273" s="224"/>
      <c r="K273" s="5"/>
      <c r="L273" s="5"/>
      <c r="M273" s="5"/>
      <c r="N273" s="5"/>
      <c r="O273" s="5"/>
      <c r="P273" s="5"/>
      <c r="Q273" s="5"/>
    </row>
    <row r="274" spans="1:17" ht="11.25" customHeight="1" x14ac:dyDescent="0.2">
      <c r="A274" s="228">
        <v>14626020</v>
      </c>
      <c r="B274" s="48" t="s">
        <v>1710</v>
      </c>
      <c r="C274" s="486">
        <v>41</v>
      </c>
      <c r="D274" s="486">
        <v>16</v>
      </c>
      <c r="E274" s="489">
        <v>106.125</v>
      </c>
      <c r="F274" s="489">
        <v>31</v>
      </c>
      <c r="G274" s="486">
        <v>16.28</v>
      </c>
      <c r="H274" s="486">
        <v>10</v>
      </c>
      <c r="I274" s="486">
        <v>89.844999999999999</v>
      </c>
    </row>
    <row r="275" spans="1:17" ht="11.25" customHeight="1" x14ac:dyDescent="0.2">
      <c r="A275" s="228">
        <v>14626030</v>
      </c>
      <c r="B275" s="48" t="s">
        <v>1711</v>
      </c>
      <c r="C275" s="486">
        <v>170</v>
      </c>
      <c r="D275" s="486">
        <v>64</v>
      </c>
      <c r="E275" s="489">
        <v>601.88</v>
      </c>
      <c r="F275" s="489">
        <v>130</v>
      </c>
      <c r="G275" s="486">
        <v>56.762999999999998</v>
      </c>
      <c r="H275" s="486">
        <v>40</v>
      </c>
      <c r="I275" s="486">
        <v>545.11699999999996</v>
      </c>
    </row>
    <row r="276" spans="1:17" ht="11.25" customHeight="1" x14ac:dyDescent="0.2">
      <c r="A276" s="228">
        <v>14626050</v>
      </c>
      <c r="B276" s="48" t="s">
        <v>1712</v>
      </c>
      <c r="C276" s="486">
        <v>91</v>
      </c>
      <c r="D276" s="486">
        <v>32</v>
      </c>
      <c r="E276" s="489">
        <v>27.907</v>
      </c>
      <c r="F276" s="489">
        <v>79</v>
      </c>
      <c r="G276" s="486">
        <v>23.111000000000001</v>
      </c>
      <c r="H276" s="486">
        <v>12</v>
      </c>
      <c r="I276" s="486">
        <v>4.7960000000000003</v>
      </c>
    </row>
    <row r="277" spans="1:17" ht="11.25" customHeight="1" x14ac:dyDescent="0.2">
      <c r="A277" s="228">
        <v>14626060</v>
      </c>
      <c r="B277" s="48" t="s">
        <v>1713</v>
      </c>
      <c r="C277" s="486">
        <v>267</v>
      </c>
      <c r="D277" s="486">
        <v>94</v>
      </c>
      <c r="E277" s="489">
        <v>601.90700000000004</v>
      </c>
      <c r="F277" s="489">
        <v>182</v>
      </c>
      <c r="G277" s="486">
        <v>196.923</v>
      </c>
      <c r="H277" s="486">
        <v>85</v>
      </c>
      <c r="I277" s="486">
        <v>404.98399999999998</v>
      </c>
    </row>
    <row r="278" spans="1:17" ht="11.25" customHeight="1" x14ac:dyDescent="0.2">
      <c r="A278" s="228">
        <v>14626070</v>
      </c>
      <c r="B278" s="48" t="s">
        <v>1714</v>
      </c>
      <c r="C278" s="486">
        <v>58</v>
      </c>
      <c r="D278" s="486">
        <v>27</v>
      </c>
      <c r="E278" s="489">
        <v>36.61</v>
      </c>
      <c r="F278" s="489">
        <v>38</v>
      </c>
      <c r="G278" s="486">
        <v>15.502000000000001</v>
      </c>
      <c r="H278" s="486">
        <v>20</v>
      </c>
      <c r="I278" s="486">
        <v>21.108000000000001</v>
      </c>
    </row>
    <row r="279" spans="1:17" ht="11.25" customHeight="1" x14ac:dyDescent="0.2">
      <c r="A279" s="228">
        <v>14626085</v>
      </c>
      <c r="B279" s="48" t="s">
        <v>1715</v>
      </c>
      <c r="C279" s="486">
        <v>607</v>
      </c>
      <c r="D279" s="486">
        <v>249</v>
      </c>
      <c r="E279" s="489">
        <v>1146.682</v>
      </c>
      <c r="F279" s="490">
        <v>495</v>
      </c>
      <c r="G279" s="486">
        <v>768.68399999999997</v>
      </c>
      <c r="H279" s="484">
        <v>112</v>
      </c>
      <c r="I279" s="486">
        <v>377.99799999999999</v>
      </c>
    </row>
    <row r="280" spans="1:17" ht="11.25" customHeight="1" x14ac:dyDescent="0.2">
      <c r="A280" s="228">
        <v>14626100</v>
      </c>
      <c r="B280" s="48" t="s">
        <v>1716</v>
      </c>
      <c r="C280" s="486">
        <v>56</v>
      </c>
      <c r="D280" s="486">
        <v>18</v>
      </c>
      <c r="E280" s="489">
        <v>22.562999999999999</v>
      </c>
      <c r="F280" s="533" t="s">
        <v>2048</v>
      </c>
      <c r="G280" s="534" t="s">
        <v>2048</v>
      </c>
      <c r="H280" s="535" t="s">
        <v>2048</v>
      </c>
      <c r="I280" s="536" t="s">
        <v>2048</v>
      </c>
    </row>
    <row r="281" spans="1:17" ht="11.25" customHeight="1" x14ac:dyDescent="0.2">
      <c r="A281" s="228">
        <v>14626110</v>
      </c>
      <c r="B281" s="48" t="s">
        <v>1717</v>
      </c>
      <c r="C281" s="486">
        <v>2476</v>
      </c>
      <c r="D281" s="486">
        <v>1027</v>
      </c>
      <c r="E281" s="489">
        <v>3439.7669999999998</v>
      </c>
      <c r="F281" s="489">
        <v>1988</v>
      </c>
      <c r="G281" s="486">
        <v>1114.0989999999999</v>
      </c>
      <c r="H281" s="486">
        <v>488</v>
      </c>
      <c r="I281" s="486">
        <v>2325.6680000000001</v>
      </c>
    </row>
    <row r="282" spans="1:17" ht="11.25" customHeight="1" x14ac:dyDescent="0.2">
      <c r="A282" s="228">
        <v>14626120</v>
      </c>
      <c r="B282" s="48" t="s">
        <v>1718</v>
      </c>
      <c r="C282" s="486">
        <v>66</v>
      </c>
      <c r="D282" s="486">
        <v>19</v>
      </c>
      <c r="E282" s="489">
        <v>32.959000000000003</v>
      </c>
      <c r="F282" s="537" t="s">
        <v>2048</v>
      </c>
      <c r="G282" s="538" t="s">
        <v>2048</v>
      </c>
      <c r="H282" s="539" t="s">
        <v>2048</v>
      </c>
      <c r="I282" s="540" t="s">
        <v>2048</v>
      </c>
    </row>
    <row r="283" spans="1:17" ht="11.25" customHeight="1" x14ac:dyDescent="0.2">
      <c r="A283" s="228">
        <v>14626140</v>
      </c>
      <c r="B283" s="48" t="s">
        <v>1719</v>
      </c>
      <c r="C283" s="486">
        <v>284</v>
      </c>
      <c r="D283" s="486">
        <v>101</v>
      </c>
      <c r="E283" s="489">
        <v>230.54</v>
      </c>
      <c r="F283" s="489">
        <v>242</v>
      </c>
      <c r="G283" s="486">
        <v>113.691</v>
      </c>
      <c r="H283" s="486">
        <v>42</v>
      </c>
      <c r="I283" s="486">
        <v>116.849</v>
      </c>
    </row>
    <row r="284" spans="1:17" ht="11.25" customHeight="1" x14ac:dyDescent="0.2">
      <c r="A284" s="228">
        <v>14626150</v>
      </c>
      <c r="B284" s="48" t="s">
        <v>1720</v>
      </c>
      <c r="C284" s="486">
        <v>56</v>
      </c>
      <c r="D284" s="486">
        <v>21</v>
      </c>
      <c r="E284" s="489">
        <v>18.024999999999999</v>
      </c>
      <c r="F284" s="489">
        <v>42</v>
      </c>
      <c r="G284" s="486">
        <v>12.757999999999999</v>
      </c>
      <c r="H284" s="486">
        <v>14</v>
      </c>
      <c r="I284" s="486">
        <v>5.2670000000000003</v>
      </c>
    </row>
    <row r="285" spans="1:17" ht="11.25" customHeight="1" x14ac:dyDescent="0.2">
      <c r="A285" s="228">
        <v>14626160</v>
      </c>
      <c r="B285" s="48" t="s">
        <v>1721</v>
      </c>
      <c r="C285" s="486">
        <v>49</v>
      </c>
      <c r="D285" s="486">
        <v>10</v>
      </c>
      <c r="E285" s="489">
        <v>14.452</v>
      </c>
      <c r="F285" s="541" t="s">
        <v>2048</v>
      </c>
      <c r="G285" s="545" t="s">
        <v>2048</v>
      </c>
      <c r="H285" s="545" t="s">
        <v>2048</v>
      </c>
      <c r="I285" s="545" t="s">
        <v>2048</v>
      </c>
    </row>
    <row r="286" spans="1:17" ht="11.25" customHeight="1" x14ac:dyDescent="0.2">
      <c r="A286" s="228">
        <v>14626170</v>
      </c>
      <c r="B286" s="48" t="s">
        <v>1722</v>
      </c>
      <c r="C286" s="486">
        <v>75</v>
      </c>
      <c r="D286" s="486">
        <v>29</v>
      </c>
      <c r="E286" s="489">
        <v>45.444000000000003</v>
      </c>
      <c r="F286" s="489">
        <v>62</v>
      </c>
      <c r="G286" s="486">
        <v>31.565999999999999</v>
      </c>
      <c r="H286" s="486">
        <v>13</v>
      </c>
      <c r="I286" s="486">
        <v>13.878</v>
      </c>
    </row>
    <row r="287" spans="1:17" ht="11.25" customHeight="1" x14ac:dyDescent="0.2">
      <c r="A287" s="228">
        <v>14626180</v>
      </c>
      <c r="B287" s="48" t="s">
        <v>1723</v>
      </c>
      <c r="C287" s="486">
        <v>270</v>
      </c>
      <c r="D287" s="486">
        <v>98</v>
      </c>
      <c r="E287" s="489">
        <v>320.10599999999999</v>
      </c>
      <c r="F287" s="489">
        <v>218</v>
      </c>
      <c r="G287" s="486">
        <v>237.83199999999999</v>
      </c>
      <c r="H287" s="486">
        <v>52</v>
      </c>
      <c r="I287" s="486">
        <v>82.274000000000001</v>
      </c>
    </row>
    <row r="288" spans="1:17" ht="11.25" customHeight="1" x14ac:dyDescent="0.2">
      <c r="A288" s="228">
        <v>14626190</v>
      </c>
      <c r="B288" s="48" t="s">
        <v>1724</v>
      </c>
      <c r="C288" s="486">
        <v>83</v>
      </c>
      <c r="D288" s="486">
        <v>28</v>
      </c>
      <c r="E288" s="489">
        <v>71.069999999999993</v>
      </c>
      <c r="F288" s="490">
        <v>70</v>
      </c>
      <c r="G288" s="486">
        <v>59.656999999999996</v>
      </c>
      <c r="H288" s="484">
        <v>13</v>
      </c>
      <c r="I288" s="486">
        <v>11.413</v>
      </c>
      <c r="K288" s="54"/>
      <c r="L288" s="54"/>
      <c r="M288" s="54"/>
      <c r="N288" s="54"/>
      <c r="O288" s="54"/>
      <c r="P288" s="54"/>
      <c r="Q288" s="54"/>
    </row>
    <row r="289" spans="1:17" ht="11.25" customHeight="1" x14ac:dyDescent="0.2">
      <c r="A289" s="228">
        <v>14626200</v>
      </c>
      <c r="B289" s="48" t="s">
        <v>1725</v>
      </c>
      <c r="C289" s="486">
        <v>89</v>
      </c>
      <c r="D289" s="486">
        <v>27</v>
      </c>
      <c r="E289" s="489">
        <v>18.852</v>
      </c>
      <c r="F289" s="490">
        <v>74</v>
      </c>
      <c r="G289" s="486">
        <v>16.913</v>
      </c>
      <c r="H289" s="484">
        <v>15</v>
      </c>
      <c r="I289" s="486">
        <v>1.9390000000000001</v>
      </c>
      <c r="K289" s="54"/>
      <c r="L289" s="54"/>
      <c r="M289" s="54"/>
      <c r="N289" s="54"/>
      <c r="O289" s="54"/>
      <c r="P289" s="54"/>
      <c r="Q289" s="54"/>
    </row>
    <row r="290" spans="1:17" ht="11.25" customHeight="1" x14ac:dyDescent="0.2">
      <c r="A290" s="228">
        <v>14626210</v>
      </c>
      <c r="B290" s="48" t="s">
        <v>1726</v>
      </c>
      <c r="C290" s="486">
        <v>82</v>
      </c>
      <c r="D290" s="486">
        <v>28</v>
      </c>
      <c r="E290" s="489">
        <v>28.815000000000001</v>
      </c>
      <c r="F290" s="489">
        <v>68</v>
      </c>
      <c r="G290" s="486">
        <v>24.741</v>
      </c>
      <c r="H290" s="486">
        <v>14</v>
      </c>
      <c r="I290" s="486">
        <v>4.0739999999999998</v>
      </c>
      <c r="K290" s="54"/>
      <c r="L290" s="54"/>
      <c r="M290" s="54"/>
      <c r="N290" s="54"/>
      <c r="O290" s="54"/>
      <c r="P290" s="54"/>
      <c r="Q290" s="54"/>
    </row>
    <row r="291" spans="1:17" ht="11.25" customHeight="1" x14ac:dyDescent="0.2">
      <c r="A291" s="228">
        <v>14626230</v>
      </c>
      <c r="B291" s="48" t="s">
        <v>1727</v>
      </c>
      <c r="C291" s="486">
        <v>138</v>
      </c>
      <c r="D291" s="486">
        <v>49</v>
      </c>
      <c r="E291" s="489">
        <v>118.53</v>
      </c>
      <c r="F291" s="490">
        <v>105</v>
      </c>
      <c r="G291" s="486">
        <v>56.676000000000002</v>
      </c>
      <c r="H291" s="484">
        <v>33</v>
      </c>
      <c r="I291" s="486">
        <v>61.853999999999999</v>
      </c>
      <c r="K291" s="54"/>
      <c r="L291" s="54"/>
      <c r="M291" s="54"/>
      <c r="N291" s="54"/>
      <c r="O291" s="54"/>
      <c r="P291" s="54"/>
      <c r="Q291" s="54"/>
    </row>
    <row r="292" spans="1:17" ht="11.25" customHeight="1" x14ac:dyDescent="0.2">
      <c r="A292" s="228">
        <v>14626240</v>
      </c>
      <c r="B292" s="48" t="s">
        <v>1728</v>
      </c>
      <c r="C292" s="486">
        <v>56</v>
      </c>
      <c r="D292" s="486">
        <v>17</v>
      </c>
      <c r="E292" s="489">
        <v>15.518000000000001</v>
      </c>
      <c r="F292" s="489">
        <v>49</v>
      </c>
      <c r="G292" s="486">
        <v>11.785</v>
      </c>
      <c r="H292" s="486">
        <v>7</v>
      </c>
      <c r="I292" s="486">
        <v>3.7330000000000001</v>
      </c>
      <c r="K292" s="54"/>
      <c r="L292" s="54"/>
      <c r="M292" s="54"/>
      <c r="N292" s="54"/>
      <c r="O292" s="54"/>
      <c r="P292" s="54"/>
      <c r="Q292" s="54"/>
    </row>
    <row r="293" spans="1:17" ht="11.25" customHeight="1" x14ac:dyDescent="0.2">
      <c r="A293" s="228">
        <v>14626245</v>
      </c>
      <c r="B293" s="48" t="s">
        <v>1729</v>
      </c>
      <c r="C293" s="486">
        <v>384</v>
      </c>
      <c r="D293" s="486">
        <v>135</v>
      </c>
      <c r="E293" s="489">
        <v>299.60399999999998</v>
      </c>
      <c r="F293" s="489">
        <v>329</v>
      </c>
      <c r="G293" s="486">
        <v>186.25299999999999</v>
      </c>
      <c r="H293" s="486">
        <v>55</v>
      </c>
      <c r="I293" s="486">
        <v>113.351</v>
      </c>
      <c r="K293" s="54"/>
      <c r="L293" s="54"/>
      <c r="M293" s="54"/>
      <c r="N293" s="54"/>
      <c r="O293" s="54"/>
      <c r="P293" s="54"/>
      <c r="Q293" s="54"/>
    </row>
    <row r="294" spans="1:17" ht="11.25" customHeight="1" x14ac:dyDescent="0.2">
      <c r="A294" s="228">
        <v>14626250</v>
      </c>
      <c r="B294" s="48" t="s">
        <v>1730</v>
      </c>
      <c r="C294" s="486">
        <v>168</v>
      </c>
      <c r="D294" s="486">
        <v>42</v>
      </c>
      <c r="E294" s="489">
        <v>148.34800000000001</v>
      </c>
      <c r="F294" s="489">
        <v>144</v>
      </c>
      <c r="G294" s="486">
        <v>118.786</v>
      </c>
      <c r="H294" s="486">
        <v>24</v>
      </c>
      <c r="I294" s="486">
        <v>29.562000000000001</v>
      </c>
      <c r="K294" s="54"/>
      <c r="L294" s="54"/>
      <c r="M294" s="54"/>
      <c r="N294" s="54"/>
      <c r="O294" s="54"/>
      <c r="P294" s="54"/>
      <c r="Q294" s="54"/>
    </row>
    <row r="295" spans="1:17" ht="11.25" customHeight="1" x14ac:dyDescent="0.2">
      <c r="A295" s="228">
        <v>14626260</v>
      </c>
      <c r="B295" s="48" t="s">
        <v>1731</v>
      </c>
      <c r="C295" s="486">
        <v>47</v>
      </c>
      <c r="D295" s="486">
        <v>15</v>
      </c>
      <c r="E295" s="489">
        <v>11.319000000000001</v>
      </c>
      <c r="F295" s="489">
        <v>32</v>
      </c>
      <c r="G295" s="486">
        <v>2.859</v>
      </c>
      <c r="H295" s="486">
        <v>15</v>
      </c>
      <c r="I295" s="486">
        <v>8.4600000000000009</v>
      </c>
      <c r="K295" s="54"/>
      <c r="L295" s="54"/>
      <c r="M295" s="54"/>
      <c r="N295" s="54"/>
      <c r="O295" s="54"/>
      <c r="P295" s="54"/>
      <c r="Q295" s="54"/>
    </row>
    <row r="296" spans="1:17" ht="11.25" customHeight="1" x14ac:dyDescent="0.2">
      <c r="A296" s="228">
        <v>14626270</v>
      </c>
      <c r="B296" s="48" t="s">
        <v>1732</v>
      </c>
      <c r="C296" s="486">
        <v>98</v>
      </c>
      <c r="D296" s="486">
        <v>28</v>
      </c>
      <c r="E296" s="489">
        <v>51.468000000000004</v>
      </c>
      <c r="F296" s="484">
        <v>88</v>
      </c>
      <c r="G296" s="486">
        <v>25.456</v>
      </c>
      <c r="H296" s="484">
        <v>10</v>
      </c>
      <c r="I296" s="486">
        <v>26.012</v>
      </c>
      <c r="K296" s="54"/>
      <c r="L296" s="54"/>
      <c r="M296" s="54"/>
      <c r="N296" s="54"/>
      <c r="O296" s="54"/>
      <c r="P296" s="54"/>
      <c r="Q296" s="54"/>
    </row>
    <row r="297" spans="1:17" ht="11.25" customHeight="1" x14ac:dyDescent="0.2">
      <c r="A297" s="228">
        <v>14626280</v>
      </c>
      <c r="B297" s="48" t="s">
        <v>1733</v>
      </c>
      <c r="C297" s="486">
        <v>163</v>
      </c>
      <c r="D297" s="486">
        <v>51</v>
      </c>
      <c r="E297" s="489">
        <v>127.035</v>
      </c>
      <c r="F297" s="489">
        <v>141</v>
      </c>
      <c r="G297" s="486">
        <v>63.951999999999998</v>
      </c>
      <c r="H297" s="486">
        <v>22</v>
      </c>
      <c r="I297" s="486">
        <v>63.082999999999998</v>
      </c>
      <c r="K297" s="54"/>
      <c r="L297" s="54"/>
      <c r="M297" s="54"/>
      <c r="N297" s="54"/>
      <c r="O297" s="54"/>
      <c r="P297" s="54"/>
      <c r="Q297" s="54"/>
    </row>
    <row r="298" spans="1:17" ht="11.25" customHeight="1" x14ac:dyDescent="0.2">
      <c r="A298" s="228">
        <v>14626290</v>
      </c>
      <c r="B298" s="48" t="s">
        <v>1734</v>
      </c>
      <c r="C298" s="486">
        <v>827</v>
      </c>
      <c r="D298" s="486">
        <v>339</v>
      </c>
      <c r="E298" s="489">
        <v>941.46900000000005</v>
      </c>
      <c r="F298" s="490">
        <v>603</v>
      </c>
      <c r="G298" s="486">
        <v>487.435</v>
      </c>
      <c r="H298" s="484">
        <v>224</v>
      </c>
      <c r="I298" s="486">
        <v>454.03399999999999</v>
      </c>
      <c r="K298" s="54"/>
      <c r="L298" s="54"/>
      <c r="M298" s="54"/>
      <c r="N298" s="54"/>
      <c r="O298" s="54"/>
      <c r="P298" s="54"/>
      <c r="Q298" s="54"/>
    </row>
    <row r="299" spans="1:17" ht="11.25" customHeight="1" x14ac:dyDescent="0.2">
      <c r="A299" s="228">
        <v>14626300</v>
      </c>
      <c r="B299" s="48" t="s">
        <v>1735</v>
      </c>
      <c r="C299" s="486">
        <v>254</v>
      </c>
      <c r="D299" s="486">
        <v>88</v>
      </c>
      <c r="E299" s="489">
        <v>195.41</v>
      </c>
      <c r="F299" s="489">
        <v>206</v>
      </c>
      <c r="G299" s="486">
        <v>148.04599999999999</v>
      </c>
      <c r="H299" s="486">
        <v>48</v>
      </c>
      <c r="I299" s="486">
        <v>47.363999999999997</v>
      </c>
      <c r="K299" s="54"/>
      <c r="L299" s="54"/>
      <c r="M299" s="54"/>
      <c r="N299" s="54"/>
      <c r="O299" s="54"/>
      <c r="P299" s="54"/>
      <c r="Q299" s="54"/>
    </row>
    <row r="300" spans="1:17" ht="11.25" customHeight="1" x14ac:dyDescent="0.2">
      <c r="A300" s="228">
        <v>14626310</v>
      </c>
      <c r="B300" s="48" t="s">
        <v>1736</v>
      </c>
      <c r="C300" s="486">
        <v>200</v>
      </c>
      <c r="D300" s="486">
        <v>78</v>
      </c>
      <c r="E300" s="489">
        <v>303.05799999999999</v>
      </c>
      <c r="F300" s="489">
        <v>157</v>
      </c>
      <c r="G300" s="486">
        <v>238.59200000000001</v>
      </c>
      <c r="H300" s="486">
        <v>43</v>
      </c>
      <c r="I300" s="486">
        <v>64.465999999999994</v>
      </c>
      <c r="K300" s="54"/>
      <c r="L300" s="54"/>
      <c r="M300" s="54"/>
      <c r="N300" s="54"/>
      <c r="O300" s="54"/>
      <c r="P300" s="54"/>
      <c r="Q300" s="54"/>
    </row>
    <row r="301" spans="1:17" ht="11.25" customHeight="1" x14ac:dyDescent="0.2">
      <c r="A301" s="228">
        <v>14626320</v>
      </c>
      <c r="B301" s="48" t="s">
        <v>1737</v>
      </c>
      <c r="C301" s="486">
        <v>50</v>
      </c>
      <c r="D301" s="486">
        <v>20</v>
      </c>
      <c r="E301" s="489">
        <v>31.686</v>
      </c>
      <c r="F301" s="545" t="s">
        <v>2048</v>
      </c>
      <c r="G301" s="545" t="s">
        <v>2048</v>
      </c>
      <c r="H301" s="545" t="s">
        <v>2048</v>
      </c>
      <c r="I301" s="545" t="s">
        <v>2048</v>
      </c>
      <c r="K301" s="54"/>
      <c r="L301" s="54"/>
      <c r="M301" s="54"/>
      <c r="N301" s="54"/>
      <c r="O301" s="54"/>
      <c r="P301" s="54"/>
      <c r="Q301" s="54"/>
    </row>
    <row r="302" spans="1:17" ht="11.25" customHeight="1" x14ac:dyDescent="0.2">
      <c r="A302" s="228">
        <v>14626330</v>
      </c>
      <c r="B302" s="48" t="s">
        <v>1738</v>
      </c>
      <c r="C302" s="486">
        <v>93</v>
      </c>
      <c r="D302" s="486">
        <v>29</v>
      </c>
      <c r="E302" s="489">
        <v>35.744999999999997</v>
      </c>
      <c r="F302" s="489">
        <v>76</v>
      </c>
      <c r="G302" s="486">
        <v>30.533999999999999</v>
      </c>
      <c r="H302" s="486">
        <v>17</v>
      </c>
      <c r="I302" s="486">
        <v>5.2110000000000003</v>
      </c>
      <c r="K302" s="54"/>
      <c r="L302" s="54"/>
      <c r="M302" s="54"/>
      <c r="N302" s="54"/>
      <c r="O302" s="54"/>
      <c r="P302" s="54"/>
      <c r="Q302" s="54"/>
    </row>
    <row r="303" spans="1:17" ht="11.25" customHeight="1" x14ac:dyDescent="0.2">
      <c r="A303" s="228">
        <v>14626350</v>
      </c>
      <c r="B303" s="48" t="s">
        <v>1739</v>
      </c>
      <c r="C303" s="486">
        <v>181</v>
      </c>
      <c r="D303" s="486">
        <v>59</v>
      </c>
      <c r="E303" s="489">
        <v>296.59699999999998</v>
      </c>
      <c r="F303" s="489">
        <v>148</v>
      </c>
      <c r="G303" s="486">
        <v>228.89699999999999</v>
      </c>
      <c r="H303" s="486">
        <v>33</v>
      </c>
      <c r="I303" s="486">
        <v>67.7</v>
      </c>
      <c r="K303" s="54"/>
      <c r="L303" s="54"/>
      <c r="M303" s="54"/>
      <c r="N303" s="54"/>
      <c r="O303" s="54"/>
      <c r="P303" s="54"/>
      <c r="Q303" s="54"/>
    </row>
    <row r="304" spans="1:17" ht="11.25" customHeight="1" x14ac:dyDescent="0.2">
      <c r="A304" s="228">
        <v>14626370</v>
      </c>
      <c r="B304" s="48" t="s">
        <v>1740</v>
      </c>
      <c r="C304" s="486">
        <v>438</v>
      </c>
      <c r="D304" s="486">
        <v>201</v>
      </c>
      <c r="E304" s="489">
        <v>734.54</v>
      </c>
      <c r="F304" s="489">
        <v>327</v>
      </c>
      <c r="G304" s="486">
        <v>422.03</v>
      </c>
      <c r="H304" s="486">
        <v>111</v>
      </c>
      <c r="I304" s="486">
        <v>312.51</v>
      </c>
      <c r="K304" s="54"/>
      <c r="L304" s="54"/>
      <c r="M304" s="54"/>
      <c r="N304" s="54"/>
      <c r="O304" s="54"/>
      <c r="P304" s="54"/>
      <c r="Q304" s="54"/>
    </row>
    <row r="305" spans="1:17" ht="11.25" customHeight="1" x14ac:dyDescent="0.2">
      <c r="A305" s="228">
        <v>14626390</v>
      </c>
      <c r="B305" s="48" t="s">
        <v>1741</v>
      </c>
      <c r="C305" s="486">
        <v>252</v>
      </c>
      <c r="D305" s="486">
        <v>92</v>
      </c>
      <c r="E305" s="489">
        <v>163.49799999999999</v>
      </c>
      <c r="F305" s="489">
        <v>206</v>
      </c>
      <c r="G305" s="486">
        <v>66.257000000000005</v>
      </c>
      <c r="H305" s="486">
        <v>46</v>
      </c>
      <c r="I305" s="486">
        <v>97.241</v>
      </c>
      <c r="K305" s="54"/>
      <c r="L305" s="54"/>
      <c r="M305" s="54"/>
      <c r="N305" s="54"/>
      <c r="O305" s="54"/>
      <c r="P305" s="54"/>
      <c r="Q305" s="54"/>
    </row>
    <row r="306" spans="1:17" ht="11.25" customHeight="1" x14ac:dyDescent="0.2">
      <c r="A306" s="228">
        <v>14626400</v>
      </c>
      <c r="B306" s="48" t="s">
        <v>1742</v>
      </c>
      <c r="C306" s="486">
        <v>187</v>
      </c>
      <c r="D306" s="486">
        <v>76</v>
      </c>
      <c r="E306" s="489">
        <v>129.244</v>
      </c>
      <c r="F306" s="489">
        <v>153</v>
      </c>
      <c r="G306" s="486">
        <v>84.378</v>
      </c>
      <c r="H306" s="486">
        <v>34</v>
      </c>
      <c r="I306" s="486">
        <v>44.866</v>
      </c>
      <c r="K306" s="54"/>
      <c r="L306" s="54"/>
      <c r="M306" s="54"/>
      <c r="N306" s="54"/>
      <c r="O306" s="54"/>
      <c r="P306" s="54"/>
      <c r="Q306" s="54"/>
    </row>
    <row r="307" spans="1:17" ht="11.25" customHeight="1" x14ac:dyDescent="0.2">
      <c r="A307" s="228">
        <v>14626410</v>
      </c>
      <c r="B307" s="48" t="s">
        <v>1743</v>
      </c>
      <c r="C307" s="486">
        <v>150</v>
      </c>
      <c r="D307" s="486">
        <v>52</v>
      </c>
      <c r="E307" s="489">
        <v>286.03100000000001</v>
      </c>
      <c r="F307" s="489">
        <v>128</v>
      </c>
      <c r="G307" s="486">
        <v>254.21199999999999</v>
      </c>
      <c r="H307" s="486">
        <v>22</v>
      </c>
      <c r="I307" s="486">
        <v>31.818999999999999</v>
      </c>
      <c r="K307" s="54"/>
      <c r="L307" s="54"/>
      <c r="M307" s="54"/>
      <c r="N307" s="54"/>
      <c r="O307" s="54"/>
      <c r="P307" s="54"/>
      <c r="Q307" s="54"/>
    </row>
    <row r="308" spans="1:17" ht="11.25" customHeight="1" x14ac:dyDescent="0.2">
      <c r="A308" s="228">
        <v>14626420</v>
      </c>
      <c r="B308" s="48" t="s">
        <v>1744</v>
      </c>
      <c r="C308" s="486">
        <v>103</v>
      </c>
      <c r="D308" s="486">
        <v>34</v>
      </c>
      <c r="E308" s="489">
        <v>79.201999999999998</v>
      </c>
      <c r="F308" s="489">
        <v>80</v>
      </c>
      <c r="G308" s="486">
        <v>46.820999999999998</v>
      </c>
      <c r="H308" s="486">
        <v>23</v>
      </c>
      <c r="I308" s="486">
        <v>32.381</v>
      </c>
      <c r="K308" s="54"/>
      <c r="L308" s="54"/>
      <c r="M308" s="54"/>
      <c r="N308" s="54"/>
      <c r="O308" s="54"/>
      <c r="P308" s="54"/>
      <c r="Q308" s="54"/>
    </row>
    <row r="309" spans="1:17" ht="11.25" customHeight="1" x14ac:dyDescent="0.2">
      <c r="A309" s="228">
        <v>14626430</v>
      </c>
      <c r="B309" s="48" t="s">
        <v>1745</v>
      </c>
      <c r="C309" s="486">
        <v>91</v>
      </c>
      <c r="D309" s="486">
        <v>28</v>
      </c>
      <c r="E309" s="489">
        <v>19.946999999999999</v>
      </c>
      <c r="F309" s="489">
        <v>70</v>
      </c>
      <c r="G309" s="486">
        <v>16.907</v>
      </c>
      <c r="H309" s="486">
        <v>21</v>
      </c>
      <c r="I309" s="486">
        <v>3.04</v>
      </c>
      <c r="K309" s="54"/>
      <c r="L309" s="54"/>
      <c r="M309" s="54"/>
      <c r="N309" s="54"/>
      <c r="O309" s="54"/>
      <c r="P309" s="54"/>
      <c r="Q309" s="54"/>
    </row>
    <row r="310" spans="1:17" ht="11.25" customHeight="1" x14ac:dyDescent="0.2">
      <c r="A310" s="228">
        <v>14626440</v>
      </c>
      <c r="B310" s="48" t="s">
        <v>1746</v>
      </c>
      <c r="C310" s="486">
        <v>70</v>
      </c>
      <c r="D310" s="486">
        <v>16</v>
      </c>
      <c r="E310" s="489">
        <v>23.181999999999999</v>
      </c>
      <c r="F310" s="489">
        <v>53</v>
      </c>
      <c r="G310" s="486">
        <v>13.347</v>
      </c>
      <c r="H310" s="486">
        <v>17</v>
      </c>
      <c r="I310" s="486">
        <v>9.8350000000000009</v>
      </c>
      <c r="K310" s="54"/>
      <c r="L310" s="54"/>
      <c r="M310" s="54"/>
      <c r="N310" s="54"/>
      <c r="O310" s="54"/>
      <c r="P310" s="54"/>
      <c r="Q310" s="54"/>
    </row>
    <row r="311" spans="1:17" ht="11.25" customHeight="1" x14ac:dyDescent="0.2">
      <c r="A311" s="228">
        <v>14626450</v>
      </c>
      <c r="B311" s="48" t="s">
        <v>1747</v>
      </c>
      <c r="C311" s="486">
        <v>226</v>
      </c>
      <c r="D311" s="486">
        <v>71</v>
      </c>
      <c r="E311" s="489">
        <v>114.89400000000001</v>
      </c>
      <c r="F311" s="489">
        <v>183</v>
      </c>
      <c r="G311" s="486">
        <v>55.688000000000002</v>
      </c>
      <c r="H311" s="486">
        <v>43</v>
      </c>
      <c r="I311" s="486">
        <v>59.206000000000003</v>
      </c>
      <c r="K311" s="54"/>
      <c r="L311" s="54"/>
      <c r="M311" s="54"/>
      <c r="N311" s="54"/>
      <c r="O311" s="54"/>
      <c r="P311" s="54"/>
      <c r="Q311" s="54"/>
    </row>
    <row r="312" spans="1:17" ht="11.25" customHeight="1" x14ac:dyDescent="0.2">
      <c r="A312" s="228">
        <v>14626460</v>
      </c>
      <c r="B312" s="48" t="s">
        <v>1748</v>
      </c>
      <c r="C312" s="486">
        <v>155</v>
      </c>
      <c r="D312" s="486">
        <v>59</v>
      </c>
      <c r="E312" s="489">
        <v>102.039</v>
      </c>
      <c r="F312" s="489">
        <v>135</v>
      </c>
      <c r="G312" s="486">
        <v>53.939</v>
      </c>
      <c r="H312" s="486">
        <v>20</v>
      </c>
      <c r="I312" s="486">
        <v>48.1</v>
      </c>
      <c r="K312" s="54"/>
      <c r="L312" s="54"/>
      <c r="M312" s="54"/>
      <c r="N312" s="54"/>
      <c r="O312" s="54"/>
      <c r="P312" s="54"/>
      <c r="Q312" s="54"/>
    </row>
    <row r="313" spans="1:17" ht="11.25" customHeight="1" x14ac:dyDescent="0.2">
      <c r="A313" s="228">
        <v>14626470</v>
      </c>
      <c r="B313" s="48" t="s">
        <v>1749</v>
      </c>
      <c r="C313" s="486">
        <v>56</v>
      </c>
      <c r="D313" s="486">
        <v>21</v>
      </c>
      <c r="E313" s="489">
        <v>102.813</v>
      </c>
      <c r="F313" s="545" t="s">
        <v>2048</v>
      </c>
      <c r="G313" s="545" t="s">
        <v>2048</v>
      </c>
      <c r="H313" s="545" t="s">
        <v>2048</v>
      </c>
      <c r="I313" s="545" t="s">
        <v>2048</v>
      </c>
      <c r="K313" s="54"/>
      <c r="L313" s="54"/>
      <c r="M313" s="54"/>
      <c r="N313" s="54"/>
      <c r="O313" s="54"/>
      <c r="P313" s="54"/>
      <c r="Q313" s="54"/>
    </row>
    <row r="314" spans="1:17" ht="11.25" customHeight="1" x14ac:dyDescent="0.2">
      <c r="A314" s="228">
        <v>14626480</v>
      </c>
      <c r="B314" s="48" t="s">
        <v>1750</v>
      </c>
      <c r="C314" s="486">
        <v>229</v>
      </c>
      <c r="D314" s="486">
        <v>83</v>
      </c>
      <c r="E314" s="489">
        <v>386.72199999999998</v>
      </c>
      <c r="F314" s="489">
        <v>181</v>
      </c>
      <c r="G314" s="486">
        <v>187.88499999999999</v>
      </c>
      <c r="H314" s="486">
        <v>48</v>
      </c>
      <c r="I314" s="486">
        <v>198.83699999999999</v>
      </c>
      <c r="K314" s="54"/>
      <c r="L314" s="54"/>
      <c r="M314" s="54"/>
      <c r="N314" s="54"/>
      <c r="O314" s="54"/>
      <c r="P314" s="54"/>
      <c r="Q314" s="54"/>
    </row>
    <row r="315" spans="1:17" ht="11.25" customHeight="1" x14ac:dyDescent="0.2">
      <c r="A315" s="228">
        <v>14626490</v>
      </c>
      <c r="B315" s="48" t="s">
        <v>1751</v>
      </c>
      <c r="C315" s="486">
        <v>170</v>
      </c>
      <c r="D315" s="486">
        <v>56</v>
      </c>
      <c r="E315" s="489">
        <v>196.03299999999999</v>
      </c>
      <c r="F315" s="489">
        <v>136</v>
      </c>
      <c r="G315" s="486">
        <v>46.206000000000003</v>
      </c>
      <c r="H315" s="486">
        <v>34</v>
      </c>
      <c r="I315" s="486">
        <v>149.827</v>
      </c>
      <c r="K315" s="54"/>
      <c r="L315" s="54"/>
      <c r="M315" s="54"/>
      <c r="N315" s="54"/>
      <c r="O315" s="54"/>
      <c r="P315" s="54"/>
      <c r="Q315" s="54"/>
    </row>
    <row r="316" spans="1:17" ht="11.25" customHeight="1" x14ac:dyDescent="0.2">
      <c r="A316" s="228">
        <v>14626500</v>
      </c>
      <c r="B316" s="48" t="s">
        <v>1752</v>
      </c>
      <c r="C316" s="486">
        <v>63</v>
      </c>
      <c r="D316" s="486">
        <v>18</v>
      </c>
      <c r="E316" s="489">
        <v>31.100999999999999</v>
      </c>
      <c r="F316" s="489">
        <v>49</v>
      </c>
      <c r="G316" s="486">
        <v>14.702999999999999</v>
      </c>
      <c r="H316" s="486">
        <v>14</v>
      </c>
      <c r="I316" s="486">
        <v>16.398</v>
      </c>
      <c r="K316" s="54"/>
      <c r="L316" s="54"/>
      <c r="M316" s="54"/>
      <c r="N316" s="54"/>
      <c r="O316" s="54"/>
      <c r="P316" s="54"/>
      <c r="Q316" s="54"/>
    </row>
    <row r="317" spans="1:17" ht="11.25" customHeight="1" x14ac:dyDescent="0.2">
      <c r="A317" s="228">
        <v>14626510</v>
      </c>
      <c r="B317" s="48" t="s">
        <v>1753</v>
      </c>
      <c r="C317" s="486">
        <v>82</v>
      </c>
      <c r="D317" s="486">
        <v>30</v>
      </c>
      <c r="E317" s="489">
        <v>93.756</v>
      </c>
      <c r="F317" s="489">
        <v>66</v>
      </c>
      <c r="G317" s="486">
        <v>23.609000000000002</v>
      </c>
      <c r="H317" s="486">
        <v>16</v>
      </c>
      <c r="I317" s="486">
        <v>70.147000000000006</v>
      </c>
      <c r="K317" s="54"/>
      <c r="L317" s="54"/>
      <c r="M317" s="54"/>
      <c r="N317" s="54"/>
      <c r="O317" s="54"/>
      <c r="P317" s="54"/>
      <c r="Q317" s="54"/>
    </row>
    <row r="318" spans="1:17" ht="11.25" customHeight="1" x14ac:dyDescent="0.2">
      <c r="A318" s="228">
        <v>14626520</v>
      </c>
      <c r="B318" s="48" t="s">
        <v>1754</v>
      </c>
      <c r="C318" s="484">
        <v>122</v>
      </c>
      <c r="D318" s="484">
        <v>39</v>
      </c>
      <c r="E318" s="489">
        <v>62.758000000000003</v>
      </c>
      <c r="F318" s="490">
        <v>98</v>
      </c>
      <c r="G318" s="486">
        <v>32.469000000000001</v>
      </c>
      <c r="H318" s="484">
        <v>24</v>
      </c>
      <c r="I318" s="486">
        <v>30.289000000000001</v>
      </c>
      <c r="K318" s="54"/>
      <c r="L318" s="54"/>
      <c r="M318" s="54"/>
      <c r="N318" s="54"/>
      <c r="O318" s="54"/>
      <c r="P318" s="54"/>
      <c r="Q318" s="54"/>
    </row>
    <row r="319" spans="1:17" ht="11.25" customHeight="1" x14ac:dyDescent="0.2">
      <c r="A319" s="228">
        <v>14626530</v>
      </c>
      <c r="B319" s="48" t="s">
        <v>1755</v>
      </c>
      <c r="C319" s="486">
        <v>169</v>
      </c>
      <c r="D319" s="486">
        <v>65</v>
      </c>
      <c r="E319" s="489">
        <v>702.88099999999997</v>
      </c>
      <c r="F319" s="489">
        <v>125</v>
      </c>
      <c r="G319" s="486">
        <v>30.888000000000002</v>
      </c>
      <c r="H319" s="486">
        <v>44</v>
      </c>
      <c r="I319" s="486">
        <v>671.99300000000005</v>
      </c>
      <c r="K319" s="54"/>
      <c r="L319" s="54"/>
      <c r="M319" s="54"/>
      <c r="N319" s="54"/>
      <c r="O319" s="54"/>
      <c r="P319" s="54"/>
      <c r="Q319" s="54"/>
    </row>
    <row r="320" spans="1:17" ht="11.25" customHeight="1" x14ac:dyDescent="0.2">
      <c r="A320" s="228">
        <v>14626560</v>
      </c>
      <c r="B320" s="48" t="s">
        <v>1756</v>
      </c>
      <c r="C320" s="486">
        <v>48</v>
      </c>
      <c r="D320" s="486">
        <v>20</v>
      </c>
      <c r="E320" s="489">
        <v>59.927999999999997</v>
      </c>
      <c r="F320" s="489">
        <v>36</v>
      </c>
      <c r="G320" s="486">
        <v>16.954999999999998</v>
      </c>
      <c r="H320" s="486">
        <v>12</v>
      </c>
      <c r="I320" s="486">
        <v>42.972999999999999</v>
      </c>
    </row>
    <row r="321" spans="1:17" ht="11.25" customHeight="1" x14ac:dyDescent="0.2">
      <c r="A321" s="228">
        <v>14626570</v>
      </c>
      <c r="B321" s="48" t="s">
        <v>1757</v>
      </c>
      <c r="C321" s="486">
        <v>107</v>
      </c>
      <c r="D321" s="486">
        <v>35</v>
      </c>
      <c r="E321" s="489">
        <v>99.768000000000001</v>
      </c>
      <c r="F321" s="489">
        <v>83</v>
      </c>
      <c r="G321" s="486">
        <v>30.349</v>
      </c>
      <c r="H321" s="486">
        <v>24</v>
      </c>
      <c r="I321" s="486">
        <v>69.418999999999997</v>
      </c>
    </row>
    <row r="322" spans="1:17" ht="11.25" customHeight="1" x14ac:dyDescent="0.2">
      <c r="A322" s="228">
        <v>14626580</v>
      </c>
      <c r="B322" s="48" t="s">
        <v>1758</v>
      </c>
      <c r="C322" s="486">
        <v>128</v>
      </c>
      <c r="D322" s="486">
        <v>41</v>
      </c>
      <c r="E322" s="489">
        <v>78.171000000000006</v>
      </c>
      <c r="F322" s="489">
        <v>109</v>
      </c>
      <c r="G322" s="486">
        <v>58.228999999999999</v>
      </c>
      <c r="H322" s="486">
        <v>19</v>
      </c>
      <c r="I322" s="486">
        <v>19.942</v>
      </c>
    </row>
    <row r="323" spans="1:17" ht="11.25" customHeight="1" x14ac:dyDescent="0.2">
      <c r="A323" s="228">
        <v>14626590</v>
      </c>
      <c r="B323" s="48" t="s">
        <v>1759</v>
      </c>
      <c r="C323" s="486">
        <v>54</v>
      </c>
      <c r="D323" s="486">
        <v>16</v>
      </c>
      <c r="E323" s="489">
        <v>16.440000000000001</v>
      </c>
      <c r="F323" s="489">
        <v>43</v>
      </c>
      <c r="G323" s="486">
        <v>4.5650000000000004</v>
      </c>
      <c r="H323" s="486">
        <v>11</v>
      </c>
      <c r="I323" s="486">
        <v>11.875</v>
      </c>
    </row>
    <row r="324" spans="1:17" ht="11.25" customHeight="1" x14ac:dyDescent="0.2">
      <c r="A324" s="228">
        <v>14626600</v>
      </c>
      <c r="B324" s="48" t="s">
        <v>1760</v>
      </c>
      <c r="C324" s="486">
        <v>640</v>
      </c>
      <c r="D324" s="486">
        <v>248</v>
      </c>
      <c r="E324" s="489">
        <v>1048.818</v>
      </c>
      <c r="F324" s="490">
        <v>493</v>
      </c>
      <c r="G324" s="486">
        <v>644.11500000000001</v>
      </c>
      <c r="H324" s="484">
        <v>147</v>
      </c>
      <c r="I324" s="486">
        <v>404.70299999999997</v>
      </c>
    </row>
    <row r="325" spans="1:17" ht="11.25" customHeight="1" x14ac:dyDescent="0.2">
      <c r="A325" s="228">
        <v>14626610</v>
      </c>
      <c r="B325" s="48" t="s">
        <v>1761</v>
      </c>
      <c r="C325" s="486">
        <v>1257</v>
      </c>
      <c r="D325" s="486">
        <v>496</v>
      </c>
      <c r="E325" s="489">
        <v>1918.8869999999999</v>
      </c>
      <c r="F325" s="490">
        <v>981</v>
      </c>
      <c r="G325" s="486">
        <v>1005.574</v>
      </c>
      <c r="H325" s="484">
        <v>276</v>
      </c>
      <c r="I325" s="486">
        <v>913.31299999999999</v>
      </c>
    </row>
    <row r="326" spans="1:17" ht="11.25" customHeight="1" x14ac:dyDescent="0.2">
      <c r="A326" s="228"/>
      <c r="B326" s="48"/>
      <c r="C326" s="486"/>
      <c r="D326" s="486"/>
      <c r="E326" s="489"/>
      <c r="F326" s="490"/>
      <c r="G326" s="486"/>
      <c r="H326" s="484"/>
      <c r="I326" s="486"/>
    </row>
    <row r="327" spans="1:17" ht="11.25" customHeight="1" x14ac:dyDescent="0.2">
      <c r="A327" s="217">
        <v>14627</v>
      </c>
      <c r="B327" s="96" t="s">
        <v>80</v>
      </c>
      <c r="C327" s="487">
        <v>14136</v>
      </c>
      <c r="D327" s="487">
        <v>5147</v>
      </c>
      <c r="E327" s="491">
        <v>21624.966</v>
      </c>
      <c r="F327" s="491">
        <v>11463</v>
      </c>
      <c r="G327" s="487">
        <v>8696.1849999999995</v>
      </c>
      <c r="H327" s="487">
        <v>2673</v>
      </c>
      <c r="I327" s="487">
        <v>12928.781000000001</v>
      </c>
    </row>
    <row r="328" spans="1:17" s="53" customFormat="1" ht="11.25" customHeight="1" x14ac:dyDescent="0.2">
      <c r="A328" s="228">
        <v>14627010</v>
      </c>
      <c r="B328" s="48" t="s">
        <v>1762</v>
      </c>
      <c r="C328" s="486">
        <v>981</v>
      </c>
      <c r="D328" s="486">
        <v>385</v>
      </c>
      <c r="E328" s="489">
        <v>1164.345</v>
      </c>
      <c r="F328" s="489">
        <v>805</v>
      </c>
      <c r="G328" s="486">
        <v>622.91</v>
      </c>
      <c r="H328" s="486">
        <v>176</v>
      </c>
      <c r="I328" s="486">
        <v>541.43499999999995</v>
      </c>
      <c r="J328" s="224"/>
      <c r="K328" s="5"/>
      <c r="L328" s="5"/>
      <c r="M328" s="5"/>
      <c r="N328" s="5"/>
      <c r="O328" s="5"/>
      <c r="P328" s="5"/>
      <c r="Q328" s="5"/>
    </row>
    <row r="329" spans="1:17" ht="11.25" customHeight="1" x14ac:dyDescent="0.2">
      <c r="A329" s="228">
        <v>14627020</v>
      </c>
      <c r="B329" s="48" t="s">
        <v>1763</v>
      </c>
      <c r="C329" s="486">
        <v>262</v>
      </c>
      <c r="D329" s="486">
        <v>71</v>
      </c>
      <c r="E329" s="489">
        <v>227.489</v>
      </c>
      <c r="F329" s="489">
        <v>229</v>
      </c>
      <c r="G329" s="486">
        <v>70.209000000000003</v>
      </c>
      <c r="H329" s="486">
        <v>33</v>
      </c>
      <c r="I329" s="486">
        <v>157.28</v>
      </c>
      <c r="J329" s="221"/>
    </row>
    <row r="330" spans="1:17" ht="11.25" customHeight="1" x14ac:dyDescent="0.2">
      <c r="A330" s="228">
        <v>14627030</v>
      </c>
      <c r="B330" s="48" t="s">
        <v>1764</v>
      </c>
      <c r="C330" s="486">
        <v>289</v>
      </c>
      <c r="D330" s="486">
        <v>92</v>
      </c>
      <c r="E330" s="489">
        <v>156.70099999999999</v>
      </c>
      <c r="F330" s="489">
        <v>251</v>
      </c>
      <c r="G330" s="486">
        <v>92.436000000000007</v>
      </c>
      <c r="H330" s="486">
        <v>38</v>
      </c>
      <c r="I330" s="486">
        <v>64.265000000000001</v>
      </c>
      <c r="J330" s="221"/>
      <c r="K330" s="54"/>
      <c r="L330" s="54"/>
      <c r="M330" s="54"/>
      <c r="N330" s="54"/>
      <c r="O330" s="54"/>
      <c r="P330" s="54"/>
      <c r="Q330" s="54"/>
    </row>
    <row r="331" spans="1:17" ht="11.25" customHeight="1" x14ac:dyDescent="0.2">
      <c r="A331" s="228">
        <v>14627040</v>
      </c>
      <c r="B331" s="48" t="s">
        <v>1765</v>
      </c>
      <c r="C331" s="486">
        <v>124</v>
      </c>
      <c r="D331" s="486">
        <v>36</v>
      </c>
      <c r="E331" s="489">
        <v>173.03800000000001</v>
      </c>
      <c r="F331" s="490">
        <v>95</v>
      </c>
      <c r="G331" s="486">
        <v>80.174999999999997</v>
      </c>
      <c r="H331" s="484">
        <v>29</v>
      </c>
      <c r="I331" s="486">
        <v>92.863</v>
      </c>
      <c r="J331" s="221"/>
      <c r="K331" s="54"/>
      <c r="L331" s="54"/>
      <c r="M331" s="54"/>
      <c r="N331" s="54"/>
      <c r="O331" s="54"/>
      <c r="P331" s="54"/>
      <c r="Q331" s="54"/>
    </row>
    <row r="332" spans="1:17" ht="11.25" customHeight="1" x14ac:dyDescent="0.2">
      <c r="A332" s="228">
        <v>14627050</v>
      </c>
      <c r="B332" s="48" t="s">
        <v>1766</v>
      </c>
      <c r="C332" s="486">
        <v>346</v>
      </c>
      <c r="D332" s="486">
        <v>135</v>
      </c>
      <c r="E332" s="489">
        <v>658.56399999999996</v>
      </c>
      <c r="F332" s="489">
        <v>250</v>
      </c>
      <c r="G332" s="486">
        <v>188.63399999999999</v>
      </c>
      <c r="H332" s="486">
        <v>96</v>
      </c>
      <c r="I332" s="486">
        <v>469.93</v>
      </c>
      <c r="J332" s="221"/>
      <c r="K332" s="54"/>
      <c r="L332" s="54"/>
      <c r="M332" s="54"/>
      <c r="N332" s="54"/>
      <c r="O332" s="54"/>
      <c r="P332" s="54"/>
      <c r="Q332" s="54"/>
    </row>
    <row r="333" spans="1:17" ht="11.25" customHeight="1" x14ac:dyDescent="0.2">
      <c r="A333" s="228">
        <v>14627060</v>
      </c>
      <c r="B333" s="48" t="s">
        <v>1767</v>
      </c>
      <c r="C333" s="486">
        <v>1130</v>
      </c>
      <c r="D333" s="486">
        <v>430</v>
      </c>
      <c r="E333" s="489">
        <v>1112.1679999999999</v>
      </c>
      <c r="F333" s="489">
        <v>927</v>
      </c>
      <c r="G333" s="486">
        <v>665.94799999999998</v>
      </c>
      <c r="H333" s="486">
        <v>203</v>
      </c>
      <c r="I333" s="486">
        <v>446.22</v>
      </c>
      <c r="J333" s="221"/>
      <c r="K333" s="54"/>
      <c r="L333" s="54"/>
      <c r="M333" s="54"/>
      <c r="N333" s="54"/>
      <c r="O333" s="54"/>
      <c r="P333" s="54"/>
      <c r="Q333" s="54"/>
    </row>
    <row r="334" spans="1:17" ht="11.25" customHeight="1" x14ac:dyDescent="0.2">
      <c r="A334" s="228">
        <v>14627070</v>
      </c>
      <c r="B334" s="48" t="s">
        <v>1768</v>
      </c>
      <c r="C334" s="486">
        <v>115</v>
      </c>
      <c r="D334" s="486">
        <v>37</v>
      </c>
      <c r="E334" s="489">
        <v>71.766000000000005</v>
      </c>
      <c r="F334" s="489">
        <v>94</v>
      </c>
      <c r="G334" s="486">
        <v>26.172000000000001</v>
      </c>
      <c r="H334" s="486">
        <v>21</v>
      </c>
      <c r="I334" s="486">
        <v>45.594000000000001</v>
      </c>
      <c r="J334" s="221"/>
      <c r="K334" s="54"/>
      <c r="L334" s="54"/>
      <c r="M334" s="54"/>
      <c r="N334" s="54"/>
      <c r="O334" s="54"/>
      <c r="P334" s="54"/>
      <c r="Q334" s="54"/>
    </row>
    <row r="335" spans="1:17" ht="11.25" customHeight="1" x14ac:dyDescent="0.2">
      <c r="A335" s="228">
        <v>14627080</v>
      </c>
      <c r="B335" s="48" t="s">
        <v>1769</v>
      </c>
      <c r="C335" s="486">
        <v>173</v>
      </c>
      <c r="D335" s="486">
        <v>51</v>
      </c>
      <c r="E335" s="489">
        <v>122.11199999999999</v>
      </c>
      <c r="F335" s="489">
        <v>153</v>
      </c>
      <c r="G335" s="486">
        <v>64.272999999999996</v>
      </c>
      <c r="H335" s="486">
        <v>20</v>
      </c>
      <c r="I335" s="486">
        <v>57.838999999999999</v>
      </c>
      <c r="J335" s="221"/>
      <c r="K335" s="54"/>
      <c r="L335" s="54"/>
      <c r="M335" s="54"/>
      <c r="N335" s="54"/>
      <c r="O335" s="54"/>
      <c r="P335" s="54"/>
      <c r="Q335" s="54"/>
    </row>
    <row r="336" spans="1:17" ht="11.25" customHeight="1" x14ac:dyDescent="0.2">
      <c r="A336" s="228">
        <v>14627100</v>
      </c>
      <c r="B336" s="48" t="s">
        <v>1770</v>
      </c>
      <c r="C336" s="486">
        <v>705</v>
      </c>
      <c r="D336" s="486">
        <v>271</v>
      </c>
      <c r="E336" s="489">
        <v>1490.8989999999999</v>
      </c>
      <c r="F336" s="489">
        <v>583</v>
      </c>
      <c r="G336" s="486">
        <v>577.28300000000002</v>
      </c>
      <c r="H336" s="486">
        <v>122</v>
      </c>
      <c r="I336" s="486">
        <v>913.61599999999999</v>
      </c>
      <c r="J336" s="221"/>
      <c r="K336" s="54"/>
      <c r="L336" s="54"/>
      <c r="M336" s="54"/>
      <c r="N336" s="54"/>
      <c r="O336" s="54"/>
      <c r="P336" s="54"/>
      <c r="Q336" s="54"/>
    </row>
    <row r="337" spans="1:17" ht="11.25" customHeight="1" x14ac:dyDescent="0.2">
      <c r="A337" s="228">
        <v>14627110</v>
      </c>
      <c r="B337" s="48" t="s">
        <v>1771</v>
      </c>
      <c r="C337" s="486">
        <v>161</v>
      </c>
      <c r="D337" s="486">
        <v>48</v>
      </c>
      <c r="E337" s="489">
        <v>449.291</v>
      </c>
      <c r="F337" s="489">
        <v>127</v>
      </c>
      <c r="G337" s="486">
        <v>138.46</v>
      </c>
      <c r="H337" s="486">
        <v>34</v>
      </c>
      <c r="I337" s="486">
        <v>310.83100000000002</v>
      </c>
      <c r="J337" s="221"/>
      <c r="K337" s="54"/>
      <c r="L337" s="54"/>
      <c r="M337" s="54"/>
      <c r="N337" s="54"/>
      <c r="O337" s="54"/>
      <c r="P337" s="54"/>
      <c r="Q337" s="54"/>
    </row>
    <row r="338" spans="1:17" ht="11.25" customHeight="1" x14ac:dyDescent="0.2">
      <c r="A338" s="228">
        <v>14627130</v>
      </c>
      <c r="B338" s="48" t="s">
        <v>1772</v>
      </c>
      <c r="C338" s="486">
        <v>302</v>
      </c>
      <c r="D338" s="486">
        <v>103</v>
      </c>
      <c r="E338" s="489">
        <v>347.18400000000003</v>
      </c>
      <c r="F338" s="489">
        <v>246</v>
      </c>
      <c r="G338" s="486">
        <v>123.303</v>
      </c>
      <c r="H338" s="486">
        <v>56</v>
      </c>
      <c r="I338" s="486">
        <v>223.881</v>
      </c>
      <c r="J338" s="221"/>
      <c r="K338" s="54"/>
      <c r="L338" s="54"/>
      <c r="M338" s="54"/>
      <c r="N338" s="54"/>
      <c r="O338" s="54"/>
      <c r="P338" s="54"/>
      <c r="Q338" s="54"/>
    </row>
    <row r="339" spans="1:17" ht="11.25" customHeight="1" x14ac:dyDescent="0.2">
      <c r="A339" s="228">
        <v>14627140</v>
      </c>
      <c r="B339" s="48" t="s">
        <v>1773</v>
      </c>
      <c r="C339" s="486">
        <v>1563</v>
      </c>
      <c r="D339" s="486">
        <v>606</v>
      </c>
      <c r="E339" s="489">
        <v>2009.47</v>
      </c>
      <c r="F339" s="489">
        <v>1199</v>
      </c>
      <c r="G339" s="486">
        <v>995.16700000000003</v>
      </c>
      <c r="H339" s="486">
        <v>364</v>
      </c>
      <c r="I339" s="486">
        <v>1014.303</v>
      </c>
      <c r="J339" s="221"/>
      <c r="K339" s="54"/>
      <c r="L339" s="54"/>
      <c r="M339" s="54"/>
      <c r="N339" s="54"/>
      <c r="O339" s="54"/>
      <c r="P339" s="54"/>
      <c r="Q339" s="54"/>
    </row>
    <row r="340" spans="1:17" ht="11.25" customHeight="1" x14ac:dyDescent="0.2">
      <c r="A340" s="228">
        <v>14627150</v>
      </c>
      <c r="B340" s="48" t="s">
        <v>1774</v>
      </c>
      <c r="C340" s="486">
        <v>625</v>
      </c>
      <c r="D340" s="486">
        <v>218</v>
      </c>
      <c r="E340" s="489">
        <v>516.73</v>
      </c>
      <c r="F340" s="489">
        <v>541</v>
      </c>
      <c r="G340" s="486">
        <v>321.96199999999999</v>
      </c>
      <c r="H340" s="486">
        <v>84</v>
      </c>
      <c r="I340" s="486">
        <v>194.768</v>
      </c>
      <c r="J340" s="221"/>
      <c r="K340" s="54"/>
      <c r="L340" s="54"/>
      <c r="M340" s="54"/>
      <c r="N340" s="54"/>
      <c r="O340" s="54"/>
      <c r="P340" s="54"/>
      <c r="Q340" s="54"/>
    </row>
    <row r="341" spans="1:17" ht="11.25" customHeight="1" x14ac:dyDescent="0.2">
      <c r="A341" s="228">
        <v>14627170</v>
      </c>
      <c r="B341" s="48" t="s">
        <v>1775</v>
      </c>
      <c r="C341" s="486">
        <v>259</v>
      </c>
      <c r="D341" s="486">
        <v>81</v>
      </c>
      <c r="E341" s="489">
        <v>173.39</v>
      </c>
      <c r="F341" s="490">
        <v>220</v>
      </c>
      <c r="G341" s="486">
        <v>134.97300000000001</v>
      </c>
      <c r="H341" s="484">
        <v>39</v>
      </c>
      <c r="I341" s="486">
        <v>38.417000000000002</v>
      </c>
      <c r="J341" s="221"/>
      <c r="K341" s="54"/>
      <c r="L341" s="54"/>
      <c r="M341" s="54"/>
      <c r="N341" s="54"/>
      <c r="O341" s="54"/>
      <c r="P341" s="54"/>
      <c r="Q341" s="54"/>
    </row>
    <row r="342" spans="1:17" ht="11.25" customHeight="1" x14ac:dyDescent="0.2">
      <c r="A342" s="228">
        <v>14627180</v>
      </c>
      <c r="B342" s="48" t="s">
        <v>1776</v>
      </c>
      <c r="C342" s="486">
        <v>681</v>
      </c>
      <c r="D342" s="486">
        <v>267</v>
      </c>
      <c r="E342" s="489">
        <v>1148.213</v>
      </c>
      <c r="F342" s="489">
        <v>543</v>
      </c>
      <c r="G342" s="486">
        <v>501.28100000000001</v>
      </c>
      <c r="H342" s="486">
        <v>138</v>
      </c>
      <c r="I342" s="486">
        <v>646.93200000000002</v>
      </c>
      <c r="J342" s="221"/>
      <c r="K342" s="54"/>
      <c r="L342" s="54"/>
      <c r="M342" s="54"/>
      <c r="N342" s="54"/>
      <c r="O342" s="54"/>
      <c r="P342" s="54"/>
      <c r="Q342" s="54"/>
    </row>
    <row r="343" spans="1:17" ht="11.25" customHeight="1" x14ac:dyDescent="0.2">
      <c r="A343" s="228">
        <v>14627190</v>
      </c>
      <c r="B343" s="48" t="s">
        <v>1777</v>
      </c>
      <c r="C343" s="486">
        <v>289</v>
      </c>
      <c r="D343" s="486">
        <v>113</v>
      </c>
      <c r="E343" s="489">
        <v>3659.0050000000001</v>
      </c>
      <c r="F343" s="545" t="s">
        <v>2048</v>
      </c>
      <c r="G343" s="545" t="s">
        <v>2048</v>
      </c>
      <c r="H343" s="545" t="s">
        <v>2048</v>
      </c>
      <c r="I343" s="545" t="s">
        <v>2048</v>
      </c>
      <c r="J343" s="221"/>
      <c r="K343" s="54"/>
      <c r="L343" s="54"/>
      <c r="M343" s="54"/>
      <c r="N343" s="54"/>
      <c r="O343" s="54"/>
      <c r="P343" s="54"/>
      <c r="Q343" s="54"/>
    </row>
    <row r="344" spans="1:17" ht="11.25" customHeight="1" x14ac:dyDescent="0.2">
      <c r="A344" s="228">
        <v>14627200</v>
      </c>
      <c r="B344" s="48" t="s">
        <v>1778</v>
      </c>
      <c r="C344" s="486">
        <v>166</v>
      </c>
      <c r="D344" s="486">
        <v>41</v>
      </c>
      <c r="E344" s="489">
        <v>229.05699999999999</v>
      </c>
      <c r="F344" s="489">
        <v>136</v>
      </c>
      <c r="G344" s="486">
        <v>197.631</v>
      </c>
      <c r="H344" s="486">
        <v>30</v>
      </c>
      <c r="I344" s="486">
        <v>31.425999999999998</v>
      </c>
      <c r="J344" s="221"/>
      <c r="K344" s="54"/>
      <c r="L344" s="54"/>
      <c r="M344" s="54"/>
      <c r="N344" s="54"/>
      <c r="O344" s="54"/>
      <c r="P344" s="54"/>
      <c r="Q344" s="54"/>
    </row>
    <row r="345" spans="1:17" ht="11.25" customHeight="1" x14ac:dyDescent="0.2">
      <c r="A345" s="228">
        <v>14627210</v>
      </c>
      <c r="B345" s="48" t="s">
        <v>1779</v>
      </c>
      <c r="C345" s="486">
        <v>2242</v>
      </c>
      <c r="D345" s="486">
        <v>824</v>
      </c>
      <c r="E345" s="489">
        <v>2487.2350000000001</v>
      </c>
      <c r="F345" s="489">
        <v>1876</v>
      </c>
      <c r="G345" s="486">
        <v>1224.4570000000001</v>
      </c>
      <c r="H345" s="486">
        <v>366</v>
      </c>
      <c r="I345" s="486">
        <v>1262.778</v>
      </c>
      <c r="J345" s="221"/>
      <c r="K345" s="54"/>
      <c r="L345" s="54"/>
      <c r="M345" s="54"/>
      <c r="N345" s="54"/>
      <c r="O345" s="54"/>
      <c r="P345" s="54"/>
      <c r="Q345" s="54"/>
    </row>
    <row r="346" spans="1:17" ht="11.25" customHeight="1" x14ac:dyDescent="0.2">
      <c r="A346" s="228">
        <v>14627220</v>
      </c>
      <c r="B346" s="48" t="s">
        <v>1780</v>
      </c>
      <c r="C346" s="486">
        <v>503</v>
      </c>
      <c r="D346" s="486">
        <v>188</v>
      </c>
      <c r="E346" s="489">
        <v>814.07500000000005</v>
      </c>
      <c r="F346" s="489">
        <v>413</v>
      </c>
      <c r="G346" s="486">
        <v>274.21600000000001</v>
      </c>
      <c r="H346" s="486">
        <v>90</v>
      </c>
      <c r="I346" s="486">
        <v>539.85900000000004</v>
      </c>
      <c r="J346" s="221"/>
    </row>
    <row r="347" spans="1:17" ht="11.25" customHeight="1" x14ac:dyDescent="0.2">
      <c r="A347" s="228">
        <v>14627230</v>
      </c>
      <c r="B347" s="48" t="s">
        <v>1781</v>
      </c>
      <c r="C347" s="486">
        <v>1411</v>
      </c>
      <c r="D347" s="486">
        <v>548</v>
      </c>
      <c r="E347" s="489">
        <v>2702.9879999999998</v>
      </c>
      <c r="F347" s="489">
        <v>1070</v>
      </c>
      <c r="G347" s="486">
        <v>1572.94</v>
      </c>
      <c r="H347" s="486">
        <v>341</v>
      </c>
      <c r="I347" s="486">
        <v>1130.048</v>
      </c>
      <c r="J347" s="221"/>
    </row>
    <row r="348" spans="1:17" ht="11.25" customHeight="1" x14ac:dyDescent="0.2">
      <c r="A348" s="228">
        <v>14627240</v>
      </c>
      <c r="B348" s="48" t="s">
        <v>1782</v>
      </c>
      <c r="C348" s="486">
        <v>117</v>
      </c>
      <c r="D348" s="486">
        <v>40</v>
      </c>
      <c r="E348" s="489">
        <v>50.44</v>
      </c>
      <c r="F348" s="489">
        <v>98</v>
      </c>
      <c r="G348" s="486">
        <v>23.303000000000001</v>
      </c>
      <c r="H348" s="486">
        <v>19</v>
      </c>
      <c r="I348" s="486">
        <v>27.137</v>
      </c>
      <c r="J348" s="221"/>
    </row>
    <row r="349" spans="1:17" ht="11.25" customHeight="1" x14ac:dyDescent="0.2">
      <c r="A349" s="228">
        <v>14627250</v>
      </c>
      <c r="B349" s="48" t="s">
        <v>1783</v>
      </c>
      <c r="C349" s="486">
        <v>132</v>
      </c>
      <c r="D349" s="486">
        <v>37</v>
      </c>
      <c r="E349" s="489">
        <v>72.661000000000001</v>
      </c>
      <c r="F349" s="545" t="s">
        <v>2048</v>
      </c>
      <c r="G349" s="545" t="s">
        <v>2048</v>
      </c>
      <c r="H349" s="545" t="s">
        <v>2048</v>
      </c>
      <c r="I349" s="545" t="s">
        <v>2048</v>
      </c>
      <c r="J349" s="221"/>
    </row>
    <row r="350" spans="1:17" ht="11.25" customHeight="1" x14ac:dyDescent="0.2">
      <c r="A350" s="228">
        <v>14627260</v>
      </c>
      <c r="B350" s="48" t="s">
        <v>1784</v>
      </c>
      <c r="C350" s="486">
        <v>142</v>
      </c>
      <c r="D350" s="486">
        <v>42</v>
      </c>
      <c r="E350" s="489">
        <v>98.727999999999994</v>
      </c>
      <c r="F350" s="489">
        <v>120</v>
      </c>
      <c r="G350" s="486">
        <v>70.355999999999995</v>
      </c>
      <c r="H350" s="486">
        <v>22</v>
      </c>
      <c r="I350" s="486">
        <v>28.372</v>
      </c>
      <c r="J350" s="221"/>
    </row>
    <row r="351" spans="1:17" ht="11.25" customHeight="1" x14ac:dyDescent="0.2">
      <c r="A351" s="228">
        <v>14627270</v>
      </c>
      <c r="B351" s="48" t="s">
        <v>1785</v>
      </c>
      <c r="C351" s="486">
        <v>221</v>
      </c>
      <c r="D351" s="486">
        <v>70</v>
      </c>
      <c r="E351" s="489">
        <v>127.90300000000001</v>
      </c>
      <c r="F351" s="489">
        <v>191</v>
      </c>
      <c r="G351" s="486">
        <v>85.471000000000004</v>
      </c>
      <c r="H351" s="486">
        <v>30</v>
      </c>
      <c r="I351" s="486">
        <v>42.432000000000002</v>
      </c>
      <c r="J351" s="221"/>
    </row>
    <row r="352" spans="1:17" ht="11.25" customHeight="1" x14ac:dyDescent="0.2">
      <c r="A352" s="228">
        <v>14627290</v>
      </c>
      <c r="B352" s="48" t="s">
        <v>1786</v>
      </c>
      <c r="C352" s="486">
        <v>238</v>
      </c>
      <c r="D352" s="486">
        <v>80</v>
      </c>
      <c r="E352" s="489">
        <v>589.63699999999994</v>
      </c>
      <c r="F352" s="489">
        <v>197</v>
      </c>
      <c r="G352" s="486">
        <v>64.988</v>
      </c>
      <c r="H352" s="486">
        <v>41</v>
      </c>
      <c r="I352" s="486">
        <v>524.649</v>
      </c>
      <c r="J352" s="221"/>
    </row>
    <row r="353" spans="1:17" ht="11.25" customHeight="1" x14ac:dyDescent="0.2">
      <c r="A353" s="228">
        <v>14627310</v>
      </c>
      <c r="B353" s="48" t="s">
        <v>1787</v>
      </c>
      <c r="C353" s="486">
        <v>538</v>
      </c>
      <c r="D353" s="486">
        <v>185</v>
      </c>
      <c r="E353" s="489">
        <v>269.45699999999999</v>
      </c>
      <c r="F353" s="489">
        <v>467</v>
      </c>
      <c r="G353" s="486">
        <v>180.57900000000001</v>
      </c>
      <c r="H353" s="486">
        <v>71</v>
      </c>
      <c r="I353" s="486">
        <v>88.878</v>
      </c>
      <c r="J353" s="221"/>
    </row>
    <row r="354" spans="1:17" ht="11.25" customHeight="1" x14ac:dyDescent="0.2">
      <c r="A354" s="228">
        <v>14627340</v>
      </c>
      <c r="B354" s="48" t="s">
        <v>1788</v>
      </c>
      <c r="C354" s="486">
        <v>104</v>
      </c>
      <c r="D354" s="486">
        <v>37</v>
      </c>
      <c r="E354" s="489">
        <v>269.036</v>
      </c>
      <c r="F354" s="489">
        <v>75</v>
      </c>
      <c r="G354" s="486">
        <v>39.591999999999999</v>
      </c>
      <c r="H354" s="486">
        <v>29</v>
      </c>
      <c r="I354" s="486">
        <v>229.44399999999999</v>
      </c>
      <c r="J354" s="221"/>
    </row>
    <row r="355" spans="1:17" ht="11.25" customHeight="1" x14ac:dyDescent="0.2">
      <c r="A355" s="228">
        <v>14627360</v>
      </c>
      <c r="B355" s="48" t="s">
        <v>1789</v>
      </c>
      <c r="C355" s="486">
        <v>317</v>
      </c>
      <c r="D355" s="486">
        <v>111</v>
      </c>
      <c r="E355" s="489">
        <v>433.38200000000001</v>
      </c>
      <c r="F355" s="489">
        <v>235</v>
      </c>
      <c r="G355" s="486">
        <v>166.435</v>
      </c>
      <c r="H355" s="486">
        <v>82</v>
      </c>
      <c r="I355" s="486">
        <v>266.947</v>
      </c>
      <c r="J355" s="221"/>
    </row>
    <row r="356" spans="1:17" ht="11.25" customHeight="1" x14ac:dyDescent="0.2">
      <c r="A356" s="228"/>
      <c r="B356" s="48"/>
      <c r="C356" s="486"/>
      <c r="D356" s="486"/>
      <c r="E356" s="489"/>
      <c r="F356" s="489"/>
      <c r="G356" s="486"/>
      <c r="H356" s="486"/>
      <c r="I356" s="486"/>
      <c r="J356" s="221"/>
    </row>
    <row r="357" spans="1:17" ht="11.25" customHeight="1" x14ac:dyDescent="0.2">
      <c r="A357" s="217">
        <v>14628</v>
      </c>
      <c r="B357" s="96" t="s">
        <v>88</v>
      </c>
      <c r="C357" s="487">
        <v>12645</v>
      </c>
      <c r="D357" s="487">
        <v>5051</v>
      </c>
      <c r="E357" s="491">
        <v>16118.754999999999</v>
      </c>
      <c r="F357" s="491">
        <v>10419</v>
      </c>
      <c r="G357" s="487">
        <v>9422.5149999999994</v>
      </c>
      <c r="H357" s="487">
        <v>2226</v>
      </c>
      <c r="I357" s="487">
        <v>6696.24</v>
      </c>
      <c r="J357" s="221"/>
    </row>
    <row r="358" spans="1:17" s="229" customFormat="1" ht="11.25" customHeight="1" x14ac:dyDescent="0.2">
      <c r="A358" s="228">
        <v>14628010</v>
      </c>
      <c r="B358" s="48" t="s">
        <v>1790</v>
      </c>
      <c r="C358" s="486">
        <v>427</v>
      </c>
      <c r="D358" s="486">
        <v>159</v>
      </c>
      <c r="E358" s="489">
        <v>279.47199999999998</v>
      </c>
      <c r="F358" s="489">
        <v>371</v>
      </c>
      <c r="G358" s="486">
        <v>204.953</v>
      </c>
      <c r="H358" s="486">
        <v>56</v>
      </c>
      <c r="I358" s="486">
        <v>74.519000000000005</v>
      </c>
      <c r="J358" s="221"/>
      <c r="K358" s="5"/>
      <c r="L358" s="5"/>
      <c r="M358" s="5"/>
      <c r="N358" s="5"/>
      <c r="O358" s="5"/>
      <c r="P358" s="5"/>
      <c r="Q358" s="5"/>
    </row>
    <row r="359" spans="1:17" s="229" customFormat="1" ht="11.25" customHeight="1" x14ac:dyDescent="0.2">
      <c r="A359" s="228">
        <v>14628020</v>
      </c>
      <c r="B359" s="48" t="s">
        <v>1791</v>
      </c>
      <c r="C359" s="486">
        <v>288</v>
      </c>
      <c r="D359" s="486">
        <v>95</v>
      </c>
      <c r="E359" s="489">
        <v>232.84399999999999</v>
      </c>
      <c r="F359" s="489">
        <v>244</v>
      </c>
      <c r="G359" s="486">
        <v>77.918000000000006</v>
      </c>
      <c r="H359" s="486">
        <v>44</v>
      </c>
      <c r="I359" s="486">
        <v>154.92599999999999</v>
      </c>
      <c r="K359" s="5"/>
      <c r="L359" s="5"/>
      <c r="M359" s="5"/>
      <c r="N359" s="5"/>
      <c r="O359" s="5"/>
      <c r="P359" s="5"/>
      <c r="Q359" s="5"/>
    </row>
    <row r="360" spans="1:17" s="229" customFormat="1" ht="11.25" customHeight="1" x14ac:dyDescent="0.2">
      <c r="A360" s="228">
        <v>14628030</v>
      </c>
      <c r="B360" s="48" t="s">
        <v>1792</v>
      </c>
      <c r="C360" s="486">
        <v>263</v>
      </c>
      <c r="D360" s="486">
        <v>95</v>
      </c>
      <c r="E360" s="489">
        <v>122.73</v>
      </c>
      <c r="F360" s="489">
        <v>217</v>
      </c>
      <c r="G360" s="486">
        <v>83.926000000000002</v>
      </c>
      <c r="H360" s="486">
        <v>46</v>
      </c>
      <c r="I360" s="486">
        <v>38.804000000000002</v>
      </c>
      <c r="K360" s="5"/>
      <c r="L360" s="5"/>
      <c r="M360" s="5"/>
      <c r="N360" s="5"/>
      <c r="O360" s="5"/>
      <c r="P360" s="5"/>
      <c r="Q360" s="5"/>
    </row>
    <row r="361" spans="1:17" s="229" customFormat="1" ht="11.25" customHeight="1" x14ac:dyDescent="0.2">
      <c r="A361" s="228">
        <v>14628040</v>
      </c>
      <c r="B361" s="48" t="s">
        <v>1793</v>
      </c>
      <c r="C361" s="486">
        <v>123</v>
      </c>
      <c r="D361" s="486">
        <v>34</v>
      </c>
      <c r="E361" s="489">
        <v>39.048999999999999</v>
      </c>
      <c r="F361" s="489">
        <v>108</v>
      </c>
      <c r="G361" s="486">
        <v>32.494999999999997</v>
      </c>
      <c r="H361" s="486">
        <v>15</v>
      </c>
      <c r="I361" s="486">
        <v>6.5540000000000003</v>
      </c>
      <c r="K361" s="5"/>
      <c r="L361" s="5"/>
      <c r="M361" s="5"/>
      <c r="N361" s="5"/>
      <c r="O361" s="5"/>
      <c r="P361" s="5"/>
      <c r="Q361" s="5"/>
    </row>
    <row r="362" spans="1:17" ht="11.25" customHeight="1" x14ac:dyDescent="0.2">
      <c r="A362" s="228">
        <v>14628050</v>
      </c>
      <c r="B362" s="48" t="s">
        <v>1794</v>
      </c>
      <c r="C362" s="486">
        <v>562</v>
      </c>
      <c r="D362" s="486">
        <v>252</v>
      </c>
      <c r="E362" s="489">
        <v>759.62199999999996</v>
      </c>
      <c r="F362" s="489">
        <v>471</v>
      </c>
      <c r="G362" s="486">
        <v>646.71</v>
      </c>
      <c r="H362" s="486">
        <v>91</v>
      </c>
      <c r="I362" s="486">
        <v>112.91200000000001</v>
      </c>
      <c r="J362" s="221"/>
    </row>
    <row r="363" spans="1:17" ht="11.25" customHeight="1" x14ac:dyDescent="0.2">
      <c r="A363" s="228">
        <v>14628060</v>
      </c>
      <c r="B363" s="48" t="s">
        <v>1795</v>
      </c>
      <c r="C363" s="486">
        <v>795</v>
      </c>
      <c r="D363" s="486">
        <v>350</v>
      </c>
      <c r="E363" s="489">
        <v>720.76800000000003</v>
      </c>
      <c r="F363" s="489">
        <v>662</v>
      </c>
      <c r="G363" s="486">
        <v>403.15699999999998</v>
      </c>
      <c r="H363" s="486">
        <v>133</v>
      </c>
      <c r="I363" s="486">
        <v>317.61099999999999</v>
      </c>
      <c r="J363" s="221"/>
    </row>
    <row r="364" spans="1:17" ht="11.25" customHeight="1" x14ac:dyDescent="0.2">
      <c r="A364" s="228">
        <v>14628070</v>
      </c>
      <c r="B364" s="48" t="s">
        <v>1796</v>
      </c>
      <c r="C364" s="486">
        <v>101</v>
      </c>
      <c r="D364" s="486">
        <v>35</v>
      </c>
      <c r="E364" s="489">
        <v>100.411</v>
      </c>
      <c r="F364" s="489">
        <v>82</v>
      </c>
      <c r="G364" s="486">
        <v>37.655000000000001</v>
      </c>
      <c r="H364" s="486">
        <v>19</v>
      </c>
      <c r="I364" s="486">
        <v>62.756</v>
      </c>
    </row>
    <row r="365" spans="1:17" ht="11.25" customHeight="1" x14ac:dyDescent="0.2">
      <c r="A365" s="228">
        <v>14628080</v>
      </c>
      <c r="B365" s="48" t="s">
        <v>1797</v>
      </c>
      <c r="C365" s="486">
        <v>366</v>
      </c>
      <c r="D365" s="486">
        <v>156</v>
      </c>
      <c r="E365" s="489">
        <v>611.05700000000002</v>
      </c>
      <c r="F365" s="489">
        <v>312</v>
      </c>
      <c r="G365" s="486">
        <v>300.28699999999998</v>
      </c>
      <c r="H365" s="486">
        <v>54</v>
      </c>
      <c r="I365" s="486">
        <v>310.77</v>
      </c>
    </row>
    <row r="366" spans="1:17" ht="11.25" customHeight="1" x14ac:dyDescent="0.2">
      <c r="A366" s="228">
        <v>14628090</v>
      </c>
      <c r="B366" s="48" t="s">
        <v>1798</v>
      </c>
      <c r="C366" s="486">
        <v>48</v>
      </c>
      <c r="D366" s="486">
        <v>20</v>
      </c>
      <c r="E366" s="489">
        <v>32.277000000000001</v>
      </c>
      <c r="F366" s="489">
        <v>38</v>
      </c>
      <c r="G366" s="486">
        <v>28.603000000000002</v>
      </c>
      <c r="H366" s="486">
        <v>10</v>
      </c>
      <c r="I366" s="486">
        <v>3.6739999999999999</v>
      </c>
    </row>
    <row r="367" spans="1:17" ht="11.25" customHeight="1" x14ac:dyDescent="0.2">
      <c r="A367" s="228">
        <v>14628100</v>
      </c>
      <c r="B367" s="48" t="s">
        <v>1799</v>
      </c>
      <c r="C367" s="486">
        <v>266</v>
      </c>
      <c r="D367" s="486">
        <v>97</v>
      </c>
      <c r="E367" s="489">
        <v>208.482</v>
      </c>
      <c r="F367" s="489">
        <v>232</v>
      </c>
      <c r="G367" s="486">
        <v>86.260999999999996</v>
      </c>
      <c r="H367" s="486">
        <v>34</v>
      </c>
      <c r="I367" s="486">
        <v>122.221</v>
      </c>
    </row>
    <row r="368" spans="1:17" ht="11.25" customHeight="1" x14ac:dyDescent="0.2">
      <c r="A368" s="228">
        <v>14628110</v>
      </c>
      <c r="B368" s="48" t="s">
        <v>1800</v>
      </c>
      <c r="C368" s="486">
        <v>1631</v>
      </c>
      <c r="D368" s="486">
        <v>676</v>
      </c>
      <c r="E368" s="489">
        <v>1802.788</v>
      </c>
      <c r="F368" s="489">
        <v>1327</v>
      </c>
      <c r="G368" s="486">
        <v>1093.249</v>
      </c>
      <c r="H368" s="486">
        <v>304</v>
      </c>
      <c r="I368" s="486">
        <v>709.53899999999999</v>
      </c>
    </row>
    <row r="369" spans="1:17" ht="11.25" customHeight="1" x14ac:dyDescent="0.2">
      <c r="A369" s="228">
        <v>14628130</v>
      </c>
      <c r="B369" s="48" t="s">
        <v>1801</v>
      </c>
      <c r="C369" s="486">
        <v>371</v>
      </c>
      <c r="D369" s="486">
        <v>150</v>
      </c>
      <c r="E369" s="489">
        <v>1907.835</v>
      </c>
      <c r="F369" s="489">
        <v>305</v>
      </c>
      <c r="G369" s="486">
        <v>635.64300000000003</v>
      </c>
      <c r="H369" s="486">
        <v>66</v>
      </c>
      <c r="I369" s="486">
        <v>1272.192</v>
      </c>
    </row>
    <row r="370" spans="1:17" ht="11.25" customHeight="1" x14ac:dyDescent="0.2">
      <c r="A370" s="228">
        <v>14628140</v>
      </c>
      <c r="B370" s="48" t="s">
        <v>1802</v>
      </c>
      <c r="C370" s="486">
        <v>109</v>
      </c>
      <c r="D370" s="486">
        <v>33</v>
      </c>
      <c r="E370" s="489">
        <v>28.382999999999999</v>
      </c>
      <c r="F370" s="489">
        <v>93</v>
      </c>
      <c r="G370" s="486">
        <v>22.495000000000001</v>
      </c>
      <c r="H370" s="486">
        <v>16</v>
      </c>
      <c r="I370" s="486">
        <v>5.8879999999999999</v>
      </c>
    </row>
    <row r="371" spans="1:17" ht="11.25" customHeight="1" x14ac:dyDescent="0.2">
      <c r="A371" s="228">
        <v>14628150</v>
      </c>
      <c r="B371" s="48" t="s">
        <v>1803</v>
      </c>
      <c r="C371" s="486">
        <v>67</v>
      </c>
      <c r="D371" s="486">
        <v>24</v>
      </c>
      <c r="E371" s="489">
        <v>26.59</v>
      </c>
      <c r="F371" s="489">
        <v>58</v>
      </c>
      <c r="G371" s="486">
        <v>22.201000000000001</v>
      </c>
      <c r="H371" s="486">
        <v>9</v>
      </c>
      <c r="I371" s="486">
        <v>4.3890000000000002</v>
      </c>
    </row>
    <row r="372" spans="1:17" ht="11.25" customHeight="1" x14ac:dyDescent="0.2">
      <c r="A372" s="228">
        <v>14628160</v>
      </c>
      <c r="B372" s="48" t="s">
        <v>1804</v>
      </c>
      <c r="C372" s="486">
        <v>731</v>
      </c>
      <c r="D372" s="486">
        <v>314</v>
      </c>
      <c r="E372" s="489">
        <v>1536.393</v>
      </c>
      <c r="F372" s="489">
        <v>566</v>
      </c>
      <c r="G372" s="486">
        <v>632.09</v>
      </c>
      <c r="H372" s="486">
        <v>165</v>
      </c>
      <c r="I372" s="486">
        <v>904.303</v>
      </c>
    </row>
    <row r="373" spans="1:17" ht="11.25" customHeight="1" x14ac:dyDescent="0.2">
      <c r="A373" s="228">
        <v>14628170</v>
      </c>
      <c r="B373" s="48" t="s">
        <v>1805</v>
      </c>
      <c r="C373" s="486">
        <v>48</v>
      </c>
      <c r="D373" s="486">
        <v>18</v>
      </c>
      <c r="E373" s="489">
        <v>12.884</v>
      </c>
      <c r="F373" s="545" t="s">
        <v>2048</v>
      </c>
      <c r="G373" s="545" t="s">
        <v>2048</v>
      </c>
      <c r="H373" s="545" t="s">
        <v>2048</v>
      </c>
      <c r="I373" s="545" t="s">
        <v>2048</v>
      </c>
    </row>
    <row r="374" spans="1:17" ht="11.25" customHeight="1" x14ac:dyDescent="0.2">
      <c r="A374" s="228">
        <v>14628190</v>
      </c>
      <c r="B374" s="48" t="s">
        <v>1806</v>
      </c>
      <c r="C374" s="486">
        <v>151</v>
      </c>
      <c r="D374" s="486">
        <v>55</v>
      </c>
      <c r="E374" s="489">
        <v>49.093000000000004</v>
      </c>
      <c r="F374" s="489">
        <v>135</v>
      </c>
      <c r="G374" s="486">
        <v>35.015000000000001</v>
      </c>
      <c r="H374" s="486">
        <v>16</v>
      </c>
      <c r="I374" s="486">
        <v>14.077999999999999</v>
      </c>
    </row>
    <row r="375" spans="1:17" ht="11.25" customHeight="1" x14ac:dyDescent="0.2">
      <c r="A375" s="228">
        <v>14628205</v>
      </c>
      <c r="B375" s="48" t="s">
        <v>1807</v>
      </c>
      <c r="C375" s="486">
        <v>334</v>
      </c>
      <c r="D375" s="486">
        <v>134</v>
      </c>
      <c r="E375" s="489">
        <v>271.70999999999998</v>
      </c>
      <c r="F375" s="489">
        <v>278</v>
      </c>
      <c r="G375" s="486">
        <v>168.666</v>
      </c>
      <c r="H375" s="486">
        <v>56</v>
      </c>
      <c r="I375" s="486">
        <v>103.044</v>
      </c>
    </row>
    <row r="376" spans="1:17" ht="11.25" customHeight="1" x14ac:dyDescent="0.2">
      <c r="A376" s="228">
        <v>14628210</v>
      </c>
      <c r="B376" s="48" t="s">
        <v>1808</v>
      </c>
      <c r="C376" s="486">
        <v>176</v>
      </c>
      <c r="D376" s="486">
        <v>67</v>
      </c>
      <c r="E376" s="489">
        <v>123.762</v>
      </c>
      <c r="F376" s="489">
        <v>143</v>
      </c>
      <c r="G376" s="486">
        <v>77.114999999999995</v>
      </c>
      <c r="H376" s="486">
        <v>33</v>
      </c>
      <c r="I376" s="486">
        <v>46.646999999999998</v>
      </c>
    </row>
    <row r="377" spans="1:17" ht="11.25" customHeight="1" x14ac:dyDescent="0.2">
      <c r="A377" s="228">
        <v>14628220</v>
      </c>
      <c r="B377" s="48" t="s">
        <v>1809</v>
      </c>
      <c r="C377" s="486">
        <v>293</v>
      </c>
      <c r="D377" s="486">
        <v>109</v>
      </c>
      <c r="E377" s="489">
        <v>321.34500000000003</v>
      </c>
      <c r="F377" s="489">
        <v>243</v>
      </c>
      <c r="G377" s="486">
        <v>257.38400000000001</v>
      </c>
      <c r="H377" s="486">
        <v>50</v>
      </c>
      <c r="I377" s="486">
        <v>63.960999999999999</v>
      </c>
    </row>
    <row r="378" spans="1:17" ht="11.25" customHeight="1" x14ac:dyDescent="0.2">
      <c r="A378" s="228">
        <v>14628230</v>
      </c>
      <c r="B378" s="48" t="s">
        <v>1810</v>
      </c>
      <c r="C378" s="486">
        <v>65</v>
      </c>
      <c r="D378" s="486">
        <v>16</v>
      </c>
      <c r="E378" s="489">
        <v>31.404</v>
      </c>
      <c r="F378" s="490">
        <v>53</v>
      </c>
      <c r="G378" s="486">
        <v>22.414000000000001</v>
      </c>
      <c r="H378" s="484">
        <v>12</v>
      </c>
      <c r="I378" s="486">
        <v>8.99</v>
      </c>
    </row>
    <row r="379" spans="1:17" ht="11.25" customHeight="1" x14ac:dyDescent="0.2">
      <c r="A379" s="228">
        <v>14628240</v>
      </c>
      <c r="B379" s="48" t="s">
        <v>1811</v>
      </c>
      <c r="C379" s="486">
        <v>135</v>
      </c>
      <c r="D379" s="486">
        <v>58</v>
      </c>
      <c r="E379" s="489">
        <v>101.006</v>
      </c>
      <c r="F379" s="489">
        <v>112</v>
      </c>
      <c r="G379" s="486">
        <v>67.715999999999994</v>
      </c>
      <c r="H379" s="486">
        <v>23</v>
      </c>
      <c r="I379" s="486">
        <v>33.29</v>
      </c>
    </row>
    <row r="380" spans="1:17" ht="11.25" customHeight="1" x14ac:dyDescent="0.2">
      <c r="A380" s="228">
        <v>14628250</v>
      </c>
      <c r="B380" s="48" t="s">
        <v>1812</v>
      </c>
      <c r="C380" s="486">
        <v>97</v>
      </c>
      <c r="D380" s="486">
        <v>35</v>
      </c>
      <c r="E380" s="489">
        <v>26.25</v>
      </c>
      <c r="F380" s="489">
        <v>88</v>
      </c>
      <c r="G380" s="486">
        <v>22.754000000000001</v>
      </c>
      <c r="H380" s="486">
        <v>9</v>
      </c>
      <c r="I380" s="486">
        <v>3.496</v>
      </c>
    </row>
    <row r="381" spans="1:17" ht="11.25" customHeight="1" x14ac:dyDescent="0.2">
      <c r="A381" s="228">
        <v>14628260</v>
      </c>
      <c r="B381" s="48" t="s">
        <v>2044</v>
      </c>
      <c r="C381" s="486">
        <v>595</v>
      </c>
      <c r="D381" s="486">
        <v>250</v>
      </c>
      <c r="E381" s="489">
        <v>1056.3430000000001</v>
      </c>
      <c r="F381" s="489">
        <v>477</v>
      </c>
      <c r="G381" s="486">
        <v>514.84100000000001</v>
      </c>
      <c r="H381" s="486">
        <v>118</v>
      </c>
      <c r="I381" s="486">
        <v>541.50199999999995</v>
      </c>
    </row>
    <row r="382" spans="1:17" ht="11.25" customHeight="1" x14ac:dyDescent="0.2">
      <c r="A382" s="228">
        <v>14628270</v>
      </c>
      <c r="B382" s="48" t="s">
        <v>1813</v>
      </c>
      <c r="C382" s="486">
        <v>1790</v>
      </c>
      <c r="D382" s="486">
        <v>729</v>
      </c>
      <c r="E382" s="489">
        <v>2902.127</v>
      </c>
      <c r="F382" s="489">
        <v>1439</v>
      </c>
      <c r="G382" s="486">
        <v>2159.3119999999999</v>
      </c>
      <c r="H382" s="486">
        <v>351</v>
      </c>
      <c r="I382" s="486">
        <v>742.81500000000005</v>
      </c>
    </row>
    <row r="383" spans="1:17" s="229" customFormat="1" ht="11.25" customHeight="1" x14ac:dyDescent="0.2">
      <c r="A383" s="228">
        <v>14628300</v>
      </c>
      <c r="B383" s="48" t="s">
        <v>1814</v>
      </c>
      <c r="C383" s="486">
        <v>246</v>
      </c>
      <c r="D383" s="486">
        <v>91</v>
      </c>
      <c r="E383" s="489">
        <v>193.52500000000001</v>
      </c>
      <c r="F383" s="489">
        <v>215</v>
      </c>
      <c r="G383" s="486">
        <v>135.63300000000001</v>
      </c>
      <c r="H383" s="486">
        <v>31</v>
      </c>
      <c r="I383" s="486">
        <v>57.892000000000003</v>
      </c>
      <c r="K383" s="5"/>
      <c r="L383" s="5"/>
      <c r="M383" s="5"/>
      <c r="N383" s="5"/>
      <c r="O383" s="5"/>
      <c r="P383" s="5"/>
      <c r="Q383" s="5"/>
    </row>
    <row r="384" spans="1:17" s="229" customFormat="1" ht="11.25" customHeight="1" x14ac:dyDescent="0.2">
      <c r="A384" s="228">
        <v>14628310</v>
      </c>
      <c r="B384" s="48" t="s">
        <v>1815</v>
      </c>
      <c r="C384" s="486">
        <v>41</v>
      </c>
      <c r="D384" s="486">
        <v>13</v>
      </c>
      <c r="E384" s="489">
        <v>16.145</v>
      </c>
      <c r="F384" s="484">
        <v>30</v>
      </c>
      <c r="G384" s="486">
        <v>9.7899999999999991</v>
      </c>
      <c r="H384" s="484">
        <v>11</v>
      </c>
      <c r="I384" s="486">
        <v>6.3550000000000004</v>
      </c>
      <c r="K384" s="5"/>
      <c r="L384" s="5"/>
      <c r="M384" s="5"/>
      <c r="N384" s="5"/>
      <c r="O384" s="5"/>
      <c r="P384" s="5"/>
      <c r="Q384" s="5"/>
    </row>
    <row r="385" spans="1:17" s="229" customFormat="1" ht="11.25" customHeight="1" x14ac:dyDescent="0.2">
      <c r="A385" s="228">
        <v>14628320</v>
      </c>
      <c r="B385" s="48" t="s">
        <v>1816</v>
      </c>
      <c r="C385" s="486">
        <v>53</v>
      </c>
      <c r="D385" s="486">
        <v>19</v>
      </c>
      <c r="E385" s="489">
        <v>13.012</v>
      </c>
      <c r="F385" s="545" t="s">
        <v>2048</v>
      </c>
      <c r="G385" s="545" t="s">
        <v>2048</v>
      </c>
      <c r="H385" s="545" t="s">
        <v>2048</v>
      </c>
      <c r="I385" s="545" t="s">
        <v>2048</v>
      </c>
      <c r="K385" s="5"/>
      <c r="L385" s="5"/>
      <c r="M385" s="5"/>
      <c r="N385" s="5"/>
      <c r="O385" s="5"/>
      <c r="P385" s="5"/>
      <c r="Q385" s="5"/>
    </row>
    <row r="386" spans="1:17" ht="11.25" customHeight="1" x14ac:dyDescent="0.2">
      <c r="A386" s="228">
        <v>14628330</v>
      </c>
      <c r="B386" s="48" t="s">
        <v>1817</v>
      </c>
      <c r="C386" s="486">
        <v>72</v>
      </c>
      <c r="D386" s="486">
        <v>17</v>
      </c>
      <c r="E386" s="489">
        <v>26.667000000000002</v>
      </c>
      <c r="F386" s="490">
        <v>58</v>
      </c>
      <c r="G386" s="486">
        <v>12.37</v>
      </c>
      <c r="H386" s="484">
        <v>14</v>
      </c>
      <c r="I386" s="486">
        <v>14.297000000000001</v>
      </c>
    </row>
    <row r="387" spans="1:17" ht="11.25" customHeight="1" x14ac:dyDescent="0.2">
      <c r="A387" s="228">
        <v>14628340</v>
      </c>
      <c r="B387" s="48" t="s">
        <v>1818</v>
      </c>
      <c r="C387" s="486">
        <v>109</v>
      </c>
      <c r="D387" s="486">
        <v>29</v>
      </c>
      <c r="E387" s="489">
        <v>30.172999999999998</v>
      </c>
      <c r="F387" s="489">
        <v>97</v>
      </c>
      <c r="G387" s="486">
        <v>26.414000000000001</v>
      </c>
      <c r="H387" s="486">
        <v>12</v>
      </c>
      <c r="I387" s="486">
        <v>3.7589999999999999</v>
      </c>
    </row>
    <row r="388" spans="1:17" ht="11.25" customHeight="1" x14ac:dyDescent="0.2">
      <c r="A388" s="228">
        <v>14628360</v>
      </c>
      <c r="B388" s="48" t="s">
        <v>1819</v>
      </c>
      <c r="C388" s="486">
        <v>491</v>
      </c>
      <c r="D388" s="486">
        <v>188</v>
      </c>
      <c r="E388" s="489">
        <v>311.80599999999998</v>
      </c>
      <c r="F388" s="489">
        <v>407</v>
      </c>
      <c r="G388" s="486">
        <v>231.12700000000001</v>
      </c>
      <c r="H388" s="486">
        <v>84</v>
      </c>
      <c r="I388" s="486">
        <v>80.679000000000002</v>
      </c>
    </row>
    <row r="389" spans="1:17" ht="11.25" customHeight="1" x14ac:dyDescent="0.2">
      <c r="A389" s="228">
        <v>14628370</v>
      </c>
      <c r="B389" s="48" t="s">
        <v>1820</v>
      </c>
      <c r="C389" s="486">
        <v>126</v>
      </c>
      <c r="D389" s="486">
        <v>45</v>
      </c>
      <c r="E389" s="489">
        <v>27.414000000000001</v>
      </c>
      <c r="F389" s="490">
        <v>111</v>
      </c>
      <c r="G389" s="486">
        <v>22.628</v>
      </c>
      <c r="H389" s="484">
        <v>15</v>
      </c>
      <c r="I389" s="486">
        <v>4.7859999999999996</v>
      </c>
    </row>
    <row r="390" spans="1:17" ht="11.25" customHeight="1" x14ac:dyDescent="0.2">
      <c r="A390" s="228">
        <v>14628380</v>
      </c>
      <c r="B390" s="48" t="s">
        <v>1821</v>
      </c>
      <c r="C390" s="486">
        <v>312</v>
      </c>
      <c r="D390" s="486">
        <v>106</v>
      </c>
      <c r="E390" s="489">
        <v>207.07400000000001</v>
      </c>
      <c r="F390" s="489">
        <v>265</v>
      </c>
      <c r="G390" s="486">
        <v>122.035</v>
      </c>
      <c r="H390" s="486">
        <v>47</v>
      </c>
      <c r="I390" s="486">
        <v>85.039000000000001</v>
      </c>
    </row>
    <row r="391" spans="1:17" ht="11.25" customHeight="1" x14ac:dyDescent="0.2">
      <c r="A391" s="228">
        <v>14628390</v>
      </c>
      <c r="B391" s="48" t="s">
        <v>1822</v>
      </c>
      <c r="C391" s="486">
        <v>112</v>
      </c>
      <c r="D391" s="486">
        <v>41</v>
      </c>
      <c r="E391" s="489">
        <v>44.481000000000002</v>
      </c>
      <c r="F391" s="489">
        <v>102</v>
      </c>
      <c r="G391" s="486">
        <v>33.465000000000003</v>
      </c>
      <c r="H391" s="486">
        <v>10</v>
      </c>
      <c r="I391" s="486">
        <v>11.016</v>
      </c>
    </row>
    <row r="392" spans="1:17" ht="11.25" customHeight="1" x14ac:dyDescent="0.2">
      <c r="A392" s="228">
        <v>14628400</v>
      </c>
      <c r="B392" s="48" t="s">
        <v>1823</v>
      </c>
      <c r="C392" s="486">
        <v>291</v>
      </c>
      <c r="D392" s="486">
        <v>114</v>
      </c>
      <c r="E392" s="489">
        <v>140.10400000000001</v>
      </c>
      <c r="F392" s="489">
        <v>246</v>
      </c>
      <c r="G392" s="486">
        <v>93.614000000000004</v>
      </c>
      <c r="H392" s="486">
        <v>45</v>
      </c>
      <c r="I392" s="486">
        <v>46.49</v>
      </c>
    </row>
    <row r="393" spans="1:17" ht="11.25" customHeight="1" x14ac:dyDescent="0.2">
      <c r="A393" s="228">
        <v>14628410</v>
      </c>
      <c r="B393" s="48" t="s">
        <v>1824</v>
      </c>
      <c r="C393" s="486">
        <v>960</v>
      </c>
      <c r="D393" s="486">
        <v>427</v>
      </c>
      <c r="E393" s="489">
        <v>1803.7329999999999</v>
      </c>
      <c r="F393" s="489">
        <v>749</v>
      </c>
      <c r="G393" s="486">
        <v>1081.3489999999999</v>
      </c>
      <c r="H393" s="486">
        <v>211</v>
      </c>
      <c r="I393" s="486">
        <v>722.38400000000001</v>
      </c>
    </row>
    <row r="394" spans="1:17" ht="11.25" customHeight="1" x14ac:dyDescent="0.2">
      <c r="B394" s="416"/>
      <c r="C394" s="485"/>
      <c r="D394" s="485"/>
      <c r="E394" s="491"/>
      <c r="F394" s="488"/>
      <c r="G394" s="487"/>
      <c r="H394" s="485"/>
      <c r="I394" s="487"/>
    </row>
    <row r="395" spans="1:17" s="229" customFormat="1" ht="11.25" customHeight="1" x14ac:dyDescent="0.2">
      <c r="A395" s="218">
        <v>147</v>
      </c>
      <c r="B395" s="96" t="s">
        <v>118</v>
      </c>
      <c r="C395" s="488">
        <v>55484</v>
      </c>
      <c r="D395" s="488">
        <v>20285</v>
      </c>
      <c r="E395" s="488">
        <v>87507.135999999999</v>
      </c>
      <c r="F395" s="488">
        <v>46299</v>
      </c>
      <c r="G395" s="488">
        <v>37234.108</v>
      </c>
      <c r="H395" s="488">
        <v>9185</v>
      </c>
      <c r="I395" s="488">
        <v>50273.027999999998</v>
      </c>
      <c r="K395" s="5"/>
      <c r="L395" s="5"/>
      <c r="M395" s="5"/>
      <c r="N395" s="5"/>
      <c r="O395" s="5"/>
      <c r="P395" s="5"/>
      <c r="Q395" s="5"/>
    </row>
    <row r="396" spans="1:17" s="229" customFormat="1" ht="11.25" customHeight="1" x14ac:dyDescent="0.2">
      <c r="A396" s="218"/>
      <c r="B396" s="96"/>
      <c r="C396" s="488" t="s">
        <v>2050</v>
      </c>
      <c r="D396" s="488" t="s">
        <v>2050</v>
      </c>
      <c r="E396" s="488"/>
      <c r="F396" s="488" t="s">
        <v>2050</v>
      </c>
      <c r="G396" s="488"/>
      <c r="H396" s="488"/>
      <c r="I396" s="488"/>
      <c r="K396" s="5"/>
      <c r="L396" s="5"/>
      <c r="M396" s="5"/>
      <c r="N396" s="5"/>
      <c r="O396" s="5"/>
      <c r="P396" s="5"/>
      <c r="Q396" s="5"/>
    </row>
    <row r="397" spans="1:17" s="53" customFormat="1" ht="11.25" customHeight="1" x14ac:dyDescent="0.2">
      <c r="A397" s="228">
        <v>14713000</v>
      </c>
      <c r="B397" s="48" t="s">
        <v>82</v>
      </c>
      <c r="C397" s="486">
        <v>28980</v>
      </c>
      <c r="D397" s="486">
        <v>10365</v>
      </c>
      <c r="E397" s="489">
        <v>54520.362000000001</v>
      </c>
      <c r="F397" s="489">
        <v>24782</v>
      </c>
      <c r="G397" s="486">
        <v>20005.297999999999</v>
      </c>
      <c r="H397" s="486">
        <v>4198</v>
      </c>
      <c r="I397" s="486">
        <v>34515.063999999998</v>
      </c>
      <c r="K397" s="5"/>
      <c r="L397" s="5"/>
      <c r="M397" s="5"/>
      <c r="N397" s="5"/>
      <c r="O397" s="5"/>
      <c r="P397" s="5"/>
      <c r="Q397" s="5"/>
    </row>
    <row r="398" spans="1:17" s="53" customFormat="1" ht="11.25" customHeight="1" x14ac:dyDescent="0.2">
      <c r="A398" s="228"/>
      <c r="B398" s="366"/>
      <c r="C398" s="486"/>
      <c r="D398" s="486"/>
      <c r="E398" s="489"/>
      <c r="F398" s="489"/>
      <c r="G398" s="486"/>
      <c r="H398" s="486"/>
      <c r="I398" s="486"/>
      <c r="K398" s="5"/>
      <c r="L398" s="5"/>
      <c r="M398" s="5"/>
      <c r="N398" s="5"/>
      <c r="O398" s="5"/>
      <c r="P398" s="5"/>
      <c r="Q398" s="5"/>
    </row>
    <row r="399" spans="1:17" s="53" customFormat="1" ht="11.25" customHeight="1" x14ac:dyDescent="0.2">
      <c r="A399" s="217">
        <v>14729</v>
      </c>
      <c r="B399" s="96" t="s">
        <v>83</v>
      </c>
      <c r="C399" s="487">
        <v>15344</v>
      </c>
      <c r="D399" s="487">
        <v>5648</v>
      </c>
      <c r="E399" s="491">
        <v>18776.393</v>
      </c>
      <c r="F399" s="491">
        <v>12545</v>
      </c>
      <c r="G399" s="487">
        <v>9703.6849999999995</v>
      </c>
      <c r="H399" s="487">
        <v>2799</v>
      </c>
      <c r="I399" s="487">
        <v>9072.7080000000005</v>
      </c>
      <c r="K399" s="5"/>
      <c r="L399" s="5"/>
      <c r="M399" s="5"/>
      <c r="N399" s="5"/>
      <c r="O399" s="5"/>
      <c r="P399" s="5"/>
      <c r="Q399" s="5"/>
    </row>
    <row r="400" spans="1:17" s="229" customFormat="1" ht="11.25" customHeight="1" x14ac:dyDescent="0.2">
      <c r="A400" s="228">
        <v>14729010</v>
      </c>
      <c r="B400" s="48" t="s">
        <v>1825</v>
      </c>
      <c r="C400" s="486">
        <v>499</v>
      </c>
      <c r="D400" s="486">
        <v>175</v>
      </c>
      <c r="E400" s="489">
        <v>345.048</v>
      </c>
      <c r="F400" s="489">
        <v>427</v>
      </c>
      <c r="G400" s="486">
        <v>242.50800000000001</v>
      </c>
      <c r="H400" s="486">
        <v>72</v>
      </c>
      <c r="I400" s="486">
        <v>102.54</v>
      </c>
      <c r="J400" s="221"/>
      <c r="K400" s="5"/>
      <c r="L400" s="5"/>
      <c r="M400" s="5"/>
      <c r="N400" s="5"/>
      <c r="O400" s="5"/>
      <c r="P400" s="5"/>
      <c r="Q400" s="5"/>
    </row>
    <row r="401" spans="1:17" ht="11.25" customHeight="1" x14ac:dyDescent="0.2">
      <c r="A401" s="228">
        <v>14729020</v>
      </c>
      <c r="B401" s="48" t="s">
        <v>1826</v>
      </c>
      <c r="C401" s="486">
        <v>251</v>
      </c>
      <c r="D401" s="486">
        <v>83</v>
      </c>
      <c r="E401" s="489">
        <v>129.494</v>
      </c>
      <c r="F401" s="489">
        <v>219</v>
      </c>
      <c r="G401" s="486">
        <v>86.423000000000002</v>
      </c>
      <c r="H401" s="486">
        <v>32</v>
      </c>
      <c r="I401" s="486">
        <v>43.070999999999998</v>
      </c>
    </row>
    <row r="402" spans="1:17" ht="11.25" customHeight="1" x14ac:dyDescent="0.2">
      <c r="A402" s="228">
        <v>14729030</v>
      </c>
      <c r="B402" s="48" t="s">
        <v>1827</v>
      </c>
      <c r="C402" s="486">
        <v>276</v>
      </c>
      <c r="D402" s="486">
        <v>94</v>
      </c>
      <c r="E402" s="489">
        <v>249.11099999999999</v>
      </c>
      <c r="F402" s="489">
        <v>242</v>
      </c>
      <c r="G402" s="486">
        <v>168.37899999999999</v>
      </c>
      <c r="H402" s="486">
        <v>34</v>
      </c>
      <c r="I402" s="486">
        <v>80.731999999999999</v>
      </c>
    </row>
    <row r="403" spans="1:17" ht="11.25" customHeight="1" x14ac:dyDescent="0.2">
      <c r="A403" s="228">
        <v>14729040</v>
      </c>
      <c r="B403" s="48" t="s">
        <v>1828</v>
      </c>
      <c r="C403" s="486">
        <v>352</v>
      </c>
      <c r="D403" s="486">
        <v>151</v>
      </c>
      <c r="E403" s="489">
        <v>544.16499999999996</v>
      </c>
      <c r="F403" s="489">
        <v>267</v>
      </c>
      <c r="G403" s="486">
        <v>340.94900000000001</v>
      </c>
      <c r="H403" s="486">
        <v>85</v>
      </c>
      <c r="I403" s="486">
        <v>203.21600000000001</v>
      </c>
    </row>
    <row r="404" spans="1:17" ht="11.25" customHeight="1" x14ac:dyDescent="0.2">
      <c r="A404" s="228">
        <v>14729050</v>
      </c>
      <c r="B404" s="48" t="s">
        <v>1829</v>
      </c>
      <c r="C404" s="486">
        <v>910</v>
      </c>
      <c r="D404" s="486">
        <v>393</v>
      </c>
      <c r="E404" s="489">
        <v>1068.2090000000001</v>
      </c>
      <c r="F404" s="489">
        <v>670</v>
      </c>
      <c r="G404" s="486">
        <v>559.30799999999999</v>
      </c>
      <c r="H404" s="486">
        <v>240</v>
      </c>
      <c r="I404" s="486">
        <v>508.90100000000001</v>
      </c>
    </row>
    <row r="405" spans="1:17" ht="11.25" customHeight="1" x14ac:dyDescent="0.2">
      <c r="A405" s="228">
        <v>14729060</v>
      </c>
      <c r="B405" s="48" t="s">
        <v>1830</v>
      </c>
      <c r="C405" s="486">
        <v>462</v>
      </c>
      <c r="D405" s="486">
        <v>163</v>
      </c>
      <c r="E405" s="489">
        <v>428.61599999999999</v>
      </c>
      <c r="F405" s="489">
        <v>398</v>
      </c>
      <c r="G405" s="486">
        <v>260.01400000000001</v>
      </c>
      <c r="H405" s="486">
        <v>64</v>
      </c>
      <c r="I405" s="486">
        <v>168.602</v>
      </c>
    </row>
    <row r="406" spans="1:17" ht="11.25" customHeight="1" x14ac:dyDescent="0.2">
      <c r="A406" s="228">
        <v>14729070</v>
      </c>
      <c r="B406" s="48" t="s">
        <v>1831</v>
      </c>
      <c r="C406" s="486">
        <v>668</v>
      </c>
      <c r="D406" s="486">
        <v>228</v>
      </c>
      <c r="E406" s="489">
        <v>1170.335</v>
      </c>
      <c r="F406" s="489">
        <v>579</v>
      </c>
      <c r="G406" s="486">
        <v>941.21100000000001</v>
      </c>
      <c r="H406" s="486">
        <v>89</v>
      </c>
      <c r="I406" s="486">
        <v>229.124</v>
      </c>
    </row>
    <row r="407" spans="1:17" ht="11.25" customHeight="1" x14ac:dyDescent="0.2">
      <c r="A407" s="228">
        <v>14729080</v>
      </c>
      <c r="B407" s="48" t="s">
        <v>1832</v>
      </c>
      <c r="C407" s="486">
        <v>481</v>
      </c>
      <c r="D407" s="486">
        <v>166</v>
      </c>
      <c r="E407" s="489">
        <v>648.28200000000004</v>
      </c>
      <c r="F407" s="489">
        <v>394</v>
      </c>
      <c r="G407" s="486">
        <v>417.89</v>
      </c>
      <c r="H407" s="486">
        <v>87</v>
      </c>
      <c r="I407" s="486">
        <v>230.392</v>
      </c>
    </row>
    <row r="408" spans="1:17" ht="11.25" customHeight="1" x14ac:dyDescent="0.2">
      <c r="A408" s="228">
        <v>14729100</v>
      </c>
      <c r="B408" s="48" t="s">
        <v>1833</v>
      </c>
      <c r="C408" s="486">
        <v>57</v>
      </c>
      <c r="D408" s="486">
        <v>20</v>
      </c>
      <c r="E408" s="489">
        <v>18.914999999999999</v>
      </c>
      <c r="F408" s="489">
        <v>45</v>
      </c>
      <c r="G408" s="486">
        <v>14.866</v>
      </c>
      <c r="H408" s="486">
        <v>12</v>
      </c>
      <c r="I408" s="486">
        <v>4.0490000000000004</v>
      </c>
    </row>
    <row r="409" spans="1:17" ht="11.25" customHeight="1" x14ac:dyDescent="0.2">
      <c r="A409" s="228">
        <v>14729140</v>
      </c>
      <c r="B409" s="48" t="s">
        <v>1834</v>
      </c>
      <c r="C409" s="486">
        <v>717</v>
      </c>
      <c r="D409" s="486">
        <v>254</v>
      </c>
      <c r="E409" s="489">
        <v>526.94399999999996</v>
      </c>
      <c r="F409" s="489">
        <v>615</v>
      </c>
      <c r="G409" s="486">
        <v>320.16300000000001</v>
      </c>
      <c r="H409" s="486">
        <v>102</v>
      </c>
      <c r="I409" s="486">
        <v>206.78100000000001</v>
      </c>
    </row>
    <row r="410" spans="1:17" ht="11.25" customHeight="1" x14ac:dyDescent="0.2">
      <c r="A410" s="228">
        <v>14729150</v>
      </c>
      <c r="B410" s="48" t="s">
        <v>1835</v>
      </c>
      <c r="C410" s="486">
        <v>409</v>
      </c>
      <c r="D410" s="486">
        <v>161</v>
      </c>
      <c r="E410" s="489">
        <v>419.77600000000001</v>
      </c>
      <c r="F410" s="489">
        <v>325</v>
      </c>
      <c r="G410" s="486">
        <v>286.03100000000001</v>
      </c>
      <c r="H410" s="486">
        <v>84</v>
      </c>
      <c r="I410" s="486">
        <v>133.745</v>
      </c>
    </row>
    <row r="411" spans="1:17" s="229" customFormat="1" ht="11.25" customHeight="1" x14ac:dyDescent="0.2">
      <c r="A411" s="228">
        <v>14729160</v>
      </c>
      <c r="B411" s="48" t="s">
        <v>1836</v>
      </c>
      <c r="C411" s="486">
        <v>1889</v>
      </c>
      <c r="D411" s="486">
        <v>659</v>
      </c>
      <c r="E411" s="489">
        <v>1946.0219999999999</v>
      </c>
      <c r="F411" s="489">
        <v>1549</v>
      </c>
      <c r="G411" s="486">
        <v>802.74300000000005</v>
      </c>
      <c r="H411" s="486">
        <v>340</v>
      </c>
      <c r="I411" s="486">
        <v>1143.279</v>
      </c>
      <c r="K411" s="5"/>
      <c r="L411" s="5"/>
      <c r="M411" s="5"/>
      <c r="N411" s="5"/>
      <c r="O411" s="5"/>
      <c r="P411" s="5"/>
      <c r="Q411" s="5"/>
    </row>
    <row r="412" spans="1:17" ht="11.25" customHeight="1" x14ac:dyDescent="0.2">
      <c r="A412" s="228">
        <v>14729170</v>
      </c>
      <c r="B412" s="48" t="s">
        <v>1837</v>
      </c>
      <c r="C412" s="486">
        <v>346</v>
      </c>
      <c r="D412" s="486">
        <v>115</v>
      </c>
      <c r="E412" s="489">
        <v>203.97900000000001</v>
      </c>
      <c r="F412" s="489">
        <v>279</v>
      </c>
      <c r="G412" s="486">
        <v>130.149</v>
      </c>
      <c r="H412" s="486">
        <v>67</v>
      </c>
      <c r="I412" s="486">
        <v>73.83</v>
      </c>
    </row>
    <row r="413" spans="1:17" ht="11.25" customHeight="1" x14ac:dyDescent="0.2">
      <c r="A413" s="228">
        <v>14729190</v>
      </c>
      <c r="B413" s="48" t="s">
        <v>1838</v>
      </c>
      <c r="C413" s="486">
        <v>460</v>
      </c>
      <c r="D413" s="486">
        <v>170</v>
      </c>
      <c r="E413" s="489">
        <v>382.67500000000001</v>
      </c>
      <c r="F413" s="489">
        <v>370</v>
      </c>
      <c r="G413" s="486">
        <v>202.35599999999999</v>
      </c>
      <c r="H413" s="486">
        <v>90</v>
      </c>
      <c r="I413" s="486">
        <v>180.31899999999999</v>
      </c>
    </row>
    <row r="414" spans="1:17" ht="11.25" customHeight="1" x14ac:dyDescent="0.2">
      <c r="A414" s="228">
        <v>14729220</v>
      </c>
      <c r="B414" s="48" t="s">
        <v>1839</v>
      </c>
      <c r="C414" s="486">
        <v>182</v>
      </c>
      <c r="D414" s="486">
        <v>73</v>
      </c>
      <c r="E414" s="489">
        <v>129.405</v>
      </c>
      <c r="F414" s="489">
        <v>131</v>
      </c>
      <c r="G414" s="486">
        <v>65.367999999999995</v>
      </c>
      <c r="H414" s="486">
        <v>51</v>
      </c>
      <c r="I414" s="486">
        <v>64.037000000000006</v>
      </c>
    </row>
    <row r="415" spans="1:17" ht="11.25" customHeight="1" x14ac:dyDescent="0.2">
      <c r="A415" s="228">
        <v>14729245</v>
      </c>
      <c r="B415" s="48" t="s">
        <v>1840</v>
      </c>
      <c r="C415" s="486">
        <v>374</v>
      </c>
      <c r="D415" s="486">
        <v>104</v>
      </c>
      <c r="E415" s="489">
        <v>419.15199999999999</v>
      </c>
      <c r="F415" s="489">
        <v>335</v>
      </c>
      <c r="G415" s="486">
        <v>325.899</v>
      </c>
      <c r="H415" s="486">
        <v>39</v>
      </c>
      <c r="I415" s="486">
        <v>93.253</v>
      </c>
    </row>
    <row r="416" spans="1:17" ht="11.25" customHeight="1" x14ac:dyDescent="0.2">
      <c r="A416" s="228">
        <v>14729250</v>
      </c>
      <c r="B416" s="48" t="s">
        <v>1841</v>
      </c>
      <c r="C416" s="486">
        <v>475</v>
      </c>
      <c r="D416" s="486">
        <v>176</v>
      </c>
      <c r="E416" s="489">
        <v>927.85199999999998</v>
      </c>
      <c r="F416" s="489">
        <v>397</v>
      </c>
      <c r="G416" s="486">
        <v>392.97399999999999</v>
      </c>
      <c r="H416" s="486">
        <v>78</v>
      </c>
      <c r="I416" s="486">
        <v>534.87800000000004</v>
      </c>
    </row>
    <row r="417" spans="1:17" ht="11.25" customHeight="1" x14ac:dyDescent="0.2">
      <c r="A417" s="228">
        <v>14729260</v>
      </c>
      <c r="B417" s="48" t="s">
        <v>1842</v>
      </c>
      <c r="C417" s="486">
        <v>1594</v>
      </c>
      <c r="D417" s="486">
        <v>633</v>
      </c>
      <c r="E417" s="489">
        <v>2356.5889999999999</v>
      </c>
      <c r="F417" s="489">
        <v>1290</v>
      </c>
      <c r="G417" s="486">
        <v>892.73299999999995</v>
      </c>
      <c r="H417" s="486">
        <v>304</v>
      </c>
      <c r="I417" s="486">
        <v>1463.856</v>
      </c>
    </row>
    <row r="418" spans="1:17" ht="11.25" customHeight="1" x14ac:dyDescent="0.2">
      <c r="A418" s="228">
        <v>14729270</v>
      </c>
      <c r="B418" s="48" t="s">
        <v>1843</v>
      </c>
      <c r="C418" s="486">
        <v>955</v>
      </c>
      <c r="D418" s="486">
        <v>362</v>
      </c>
      <c r="E418" s="489">
        <v>1353.604</v>
      </c>
      <c r="F418" s="489">
        <v>790</v>
      </c>
      <c r="G418" s="486">
        <v>700.92600000000004</v>
      </c>
      <c r="H418" s="486">
        <v>165</v>
      </c>
      <c r="I418" s="486">
        <v>652.678</v>
      </c>
    </row>
    <row r="419" spans="1:17" ht="11.25" customHeight="1" x14ac:dyDescent="0.2">
      <c r="A419" s="228">
        <v>14729300</v>
      </c>
      <c r="B419" s="48" t="s">
        <v>1844</v>
      </c>
      <c r="C419" s="486">
        <v>564</v>
      </c>
      <c r="D419" s="486">
        <v>204</v>
      </c>
      <c r="E419" s="489">
        <v>417.63600000000002</v>
      </c>
      <c r="F419" s="489">
        <v>465</v>
      </c>
      <c r="G419" s="486">
        <v>228.267</v>
      </c>
      <c r="H419" s="486">
        <v>99</v>
      </c>
      <c r="I419" s="486">
        <v>189.369</v>
      </c>
    </row>
    <row r="420" spans="1:17" ht="11.25" customHeight="1" x14ac:dyDescent="0.2">
      <c r="A420" s="228">
        <v>14729320</v>
      </c>
      <c r="B420" s="48" t="s">
        <v>1845</v>
      </c>
      <c r="C420" s="486">
        <v>304</v>
      </c>
      <c r="D420" s="486">
        <v>110</v>
      </c>
      <c r="E420" s="489">
        <v>705.44500000000005</v>
      </c>
      <c r="F420" s="489">
        <v>220</v>
      </c>
      <c r="G420" s="486">
        <v>132.453</v>
      </c>
      <c r="H420" s="486">
        <v>84</v>
      </c>
      <c r="I420" s="486">
        <v>572.99199999999996</v>
      </c>
    </row>
    <row r="421" spans="1:17" ht="11.25" customHeight="1" x14ac:dyDescent="0.2">
      <c r="A421" s="228">
        <v>14729330</v>
      </c>
      <c r="B421" s="48" t="s">
        <v>1846</v>
      </c>
      <c r="C421" s="486">
        <v>100</v>
      </c>
      <c r="D421" s="486">
        <v>29</v>
      </c>
      <c r="E421" s="489">
        <v>54.749000000000002</v>
      </c>
      <c r="F421" s="489">
        <v>87</v>
      </c>
      <c r="G421" s="486">
        <v>33.563000000000002</v>
      </c>
      <c r="H421" s="486">
        <v>13</v>
      </c>
      <c r="I421" s="486">
        <v>21.186</v>
      </c>
    </row>
    <row r="422" spans="1:17" ht="11.25" customHeight="1" x14ac:dyDescent="0.2">
      <c r="A422" s="228">
        <v>14729340</v>
      </c>
      <c r="B422" s="48" t="s">
        <v>1847</v>
      </c>
      <c r="C422" s="486">
        <v>251</v>
      </c>
      <c r="D422" s="486">
        <v>91</v>
      </c>
      <c r="E422" s="489">
        <v>282.92899999999997</v>
      </c>
      <c r="F422" s="489">
        <v>216</v>
      </c>
      <c r="G422" s="486">
        <v>183.28299999999999</v>
      </c>
      <c r="H422" s="486">
        <v>35</v>
      </c>
      <c r="I422" s="486">
        <v>99.646000000000001</v>
      </c>
    </row>
    <row r="423" spans="1:17" ht="11.25" customHeight="1" x14ac:dyDescent="0.2">
      <c r="A423" s="228">
        <v>14729350</v>
      </c>
      <c r="B423" s="48" t="s">
        <v>1848</v>
      </c>
      <c r="C423" s="486">
        <v>344</v>
      </c>
      <c r="D423" s="486">
        <v>118</v>
      </c>
      <c r="E423" s="489">
        <v>245.74199999999999</v>
      </c>
      <c r="F423" s="489">
        <v>267</v>
      </c>
      <c r="G423" s="486">
        <v>80.781000000000006</v>
      </c>
      <c r="H423" s="486">
        <v>77</v>
      </c>
      <c r="I423" s="486">
        <v>164.96100000000001</v>
      </c>
    </row>
    <row r="424" spans="1:17" ht="11.25" customHeight="1" x14ac:dyDescent="0.2">
      <c r="A424" s="228">
        <v>14729360</v>
      </c>
      <c r="B424" s="48" t="s">
        <v>1849</v>
      </c>
      <c r="C424" s="486">
        <v>139</v>
      </c>
      <c r="D424" s="486">
        <v>58</v>
      </c>
      <c r="E424" s="489">
        <v>109.239</v>
      </c>
      <c r="F424" s="489">
        <v>105</v>
      </c>
      <c r="G424" s="486">
        <v>66.617000000000004</v>
      </c>
      <c r="H424" s="486">
        <v>34</v>
      </c>
      <c r="I424" s="486">
        <v>42.622</v>
      </c>
    </row>
    <row r="425" spans="1:17" ht="11.25" customHeight="1" x14ac:dyDescent="0.2">
      <c r="A425" s="228">
        <v>14729370</v>
      </c>
      <c r="B425" s="48" t="s">
        <v>1850</v>
      </c>
      <c r="C425" s="486">
        <v>378</v>
      </c>
      <c r="D425" s="486">
        <v>153</v>
      </c>
      <c r="E425" s="489">
        <v>771.45699999999999</v>
      </c>
      <c r="F425" s="489">
        <v>306</v>
      </c>
      <c r="G425" s="486">
        <v>158.71100000000001</v>
      </c>
      <c r="H425" s="486">
        <v>72</v>
      </c>
      <c r="I425" s="486">
        <v>612.74599999999998</v>
      </c>
    </row>
    <row r="426" spans="1:17" s="53" customFormat="1" ht="11.25" customHeight="1" x14ac:dyDescent="0.2">
      <c r="A426" s="228">
        <v>14729380</v>
      </c>
      <c r="B426" s="48" t="s">
        <v>1851</v>
      </c>
      <c r="C426" s="486">
        <v>241</v>
      </c>
      <c r="D426" s="486">
        <v>79</v>
      </c>
      <c r="E426" s="489">
        <v>148.988</v>
      </c>
      <c r="F426" s="490">
        <v>209</v>
      </c>
      <c r="G426" s="486">
        <v>107.306</v>
      </c>
      <c r="H426" s="484">
        <v>32</v>
      </c>
      <c r="I426" s="486">
        <v>41.682000000000002</v>
      </c>
      <c r="K426" s="5"/>
      <c r="L426" s="5"/>
      <c r="M426" s="5"/>
      <c r="N426" s="5"/>
      <c r="O426" s="5"/>
      <c r="P426" s="5"/>
      <c r="Q426" s="5"/>
    </row>
    <row r="427" spans="1:17" ht="11.25" customHeight="1" x14ac:dyDescent="0.2">
      <c r="A427" s="228">
        <v>14729400</v>
      </c>
      <c r="B427" s="48" t="s">
        <v>1852</v>
      </c>
      <c r="C427" s="486">
        <v>189</v>
      </c>
      <c r="D427" s="486">
        <v>63</v>
      </c>
      <c r="E427" s="489">
        <v>511.32600000000002</v>
      </c>
      <c r="F427" s="489">
        <v>154</v>
      </c>
      <c r="G427" s="486">
        <v>226.928</v>
      </c>
      <c r="H427" s="486">
        <v>35</v>
      </c>
      <c r="I427" s="486">
        <v>284.39800000000002</v>
      </c>
    </row>
    <row r="428" spans="1:17" ht="11.25" customHeight="1" x14ac:dyDescent="0.2">
      <c r="A428" s="228">
        <v>14729410</v>
      </c>
      <c r="B428" s="48" t="s">
        <v>1853</v>
      </c>
      <c r="C428" s="486">
        <v>875</v>
      </c>
      <c r="D428" s="486">
        <v>335</v>
      </c>
      <c r="E428" s="489">
        <v>1291.9580000000001</v>
      </c>
      <c r="F428" s="489">
        <v>726</v>
      </c>
      <c r="G428" s="486">
        <v>835.81100000000004</v>
      </c>
      <c r="H428" s="486">
        <v>149</v>
      </c>
      <c r="I428" s="486">
        <v>456.14699999999999</v>
      </c>
    </row>
    <row r="429" spans="1:17" ht="11.25" customHeight="1" x14ac:dyDescent="0.2">
      <c r="A429" s="228">
        <v>14729430</v>
      </c>
      <c r="B429" s="48" t="s">
        <v>1854</v>
      </c>
      <c r="C429" s="486">
        <v>602</v>
      </c>
      <c r="D429" s="486">
        <v>228</v>
      </c>
      <c r="E429" s="489">
        <v>968.75300000000004</v>
      </c>
      <c r="F429" s="489">
        <v>468</v>
      </c>
      <c r="G429" s="486">
        <v>499.07499999999999</v>
      </c>
      <c r="H429" s="486">
        <v>134</v>
      </c>
      <c r="I429" s="486">
        <v>469.678</v>
      </c>
    </row>
    <row r="430" spans="1:17" ht="11.25" customHeight="1" x14ac:dyDescent="0.2">
      <c r="A430" s="228"/>
      <c r="B430" s="48"/>
      <c r="C430" s="486"/>
      <c r="D430" s="486"/>
      <c r="E430" s="489"/>
      <c r="F430" s="489"/>
      <c r="G430" s="486"/>
      <c r="H430" s="486"/>
      <c r="I430" s="486"/>
    </row>
    <row r="431" spans="1:17" ht="11.25" customHeight="1" x14ac:dyDescent="0.2">
      <c r="A431" s="217">
        <v>14730</v>
      </c>
      <c r="B431" s="96" t="s">
        <v>84</v>
      </c>
      <c r="C431" s="487">
        <v>11160</v>
      </c>
      <c r="D431" s="487">
        <v>4272</v>
      </c>
      <c r="E431" s="491">
        <v>14210.380999999999</v>
      </c>
      <c r="F431" s="491">
        <v>8972</v>
      </c>
      <c r="G431" s="487">
        <v>7525.125</v>
      </c>
      <c r="H431" s="487">
        <v>2188</v>
      </c>
      <c r="I431" s="487">
        <v>6685.2560000000003</v>
      </c>
    </row>
    <row r="432" spans="1:17" ht="11.25" customHeight="1" x14ac:dyDescent="0.2">
      <c r="A432" s="228">
        <v>14730010</v>
      </c>
      <c r="B432" s="48" t="s">
        <v>1855</v>
      </c>
      <c r="C432" s="486">
        <v>89</v>
      </c>
      <c r="D432" s="486">
        <v>23</v>
      </c>
      <c r="E432" s="489">
        <v>40.93</v>
      </c>
      <c r="F432" s="489">
        <v>77</v>
      </c>
      <c r="G432" s="486">
        <v>18.739000000000001</v>
      </c>
      <c r="H432" s="486">
        <v>12</v>
      </c>
      <c r="I432" s="486">
        <v>22.190999999999999</v>
      </c>
      <c r="J432" s="221"/>
    </row>
    <row r="433" spans="1:17" s="229" customFormat="1" ht="11.25" customHeight="1" x14ac:dyDescent="0.2">
      <c r="A433" s="228">
        <v>14730020</v>
      </c>
      <c r="B433" s="48" t="s">
        <v>1856</v>
      </c>
      <c r="C433" s="486">
        <v>416</v>
      </c>
      <c r="D433" s="486">
        <v>166</v>
      </c>
      <c r="E433" s="489">
        <v>441.30200000000002</v>
      </c>
      <c r="F433" s="489">
        <v>329</v>
      </c>
      <c r="G433" s="486">
        <v>166.88800000000001</v>
      </c>
      <c r="H433" s="486">
        <v>87</v>
      </c>
      <c r="I433" s="486">
        <v>274.41399999999999</v>
      </c>
      <c r="J433" s="221"/>
      <c r="K433" s="5"/>
      <c r="L433" s="5"/>
      <c r="M433" s="5"/>
      <c r="N433" s="5"/>
      <c r="O433" s="5"/>
      <c r="P433" s="5"/>
      <c r="Q433" s="5"/>
    </row>
    <row r="434" spans="1:17" s="229" customFormat="1" ht="12.75" customHeight="1" x14ac:dyDescent="0.2">
      <c r="A434" s="228">
        <v>14730030</v>
      </c>
      <c r="B434" s="48" t="s">
        <v>1857</v>
      </c>
      <c r="C434" s="486">
        <v>243</v>
      </c>
      <c r="D434" s="486">
        <v>87</v>
      </c>
      <c r="E434" s="489">
        <v>258.65100000000001</v>
      </c>
      <c r="F434" s="489">
        <v>209</v>
      </c>
      <c r="G434" s="486">
        <v>164.35900000000001</v>
      </c>
      <c r="H434" s="486">
        <v>34</v>
      </c>
      <c r="I434" s="486">
        <v>94.292000000000002</v>
      </c>
      <c r="K434" s="5"/>
      <c r="L434" s="5"/>
      <c r="M434" s="5"/>
      <c r="N434" s="5"/>
      <c r="O434" s="5"/>
      <c r="P434" s="5"/>
      <c r="Q434" s="5"/>
    </row>
    <row r="435" spans="1:17" ht="11.25" customHeight="1" x14ac:dyDescent="0.2">
      <c r="A435" s="228">
        <v>14730045</v>
      </c>
      <c r="B435" s="48" t="s">
        <v>1858</v>
      </c>
      <c r="C435" s="486">
        <v>401</v>
      </c>
      <c r="D435" s="486">
        <v>132</v>
      </c>
      <c r="E435" s="489">
        <v>237.1</v>
      </c>
      <c r="F435" s="489">
        <v>339</v>
      </c>
      <c r="G435" s="486">
        <v>173.11600000000001</v>
      </c>
      <c r="H435" s="486">
        <v>62</v>
      </c>
      <c r="I435" s="486">
        <v>63.984000000000002</v>
      </c>
    </row>
    <row r="436" spans="1:17" ht="11.25" customHeight="1" x14ac:dyDescent="0.2">
      <c r="A436" s="228">
        <v>14730050</v>
      </c>
      <c r="B436" s="48" t="s">
        <v>1859</v>
      </c>
      <c r="C436" s="486">
        <v>150</v>
      </c>
      <c r="D436" s="486">
        <v>40</v>
      </c>
      <c r="E436" s="489">
        <v>66.647999999999996</v>
      </c>
      <c r="F436" s="545" t="s">
        <v>2048</v>
      </c>
      <c r="G436" s="545" t="s">
        <v>2048</v>
      </c>
      <c r="H436" s="545" t="s">
        <v>2048</v>
      </c>
      <c r="I436" s="545" t="s">
        <v>2048</v>
      </c>
    </row>
    <row r="437" spans="1:17" ht="11.25" customHeight="1" x14ac:dyDescent="0.2">
      <c r="A437" s="228">
        <v>14730060</v>
      </c>
      <c r="B437" s="48" t="s">
        <v>1860</v>
      </c>
      <c r="C437" s="486">
        <v>214</v>
      </c>
      <c r="D437" s="486">
        <v>80</v>
      </c>
      <c r="E437" s="489">
        <v>139.70699999999999</v>
      </c>
      <c r="F437" s="489">
        <v>175</v>
      </c>
      <c r="G437" s="486">
        <v>109.94499999999999</v>
      </c>
      <c r="H437" s="486">
        <v>39</v>
      </c>
      <c r="I437" s="486">
        <v>29.762</v>
      </c>
    </row>
    <row r="438" spans="1:17" ht="11.25" customHeight="1" x14ac:dyDescent="0.2">
      <c r="A438" s="228">
        <v>14730070</v>
      </c>
      <c r="B438" s="48" t="s">
        <v>1861</v>
      </c>
      <c r="C438" s="486">
        <v>1160</v>
      </c>
      <c r="D438" s="486">
        <v>445</v>
      </c>
      <c r="E438" s="489">
        <v>1226.5940000000001</v>
      </c>
      <c r="F438" s="489">
        <v>926</v>
      </c>
      <c r="G438" s="486">
        <v>696.04100000000005</v>
      </c>
      <c r="H438" s="486">
        <v>234</v>
      </c>
      <c r="I438" s="486">
        <v>530.553</v>
      </c>
    </row>
    <row r="439" spans="1:17" ht="11.25" customHeight="1" x14ac:dyDescent="0.2">
      <c r="A439" s="228">
        <v>14730080</v>
      </c>
      <c r="B439" s="48" t="s">
        <v>1862</v>
      </c>
      <c r="C439" s="486">
        <v>267</v>
      </c>
      <c r="D439" s="486">
        <v>95</v>
      </c>
      <c r="E439" s="489">
        <v>182.57900000000001</v>
      </c>
      <c r="F439" s="489">
        <v>234</v>
      </c>
      <c r="G439" s="486">
        <v>129.047</v>
      </c>
      <c r="H439" s="486">
        <v>33</v>
      </c>
      <c r="I439" s="486">
        <v>53.531999999999996</v>
      </c>
    </row>
    <row r="440" spans="1:17" ht="11.25" customHeight="1" x14ac:dyDescent="0.2">
      <c r="A440" s="228">
        <v>14730090</v>
      </c>
      <c r="B440" s="48" t="s">
        <v>1863</v>
      </c>
      <c r="C440" s="486">
        <v>121</v>
      </c>
      <c r="D440" s="486">
        <v>33</v>
      </c>
      <c r="E440" s="489">
        <v>79.430000000000007</v>
      </c>
      <c r="F440" s="489">
        <v>99</v>
      </c>
      <c r="G440" s="486">
        <v>59.773000000000003</v>
      </c>
      <c r="H440" s="486">
        <v>22</v>
      </c>
      <c r="I440" s="486">
        <v>19.657</v>
      </c>
    </row>
    <row r="441" spans="1:17" ht="11.25" customHeight="1" x14ac:dyDescent="0.2">
      <c r="A441" s="228">
        <v>14730100</v>
      </c>
      <c r="B441" s="48" t="s">
        <v>1864</v>
      </c>
      <c r="C441" s="484">
        <v>131</v>
      </c>
      <c r="D441" s="484">
        <v>47</v>
      </c>
      <c r="E441" s="489">
        <v>140.30000000000001</v>
      </c>
      <c r="F441" s="484">
        <v>117</v>
      </c>
      <c r="G441" s="486">
        <v>86.988</v>
      </c>
      <c r="H441" s="484">
        <v>14</v>
      </c>
      <c r="I441" s="486">
        <v>53.311999999999998</v>
      </c>
    </row>
    <row r="442" spans="1:17" ht="11.25" customHeight="1" x14ac:dyDescent="0.2">
      <c r="A442" s="228">
        <v>14730110</v>
      </c>
      <c r="B442" s="48" t="s">
        <v>1865</v>
      </c>
      <c r="C442" s="486">
        <v>761</v>
      </c>
      <c r="D442" s="486">
        <v>307</v>
      </c>
      <c r="E442" s="489">
        <v>1464.4079999999999</v>
      </c>
      <c r="F442" s="489">
        <v>611</v>
      </c>
      <c r="G442" s="486">
        <v>853.66499999999996</v>
      </c>
      <c r="H442" s="486">
        <v>150</v>
      </c>
      <c r="I442" s="486">
        <v>610.74300000000005</v>
      </c>
    </row>
    <row r="443" spans="1:17" ht="11.25" customHeight="1" x14ac:dyDescent="0.2">
      <c r="A443" s="228">
        <v>14730120</v>
      </c>
      <c r="B443" s="48" t="s">
        <v>1866</v>
      </c>
      <c r="C443" s="486">
        <v>69</v>
      </c>
      <c r="D443" s="486">
        <v>16</v>
      </c>
      <c r="E443" s="489">
        <v>21.696000000000002</v>
      </c>
      <c r="F443" s="484">
        <v>56</v>
      </c>
      <c r="G443" s="486">
        <v>2.101</v>
      </c>
      <c r="H443" s="484">
        <v>13</v>
      </c>
      <c r="I443" s="486">
        <v>19.594999999999999</v>
      </c>
    </row>
    <row r="444" spans="1:17" ht="11.25" customHeight="1" x14ac:dyDescent="0.2">
      <c r="A444" s="228">
        <v>14730140</v>
      </c>
      <c r="B444" s="48" t="s">
        <v>1867</v>
      </c>
      <c r="C444" s="486">
        <v>201</v>
      </c>
      <c r="D444" s="486">
        <v>67</v>
      </c>
      <c r="E444" s="489">
        <v>170.26400000000001</v>
      </c>
      <c r="F444" s="489">
        <v>179</v>
      </c>
      <c r="G444" s="486">
        <v>112.917</v>
      </c>
      <c r="H444" s="486">
        <v>22</v>
      </c>
      <c r="I444" s="486">
        <v>57.347000000000001</v>
      </c>
    </row>
    <row r="445" spans="1:17" ht="11.25" customHeight="1" x14ac:dyDescent="0.2">
      <c r="A445" s="228">
        <v>14730150</v>
      </c>
      <c r="B445" s="48" t="s">
        <v>1868</v>
      </c>
      <c r="C445" s="486">
        <v>326</v>
      </c>
      <c r="D445" s="486">
        <v>128</v>
      </c>
      <c r="E445" s="489">
        <v>648.10900000000004</v>
      </c>
      <c r="F445" s="489">
        <v>263</v>
      </c>
      <c r="G445" s="486">
        <v>193.113</v>
      </c>
      <c r="H445" s="486">
        <v>63</v>
      </c>
      <c r="I445" s="486">
        <v>454.99599999999998</v>
      </c>
    </row>
    <row r="446" spans="1:17" ht="11.25" customHeight="1" x14ac:dyDescent="0.2">
      <c r="A446" s="228">
        <v>14730160</v>
      </c>
      <c r="B446" s="48" t="s">
        <v>1869</v>
      </c>
      <c r="C446" s="486">
        <v>203</v>
      </c>
      <c r="D446" s="486">
        <v>67</v>
      </c>
      <c r="E446" s="489">
        <v>108.152</v>
      </c>
      <c r="F446" s="489">
        <v>178</v>
      </c>
      <c r="G446" s="486">
        <v>64.867999999999995</v>
      </c>
      <c r="H446" s="486">
        <v>25</v>
      </c>
      <c r="I446" s="486">
        <v>43.283999999999999</v>
      </c>
    </row>
    <row r="447" spans="1:17" ht="11.25" customHeight="1" x14ac:dyDescent="0.2">
      <c r="A447" s="228">
        <v>14730170</v>
      </c>
      <c r="B447" s="48" t="s">
        <v>1870</v>
      </c>
      <c r="C447" s="486">
        <v>171</v>
      </c>
      <c r="D447" s="486">
        <v>54</v>
      </c>
      <c r="E447" s="489">
        <v>100.47</v>
      </c>
      <c r="F447" s="489">
        <v>149</v>
      </c>
      <c r="G447" s="486">
        <v>62.895000000000003</v>
      </c>
      <c r="H447" s="486">
        <v>22</v>
      </c>
      <c r="I447" s="486">
        <v>37.575000000000003</v>
      </c>
    </row>
    <row r="448" spans="1:17" ht="11.25" customHeight="1" x14ac:dyDescent="0.2">
      <c r="A448" s="228">
        <v>14730180</v>
      </c>
      <c r="B448" s="48" t="s">
        <v>1871</v>
      </c>
      <c r="C448" s="486">
        <v>137</v>
      </c>
      <c r="D448" s="486">
        <v>58</v>
      </c>
      <c r="E448" s="489">
        <v>154.41999999999999</v>
      </c>
      <c r="F448" s="489">
        <v>115</v>
      </c>
      <c r="G448" s="486">
        <v>133.828</v>
      </c>
      <c r="H448" s="486">
        <v>22</v>
      </c>
      <c r="I448" s="486">
        <v>20.591999999999999</v>
      </c>
    </row>
    <row r="449" spans="1:17" ht="11.25" customHeight="1" x14ac:dyDescent="0.2">
      <c r="A449" s="228">
        <v>14730190</v>
      </c>
      <c r="B449" s="48" t="s">
        <v>1872</v>
      </c>
      <c r="C449" s="486">
        <v>324</v>
      </c>
      <c r="D449" s="486">
        <v>108</v>
      </c>
      <c r="E449" s="489">
        <v>539.26199999999994</v>
      </c>
      <c r="F449" s="489">
        <v>286</v>
      </c>
      <c r="G449" s="486">
        <v>441.29300000000001</v>
      </c>
      <c r="H449" s="486">
        <v>38</v>
      </c>
      <c r="I449" s="486">
        <v>97.968999999999994</v>
      </c>
    </row>
    <row r="450" spans="1:17" ht="11.25" customHeight="1" x14ac:dyDescent="0.2">
      <c r="A450" s="228">
        <v>14730200</v>
      </c>
      <c r="B450" s="48" t="s">
        <v>1873</v>
      </c>
      <c r="C450" s="486">
        <v>293</v>
      </c>
      <c r="D450" s="486">
        <v>106</v>
      </c>
      <c r="E450" s="489">
        <v>401.92200000000003</v>
      </c>
      <c r="F450" s="489">
        <v>225</v>
      </c>
      <c r="G450" s="486">
        <v>244.661</v>
      </c>
      <c r="H450" s="486">
        <v>68</v>
      </c>
      <c r="I450" s="486">
        <v>157.261</v>
      </c>
    </row>
    <row r="451" spans="1:17" ht="11.25" customHeight="1" x14ac:dyDescent="0.2">
      <c r="A451" s="228">
        <v>14730210</v>
      </c>
      <c r="B451" s="48" t="s">
        <v>1874</v>
      </c>
      <c r="C451" s="486">
        <v>141</v>
      </c>
      <c r="D451" s="486">
        <v>56</v>
      </c>
      <c r="E451" s="489">
        <v>155.92400000000001</v>
      </c>
      <c r="F451" s="489">
        <v>116</v>
      </c>
      <c r="G451" s="486">
        <v>63.524000000000001</v>
      </c>
      <c r="H451" s="486">
        <v>25</v>
      </c>
      <c r="I451" s="486">
        <v>92.4</v>
      </c>
    </row>
    <row r="452" spans="1:17" ht="11.25" customHeight="1" x14ac:dyDescent="0.2">
      <c r="A452" s="228">
        <v>14730230</v>
      </c>
      <c r="B452" s="48" t="s">
        <v>1875</v>
      </c>
      <c r="C452" s="486">
        <v>743</v>
      </c>
      <c r="D452" s="486">
        <v>320</v>
      </c>
      <c r="E452" s="489">
        <v>875.798</v>
      </c>
      <c r="F452" s="489">
        <v>562</v>
      </c>
      <c r="G452" s="486">
        <v>390.97800000000001</v>
      </c>
      <c r="H452" s="486">
        <v>181</v>
      </c>
      <c r="I452" s="486">
        <v>484.82</v>
      </c>
    </row>
    <row r="453" spans="1:17" ht="11.25" customHeight="1" x14ac:dyDescent="0.2">
      <c r="A453" s="228">
        <v>14730250</v>
      </c>
      <c r="B453" s="48" t="s">
        <v>1876</v>
      </c>
      <c r="C453" s="486">
        <v>262</v>
      </c>
      <c r="D453" s="486">
        <v>100</v>
      </c>
      <c r="E453" s="489">
        <v>426.71</v>
      </c>
      <c r="F453" s="489">
        <v>215</v>
      </c>
      <c r="G453" s="486">
        <v>165.27699999999999</v>
      </c>
      <c r="H453" s="486">
        <v>47</v>
      </c>
      <c r="I453" s="486">
        <v>261.43299999999999</v>
      </c>
    </row>
    <row r="454" spans="1:17" s="53" customFormat="1" ht="11.25" customHeight="1" x14ac:dyDescent="0.2">
      <c r="A454" s="228">
        <v>14730270</v>
      </c>
      <c r="B454" s="48" t="s">
        <v>1877</v>
      </c>
      <c r="C454" s="486">
        <v>1198</v>
      </c>
      <c r="D454" s="486">
        <v>507</v>
      </c>
      <c r="E454" s="489">
        <v>2354.6579999999999</v>
      </c>
      <c r="F454" s="489">
        <v>852</v>
      </c>
      <c r="G454" s="486">
        <v>1452.24</v>
      </c>
      <c r="H454" s="486">
        <v>346</v>
      </c>
      <c r="I454" s="486">
        <v>902.41800000000001</v>
      </c>
      <c r="K454" s="5"/>
      <c r="L454" s="5"/>
      <c r="M454" s="5"/>
      <c r="N454" s="5"/>
      <c r="O454" s="5"/>
      <c r="P454" s="5"/>
      <c r="Q454" s="5"/>
    </row>
    <row r="455" spans="1:17" ht="11.25" customHeight="1" x14ac:dyDescent="0.2">
      <c r="A455" s="228">
        <v>14730280</v>
      </c>
      <c r="B455" s="48" t="s">
        <v>1878</v>
      </c>
      <c r="C455" s="486">
        <v>138</v>
      </c>
      <c r="D455" s="486">
        <v>40</v>
      </c>
      <c r="E455" s="489">
        <v>58.473999999999997</v>
      </c>
      <c r="F455" s="489">
        <v>118</v>
      </c>
      <c r="G455" s="486">
        <v>31.167999999999999</v>
      </c>
      <c r="H455" s="486">
        <v>20</v>
      </c>
      <c r="I455" s="486">
        <v>27.306000000000001</v>
      </c>
    </row>
    <row r="456" spans="1:17" ht="11.25" customHeight="1" x14ac:dyDescent="0.2">
      <c r="A456" s="228">
        <v>14730300</v>
      </c>
      <c r="B456" s="48" t="s">
        <v>1879</v>
      </c>
      <c r="C456" s="486">
        <v>1060</v>
      </c>
      <c r="D456" s="486">
        <v>407</v>
      </c>
      <c r="E456" s="489">
        <v>1361.569</v>
      </c>
      <c r="F456" s="489">
        <v>893</v>
      </c>
      <c r="G456" s="486">
        <v>566.03399999999999</v>
      </c>
      <c r="H456" s="486">
        <v>167</v>
      </c>
      <c r="I456" s="486">
        <v>795.53499999999997</v>
      </c>
    </row>
    <row r="457" spans="1:17" ht="11.25" customHeight="1" x14ac:dyDescent="0.2">
      <c r="A457" s="228">
        <v>14730310</v>
      </c>
      <c r="B457" s="48" t="s">
        <v>1880</v>
      </c>
      <c r="C457" s="486">
        <v>1039</v>
      </c>
      <c r="D457" s="486">
        <v>453</v>
      </c>
      <c r="E457" s="489">
        <v>1156.4860000000001</v>
      </c>
      <c r="F457" s="489">
        <v>807</v>
      </c>
      <c r="G457" s="486">
        <v>630.32399999999996</v>
      </c>
      <c r="H457" s="486">
        <v>232</v>
      </c>
      <c r="I457" s="486">
        <v>526.16200000000003</v>
      </c>
    </row>
    <row r="458" spans="1:17" ht="11.25" customHeight="1" x14ac:dyDescent="0.2">
      <c r="A458" s="228">
        <v>14730320</v>
      </c>
      <c r="B458" s="48" t="s">
        <v>1881</v>
      </c>
      <c r="C458" s="486">
        <v>74</v>
      </c>
      <c r="D458" s="486">
        <v>22</v>
      </c>
      <c r="E458" s="489">
        <v>44.12</v>
      </c>
      <c r="F458" s="545" t="s">
        <v>2048</v>
      </c>
      <c r="G458" s="545" t="s">
        <v>2048</v>
      </c>
      <c r="H458" s="545" t="s">
        <v>2048</v>
      </c>
      <c r="I458" s="545" t="s">
        <v>2048</v>
      </c>
    </row>
    <row r="459" spans="1:17" s="229" customFormat="1" x14ac:dyDescent="0.2">
      <c r="A459" s="228">
        <v>14730330</v>
      </c>
      <c r="B459" s="48" t="s">
        <v>1882</v>
      </c>
      <c r="C459" s="484">
        <v>286</v>
      </c>
      <c r="D459" s="484">
        <v>104</v>
      </c>
      <c r="E459" s="489">
        <v>244.1</v>
      </c>
      <c r="F459" s="490">
        <v>235</v>
      </c>
      <c r="G459" s="486">
        <v>158.363</v>
      </c>
      <c r="H459" s="484">
        <v>51</v>
      </c>
      <c r="I459" s="486">
        <v>85.736999999999995</v>
      </c>
      <c r="K459" s="5"/>
      <c r="L459" s="5"/>
      <c r="M459" s="5"/>
      <c r="N459" s="5"/>
      <c r="O459" s="5"/>
      <c r="P459" s="5"/>
      <c r="Q459" s="5"/>
    </row>
    <row r="460" spans="1:17" s="229" customFormat="1" x14ac:dyDescent="0.2">
      <c r="A460" s="228">
        <v>14730340</v>
      </c>
      <c r="B460" s="48" t="s">
        <v>1883</v>
      </c>
      <c r="C460" s="484">
        <v>351</v>
      </c>
      <c r="D460" s="484">
        <v>141</v>
      </c>
      <c r="E460" s="489">
        <v>1024.8340000000001</v>
      </c>
      <c r="F460" s="490">
        <v>246</v>
      </c>
      <c r="G460" s="486">
        <v>201.85900000000001</v>
      </c>
      <c r="H460" s="484">
        <v>105</v>
      </c>
      <c r="I460" s="486">
        <v>822.97500000000002</v>
      </c>
      <c r="K460" s="5"/>
      <c r="L460" s="5"/>
      <c r="M460" s="5"/>
      <c r="N460" s="5"/>
      <c r="O460" s="5"/>
      <c r="P460" s="5"/>
      <c r="Q460" s="5"/>
    </row>
    <row r="461" spans="1:17" s="229" customFormat="1" x14ac:dyDescent="0.2">
      <c r="A461" s="228">
        <v>14730360</v>
      </c>
      <c r="B461" s="48" t="s">
        <v>1884</v>
      </c>
      <c r="C461" s="486">
        <v>191</v>
      </c>
      <c r="D461" s="486">
        <v>63</v>
      </c>
      <c r="E461" s="489">
        <v>85.766000000000005</v>
      </c>
      <c r="F461" s="489">
        <v>168</v>
      </c>
      <c r="G461" s="486">
        <v>59.747</v>
      </c>
      <c r="H461" s="486">
        <v>23</v>
      </c>
      <c r="I461" s="486">
        <v>26.018999999999998</v>
      </c>
      <c r="K461" s="5"/>
      <c r="L461" s="5"/>
      <c r="M461" s="5"/>
      <c r="N461" s="5"/>
      <c r="O461" s="5"/>
      <c r="P461" s="5"/>
      <c r="Q461" s="5"/>
    </row>
    <row r="462" spans="1:17" s="229" customFormat="1" ht="11.25" customHeight="1" x14ac:dyDescent="0.2">
      <c r="A462" s="54"/>
      <c r="B462" s="54"/>
      <c r="C462" s="221"/>
      <c r="D462" s="221"/>
      <c r="E462" s="249"/>
      <c r="F462" s="249"/>
      <c r="G462" s="221"/>
      <c r="H462" s="221"/>
      <c r="I462" s="221"/>
      <c r="K462" s="5"/>
      <c r="L462" s="5"/>
      <c r="M462" s="5"/>
      <c r="N462" s="5"/>
      <c r="O462" s="5"/>
      <c r="P462" s="5"/>
      <c r="Q462" s="5"/>
    </row>
    <row r="463" spans="1:17" ht="11.25" customHeight="1" x14ac:dyDescent="0.2">
      <c r="A463" s="54" t="s">
        <v>2</v>
      </c>
      <c r="C463" s="224"/>
      <c r="D463" s="224"/>
      <c r="E463" s="250"/>
      <c r="F463" s="250"/>
      <c r="G463" s="224"/>
      <c r="H463" s="224"/>
      <c r="I463" s="224"/>
    </row>
    <row r="464" spans="1:17" ht="11.25" customHeight="1" x14ac:dyDescent="0.2">
      <c r="A464" s="544" t="s">
        <v>1985</v>
      </c>
      <c r="B464" s="544"/>
      <c r="C464" s="151"/>
      <c r="D464" s="151"/>
      <c r="E464" s="221"/>
      <c r="F464" s="150"/>
      <c r="G464" s="150"/>
      <c r="H464" s="221"/>
      <c r="I464" s="151"/>
    </row>
    <row r="465" spans="1:17" ht="11.25" customHeight="1" x14ac:dyDescent="0.2">
      <c r="C465" s="544"/>
      <c r="D465" s="544"/>
      <c r="E465" s="544"/>
      <c r="F465" s="544"/>
      <c r="G465" s="544"/>
      <c r="H465" s="544"/>
      <c r="I465" s="544"/>
    </row>
    <row r="466" spans="1:17" ht="11.25" customHeight="1" x14ac:dyDescent="0.2">
      <c r="C466" s="221"/>
      <c r="D466" s="221"/>
      <c r="E466" s="221"/>
      <c r="F466" s="150"/>
      <c r="G466" s="150"/>
      <c r="H466" s="150"/>
      <c r="I466" s="150"/>
    </row>
    <row r="467" spans="1:17" ht="12.75" customHeight="1" x14ac:dyDescent="0.2">
      <c r="C467" s="221"/>
      <c r="D467" s="221"/>
      <c r="E467" s="221"/>
      <c r="F467" s="150"/>
      <c r="G467" s="150"/>
      <c r="H467" s="150"/>
      <c r="I467" s="150"/>
    </row>
    <row r="468" spans="1:17" ht="12.75" customHeight="1" x14ac:dyDescent="0.2">
      <c r="C468" s="221"/>
      <c r="D468" s="221"/>
      <c r="E468" s="221"/>
      <c r="F468" s="150"/>
      <c r="G468" s="150"/>
      <c r="H468" s="150"/>
      <c r="I468" s="150"/>
    </row>
    <row r="469" spans="1:17" ht="12.75" customHeight="1" x14ac:dyDescent="0.2">
      <c r="C469" s="221"/>
      <c r="D469" s="221"/>
      <c r="E469" s="221"/>
      <c r="F469" s="150"/>
      <c r="G469" s="150"/>
      <c r="H469" s="150"/>
      <c r="I469" s="150"/>
    </row>
    <row r="470" spans="1:17" ht="12.75" customHeight="1" x14ac:dyDescent="0.2">
      <c r="C470" s="221"/>
      <c r="D470" s="221"/>
      <c r="E470" s="221"/>
      <c r="F470" s="150"/>
      <c r="G470" s="150"/>
      <c r="H470" s="150"/>
      <c r="I470" s="150"/>
    </row>
    <row r="471" spans="1:17" ht="12.75" customHeight="1" x14ac:dyDescent="0.2">
      <c r="C471" s="221"/>
      <c r="D471" s="221"/>
      <c r="E471" s="221"/>
      <c r="F471" s="221"/>
      <c r="G471" s="221"/>
      <c r="H471" s="221"/>
      <c r="I471" s="221"/>
    </row>
    <row r="472" spans="1:17" ht="12.75" customHeight="1" x14ac:dyDescent="0.2">
      <c r="C472" s="224"/>
      <c r="D472" s="224"/>
      <c r="E472" s="221"/>
      <c r="F472" s="224"/>
      <c r="G472" s="224"/>
      <c r="H472" s="224"/>
      <c r="I472" s="224"/>
    </row>
    <row r="473" spans="1:17" ht="12.75" customHeight="1" x14ac:dyDescent="0.2">
      <c r="C473" s="221"/>
      <c r="D473" s="221"/>
      <c r="E473" s="224"/>
      <c r="F473" s="221"/>
      <c r="G473" s="221"/>
      <c r="H473" s="221"/>
      <c r="I473" s="221"/>
    </row>
    <row r="474" spans="1:17" ht="12.75" customHeight="1" x14ac:dyDescent="0.2">
      <c r="C474" s="224"/>
      <c r="D474" s="224"/>
      <c r="E474" s="221"/>
      <c r="F474" s="224"/>
      <c r="G474" s="224"/>
      <c r="H474" s="224"/>
      <c r="I474" s="224"/>
    </row>
    <row r="475" spans="1:17" s="229" customFormat="1" ht="12.75" customHeight="1" x14ac:dyDescent="0.2">
      <c r="A475" s="54"/>
      <c r="B475" s="54"/>
      <c r="C475" s="221"/>
      <c r="D475" s="221"/>
      <c r="E475" s="224"/>
      <c r="F475" s="221"/>
      <c r="G475" s="221"/>
      <c r="H475" s="221"/>
      <c r="I475" s="221"/>
      <c r="K475" s="5"/>
      <c r="L475" s="5"/>
      <c r="M475" s="5"/>
      <c r="N475" s="5"/>
      <c r="O475" s="5"/>
      <c r="P475" s="5"/>
      <c r="Q475" s="5"/>
    </row>
    <row r="476" spans="1:17" s="229" customFormat="1" ht="12.75" customHeight="1" x14ac:dyDescent="0.2">
      <c r="A476" s="54"/>
      <c r="B476" s="54"/>
      <c r="C476" s="54"/>
      <c r="D476" s="54"/>
      <c r="E476" s="221"/>
      <c r="F476" s="54"/>
      <c r="G476" s="54"/>
      <c r="H476" s="54"/>
      <c r="I476" s="54"/>
      <c r="K476" s="5"/>
      <c r="L476" s="5"/>
      <c r="M476" s="5"/>
      <c r="N476" s="5"/>
      <c r="O476" s="5"/>
      <c r="P476" s="5"/>
      <c r="Q476" s="5"/>
    </row>
    <row r="477" spans="1:17" s="229" customFormat="1" ht="12.75" customHeight="1" x14ac:dyDescent="0.2">
      <c r="A477" s="54"/>
      <c r="B477" s="54"/>
      <c r="C477" s="54"/>
      <c r="D477" s="54"/>
      <c r="E477" s="54"/>
      <c r="F477" s="54"/>
      <c r="G477" s="54"/>
      <c r="H477" s="54"/>
      <c r="I477" s="54"/>
      <c r="K477" s="5"/>
      <c r="L477" s="5"/>
      <c r="M477" s="5"/>
      <c r="N477" s="5"/>
      <c r="O477" s="5"/>
      <c r="P477" s="5"/>
      <c r="Q477" s="5"/>
    </row>
    <row r="478" spans="1:17" ht="12.75" customHeight="1" x14ac:dyDescent="0.2"/>
    <row r="479" spans="1:17" ht="12.75" customHeight="1" x14ac:dyDescent="0.2"/>
    <row r="480" spans="1:17" ht="12.75" customHeight="1" x14ac:dyDescent="0.2"/>
    <row r="481" spans="1:17" ht="12.75" customHeight="1" x14ac:dyDescent="0.2"/>
    <row r="482" spans="1:17" ht="12.75" customHeight="1" x14ac:dyDescent="0.2"/>
    <row r="483" spans="1:17" ht="12.75" customHeight="1" x14ac:dyDescent="0.2"/>
    <row r="484" spans="1:17" s="53" customFormat="1" ht="12.75" customHeight="1" x14ac:dyDescent="0.2">
      <c r="A484" s="54"/>
      <c r="B484" s="54"/>
      <c r="C484" s="54"/>
      <c r="D484" s="54"/>
      <c r="E484" s="54"/>
      <c r="F484" s="54"/>
      <c r="G484" s="54"/>
      <c r="H484" s="54"/>
      <c r="I484" s="54"/>
      <c r="K484" s="5"/>
      <c r="L484" s="5"/>
      <c r="M484" s="5"/>
      <c r="N484" s="5"/>
      <c r="O484" s="5"/>
      <c r="P484" s="5"/>
      <c r="Q484" s="5"/>
    </row>
    <row r="485" spans="1:17" ht="12.75" customHeight="1" x14ac:dyDescent="0.2"/>
    <row r="486" spans="1:17" s="53" customFormat="1" ht="12.75" customHeight="1" x14ac:dyDescent="0.2">
      <c r="A486" s="54"/>
      <c r="B486" s="54"/>
      <c r="C486" s="54"/>
      <c r="D486" s="54"/>
      <c r="E486" s="54"/>
      <c r="F486" s="54"/>
      <c r="G486" s="54"/>
      <c r="H486" s="54"/>
      <c r="I486" s="54"/>
      <c r="K486" s="5"/>
      <c r="L486" s="5"/>
      <c r="M486" s="5"/>
      <c r="N486" s="5"/>
      <c r="O486" s="5"/>
      <c r="P486" s="5"/>
      <c r="Q486" s="5"/>
    </row>
    <row r="487" spans="1:17" s="229" customFormat="1" ht="12.75" customHeight="1" x14ac:dyDescent="0.2">
      <c r="A487" s="54"/>
      <c r="B487" s="54"/>
      <c r="C487" s="54"/>
      <c r="D487" s="54"/>
      <c r="E487" s="54"/>
      <c r="F487" s="54"/>
      <c r="G487" s="54"/>
      <c r="H487" s="54"/>
      <c r="I487" s="54"/>
      <c r="K487" s="5"/>
      <c r="L487" s="5"/>
      <c r="M487" s="5"/>
      <c r="N487" s="5"/>
      <c r="O487" s="5"/>
      <c r="P487" s="5"/>
      <c r="Q487" s="5"/>
    </row>
  </sheetData>
  <mergeCells count="8">
    <mergeCell ref="A3:I3"/>
    <mergeCell ref="A5:A7"/>
    <mergeCell ref="B5:B7"/>
    <mergeCell ref="F5:G5"/>
    <mergeCell ref="H5:I5"/>
    <mergeCell ref="C5:E5"/>
    <mergeCell ref="D6:E6"/>
    <mergeCell ref="C7:D7"/>
  </mergeCells>
  <hyperlinks>
    <hyperlink ref="A1" location="Inhalt!A1" tooltip="Zum Inhaltsverzeichnis" display="Inhalt"/>
  </hyperlinks>
  <pageMargins left="0.59055118110236227" right="0.59055118110236227" top="0.59055118110236227" bottom="0.59055118110236227" header="0.31496062992125984" footer="0.31496062992125984"/>
  <pageSetup paperSize="9" firstPageNumber="48" pageOrder="overThenDown" orientation="portrait" r:id="rId1"/>
  <headerFooter>
    <oddFooter>&amp;C&amp;6© Statistisches Landesamt des Freistaates Sachsen | L IV 13- j/15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1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572" customWidth="1"/>
    <col min="2" max="2" width="1.28515625" style="572" customWidth="1"/>
    <col min="3" max="16384" width="11.42578125" style="572"/>
  </cols>
  <sheetData>
    <row r="1" spans="1:1" ht="11.25" customHeight="1" x14ac:dyDescent="0.2">
      <c r="A1" s="582" t="s">
        <v>1940</v>
      </c>
    </row>
    <row r="2" spans="1:1" ht="11.25" customHeight="1" x14ac:dyDescent="0.2">
      <c r="A2" s="582"/>
    </row>
    <row r="3" spans="1:1" ht="22.5" x14ac:dyDescent="0.2">
      <c r="A3" s="571" t="s">
        <v>2072</v>
      </c>
    </row>
    <row r="4" spans="1:1" x14ac:dyDescent="0.2">
      <c r="A4" s="573"/>
    </row>
    <row r="31" spans="1:1" x14ac:dyDescent="0.2">
      <c r="A31" s="574"/>
    </row>
    <row r="45" spans="2:2" x14ac:dyDescent="0.2">
      <c r="B45" s="574"/>
    </row>
    <row r="46" spans="2:2" x14ac:dyDescent="0.2">
      <c r="B46" s="574"/>
    </row>
    <row r="47" spans="2:2" x14ac:dyDescent="0.2">
      <c r="B47" s="574"/>
    </row>
    <row r="48" spans="2:2" x14ac:dyDescent="0.2">
      <c r="B48" s="574"/>
    </row>
    <row r="49" spans="1:2" x14ac:dyDescent="0.2">
      <c r="B49" s="574"/>
    </row>
    <row r="50" spans="1:2" x14ac:dyDescent="0.2">
      <c r="B50" s="574"/>
    </row>
    <row r="51" spans="1:2" x14ac:dyDescent="0.2">
      <c r="B51" s="574"/>
    </row>
    <row r="52" spans="1:2" x14ac:dyDescent="0.2">
      <c r="B52" s="575"/>
    </row>
    <row r="61" spans="1:2" x14ac:dyDescent="0.2">
      <c r="A61" s="576" t="s">
        <v>2134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j/15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2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572" customWidth="1"/>
    <col min="2" max="2" width="0.5703125" style="572" customWidth="1"/>
    <col min="3" max="16384" width="11.42578125" style="572"/>
  </cols>
  <sheetData>
    <row r="1" spans="1:1" ht="11.25" customHeight="1" x14ac:dyDescent="0.2">
      <c r="A1" s="582" t="s">
        <v>1940</v>
      </c>
    </row>
    <row r="2" spans="1:1" ht="11.25" customHeight="1" x14ac:dyDescent="0.2">
      <c r="A2" s="582"/>
    </row>
    <row r="3" spans="1:1" ht="22.5" x14ac:dyDescent="0.2">
      <c r="A3" s="571" t="s">
        <v>2073</v>
      </c>
    </row>
    <row r="4" spans="1:1" x14ac:dyDescent="0.2">
      <c r="A4" s="574"/>
    </row>
    <row r="32" spans="1:1" x14ac:dyDescent="0.2">
      <c r="A32" s="574"/>
    </row>
    <row r="62" spans="1:1" x14ac:dyDescent="0.2">
      <c r="A62" s="576" t="s">
        <v>2135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572" customWidth="1"/>
    <col min="2" max="16384" width="11.42578125" style="572"/>
  </cols>
  <sheetData>
    <row r="1" spans="1:2" ht="11.25" customHeight="1" x14ac:dyDescent="0.2">
      <c r="A1" s="582" t="s">
        <v>1940</v>
      </c>
    </row>
    <row r="2" spans="1:2" ht="11.25" customHeight="1" x14ac:dyDescent="0.2">
      <c r="A2" s="582"/>
    </row>
    <row r="3" spans="1:2" s="571" customFormat="1" ht="24" customHeight="1" x14ac:dyDescent="0.2">
      <c r="A3" s="571" t="s">
        <v>2075</v>
      </c>
    </row>
    <row r="4" spans="1:2" x14ac:dyDescent="0.2">
      <c r="A4" s="574"/>
    </row>
    <row r="5" spans="1:2" ht="12.75" x14ac:dyDescent="0.2">
      <c r="A5" s="577"/>
      <c r="B5" s="578"/>
    </row>
    <row r="6" spans="1:2" ht="12.75" x14ac:dyDescent="0.2">
      <c r="A6" s="579"/>
      <c r="B6" s="579"/>
    </row>
    <row r="7" spans="1:2" ht="12.75" x14ac:dyDescent="0.2">
      <c r="A7" s="579"/>
      <c r="B7" s="579"/>
    </row>
    <row r="8" spans="1:2" ht="12.75" x14ac:dyDescent="0.2">
      <c r="A8" s="579"/>
      <c r="B8" s="579"/>
    </row>
    <row r="9" spans="1:2" ht="12.75" x14ac:dyDescent="0.2">
      <c r="A9" s="579"/>
      <c r="B9" s="579"/>
    </row>
    <row r="10" spans="1:2" ht="12.75" x14ac:dyDescent="0.2">
      <c r="A10" s="579"/>
      <c r="B10" s="579"/>
    </row>
    <row r="11" spans="1:2" ht="12.75" x14ac:dyDescent="0.2">
      <c r="A11" s="579"/>
      <c r="B11" s="579"/>
    </row>
    <row r="12" spans="1:2" ht="12.75" x14ac:dyDescent="0.2">
      <c r="A12" s="579"/>
      <c r="B12" s="579"/>
    </row>
    <row r="13" spans="1:2" ht="12.75" x14ac:dyDescent="0.2">
      <c r="A13" s="579"/>
      <c r="B13" s="579"/>
    </row>
    <row r="14" spans="1:2" ht="12.75" x14ac:dyDescent="0.2">
      <c r="A14" s="577"/>
      <c r="B14" s="577"/>
    </row>
    <row r="15" spans="1:2" ht="12.75" x14ac:dyDescent="0.2">
      <c r="A15" s="579"/>
      <c r="B15" s="579"/>
    </row>
    <row r="16" spans="1:2" ht="12.75" x14ac:dyDescent="0.2">
      <c r="A16" s="579"/>
      <c r="B16" s="579"/>
    </row>
    <row r="17" spans="1:2" ht="12.75" x14ac:dyDescent="0.2">
      <c r="A17" s="579"/>
      <c r="B17" s="579"/>
    </row>
    <row r="18" spans="1:2" ht="12.75" x14ac:dyDescent="0.2">
      <c r="A18" s="579"/>
      <c r="B18" s="579"/>
    </row>
    <row r="19" spans="1:2" ht="12.75" x14ac:dyDescent="0.2">
      <c r="A19" s="579"/>
      <c r="B19" s="579"/>
    </row>
    <row r="20" spans="1:2" ht="12.75" x14ac:dyDescent="0.2">
      <c r="A20" s="579"/>
      <c r="B20" s="579"/>
    </row>
    <row r="21" spans="1:2" ht="12.75" x14ac:dyDescent="0.2">
      <c r="A21" s="579"/>
      <c r="B21" s="579"/>
    </row>
    <row r="22" spans="1:2" ht="12.75" x14ac:dyDescent="0.2">
      <c r="A22" s="581" t="s">
        <v>2074</v>
      </c>
      <c r="B22" s="579"/>
    </row>
    <row r="23" spans="1:2" ht="12.75" x14ac:dyDescent="0.2">
      <c r="A23" s="580"/>
      <c r="B23" s="579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j/15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572" customWidth="1"/>
    <col min="2" max="16384" width="11.42578125" style="572"/>
  </cols>
  <sheetData>
    <row r="1" spans="1:1" ht="11.25" customHeight="1" x14ac:dyDescent="0.2">
      <c r="A1" s="582" t="s">
        <v>1940</v>
      </c>
    </row>
    <row r="2" spans="1:1" ht="11.25" customHeight="1" x14ac:dyDescent="0.2">
      <c r="A2" s="582"/>
    </row>
    <row r="3" spans="1:1" s="571" customFormat="1" ht="22.5" customHeight="1" x14ac:dyDescent="0.2">
      <c r="A3" s="571" t="s">
        <v>2076</v>
      </c>
    </row>
    <row r="30" spans="1:1" ht="38.25" customHeight="1" x14ac:dyDescent="0.2">
      <c r="A30" s="581" t="s">
        <v>2136</v>
      </c>
    </row>
    <row r="53" ht="38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j/15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3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572" customWidth="1"/>
    <col min="2" max="16384" width="11.42578125" style="572"/>
  </cols>
  <sheetData>
    <row r="1" spans="1:2" ht="11.25" customHeight="1" x14ac:dyDescent="0.2">
      <c r="A1" s="582" t="s">
        <v>1940</v>
      </c>
    </row>
    <row r="2" spans="1:2" ht="11.25" customHeight="1" x14ac:dyDescent="0.2">
      <c r="A2" s="582"/>
    </row>
    <row r="3" spans="1:2" ht="33" customHeight="1" x14ac:dyDescent="0.2">
      <c r="A3" s="571" t="s">
        <v>2128</v>
      </c>
    </row>
    <row r="4" spans="1:2" s="571" customFormat="1" ht="20.45" customHeight="1" x14ac:dyDescent="0.2"/>
    <row r="5" spans="1:2" x14ac:dyDescent="0.2">
      <c r="A5" s="574"/>
    </row>
    <row r="6" spans="1:2" ht="12.75" x14ac:dyDescent="0.2">
      <c r="A6" s="577"/>
      <c r="B6" s="578"/>
    </row>
    <row r="7" spans="1:2" ht="12.75" x14ac:dyDescent="0.2">
      <c r="A7" s="579"/>
      <c r="B7" s="579"/>
    </row>
    <row r="8" spans="1:2" ht="12.75" x14ac:dyDescent="0.2">
      <c r="A8" s="579"/>
      <c r="B8" s="579"/>
    </row>
    <row r="9" spans="1:2" ht="12.75" x14ac:dyDescent="0.2">
      <c r="A9" s="579"/>
      <c r="B9" s="579"/>
    </row>
    <row r="10" spans="1:2" ht="12.75" x14ac:dyDescent="0.2">
      <c r="A10" s="579"/>
      <c r="B10" s="579"/>
    </row>
    <row r="11" spans="1:2" ht="12.75" x14ac:dyDescent="0.2">
      <c r="A11" s="579"/>
      <c r="B11" s="579"/>
    </row>
    <row r="12" spans="1:2" ht="12.75" x14ac:dyDescent="0.2">
      <c r="A12" s="579"/>
      <c r="B12" s="579"/>
    </row>
    <row r="13" spans="1:2" ht="12.75" x14ac:dyDescent="0.2">
      <c r="A13" s="579"/>
      <c r="B13" s="579"/>
    </row>
    <row r="14" spans="1:2" ht="12.75" x14ac:dyDescent="0.2">
      <c r="A14" s="579"/>
      <c r="B14" s="579"/>
    </row>
    <row r="15" spans="1:2" ht="12.75" x14ac:dyDescent="0.2">
      <c r="A15" s="577"/>
      <c r="B15" s="577"/>
    </row>
    <row r="16" spans="1:2" ht="12.75" x14ac:dyDescent="0.2">
      <c r="A16" s="579"/>
      <c r="B16" s="579"/>
    </row>
    <row r="17" spans="1:2" ht="12.75" x14ac:dyDescent="0.2">
      <c r="A17" s="579"/>
      <c r="B17" s="579"/>
    </row>
    <row r="18" spans="1:2" ht="12.75" x14ac:dyDescent="0.2">
      <c r="A18" s="579"/>
      <c r="B18" s="579"/>
    </row>
    <row r="19" spans="1:2" ht="12.75" x14ac:dyDescent="0.2">
      <c r="A19" s="579"/>
      <c r="B19" s="579"/>
    </row>
    <row r="20" spans="1:2" ht="12.75" x14ac:dyDescent="0.2">
      <c r="A20" s="579"/>
      <c r="B20" s="579"/>
    </row>
    <row r="21" spans="1:2" ht="12.75" x14ac:dyDescent="0.2">
      <c r="A21" s="579"/>
      <c r="B21" s="579"/>
    </row>
    <row r="22" spans="1:2" ht="12.75" x14ac:dyDescent="0.2">
      <c r="A22" s="579"/>
      <c r="B22" s="579"/>
    </row>
    <row r="23" spans="1:2" ht="12.75" x14ac:dyDescent="0.2">
      <c r="A23" s="579"/>
      <c r="B23" s="579"/>
    </row>
    <row r="24" spans="1:2" ht="12.75" x14ac:dyDescent="0.2">
      <c r="B24" s="579"/>
    </row>
    <row r="25" spans="1:2" ht="12.75" x14ac:dyDescent="0.2">
      <c r="A25" s="580"/>
      <c r="B25" s="579"/>
    </row>
    <row r="33" spans="1:1" ht="38.25" customHeight="1" x14ac:dyDescent="0.2">
      <c r="A33" s="58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j/15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zoomScaleNormal="100" workbookViewId="0"/>
  </sheetViews>
  <sheetFormatPr baseColWidth="10" defaultColWidth="11.42578125" defaultRowHeight="12" x14ac:dyDescent="0.2"/>
  <cols>
    <col min="1" max="1" width="91.7109375" style="572" customWidth="1"/>
    <col min="2" max="16384" width="11.42578125" style="572"/>
  </cols>
  <sheetData>
    <row r="1" spans="1:1" ht="11.25" customHeight="1" x14ac:dyDescent="0.2">
      <c r="A1" s="582" t="s">
        <v>1940</v>
      </c>
    </row>
    <row r="2" spans="1:1" ht="11.25" customHeight="1" x14ac:dyDescent="0.2">
      <c r="A2" s="582"/>
    </row>
    <row r="3" spans="1:1" s="571" customFormat="1" ht="33" customHeight="1" x14ac:dyDescent="0.2">
      <c r="A3" s="571" t="s">
        <v>2129</v>
      </c>
    </row>
    <row r="30" spans="1:1" ht="38.25" customHeight="1" x14ac:dyDescent="0.2">
      <c r="A30" s="581"/>
    </row>
    <row r="57" ht="38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57" orientation="portrait" useFirstPageNumber="1" r:id="rId1"/>
  <headerFooter alignWithMargins="0">
    <oddFooter>&amp;C&amp;6© Statistisches Landesamt des Freistaates Sachsen  | L IV 13 - j/15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20</vt:i4>
      </vt:variant>
      <vt:variant>
        <vt:lpstr>Benannte Bereiche</vt:lpstr>
      </vt:variant>
      <vt:variant>
        <vt:i4>11</vt:i4>
      </vt:variant>
    </vt:vector>
  </HeadingPairs>
  <TitlesOfParts>
    <vt:vector size="31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A1</vt:lpstr>
      <vt:lpstr>A2</vt:lpstr>
      <vt:lpstr>A3</vt:lpstr>
      <vt:lpstr>A4</vt:lpstr>
      <vt:lpstr>A5</vt:lpstr>
      <vt:lpstr>A6</vt:lpstr>
      <vt:lpstr>'A1'!Druckbereich</vt:lpstr>
      <vt:lpstr>'A2'!Druckbereich</vt:lpstr>
      <vt:lpstr>'A3'!Druckbereich</vt:lpstr>
      <vt:lpstr>'A4'!Druckbereich</vt:lpstr>
      <vt:lpstr>'A5'!Druckbereich</vt:lpstr>
      <vt:lpstr>'A6'!Druckbereich</vt:lpstr>
      <vt:lpstr>'T1'!Drucktitel</vt:lpstr>
      <vt:lpstr>'T3'!Drucktitel</vt:lpstr>
      <vt:lpstr>'T4'!Drucktitel</vt:lpstr>
      <vt:lpstr>'T6'!Drucktitel</vt:lpstr>
      <vt:lpstr>'T9'!Drucktitel</vt:lpstr>
    </vt:vector>
  </TitlesOfParts>
  <Company>Freistaat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Gewerbesteuer im Freistaat Sachsen 2015</dc:title>
  <dc:subject>Steuern</dc:subject>
  <dc:creator>Statistisches Landesamt des Freistaates Sachsen</dc:creator>
  <cp:keywords>Gewerbesteuerpflichtige, Gewerbeertrag, Steuermessbetrag, Hinzurechnungen, Kürzungen,Freibetrag, wirtschaftlicher Gliederung, Wirtschaftsabschnitte, Rechtsformen, Organträger, Land,NUTS 2-Region, Landkreise, Kreisfreie Städte, Gemeinden</cp:keywords>
  <dc:description>LIV13-j/15</dc:description>
  <cp:lastModifiedBy>Becker, Angela - StaLa</cp:lastModifiedBy>
  <cp:lastPrinted>2020-07-08T11:28:22Z</cp:lastPrinted>
  <dcterms:created xsi:type="dcterms:W3CDTF">2003-08-05T09:09:06Z</dcterms:created>
  <dcterms:modified xsi:type="dcterms:W3CDTF">2020-07-14T08:37:08Z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766273673</vt:i4>
  </property>
  <property fmtid="{D5CDD505-2E9C-101B-9397-08002B2CF9AE}" pid="3" name="_EmailSubject">
    <vt:lpwstr>Bitte um Registratur Statistischer Bericht LIV13-j/15</vt:lpwstr>
  </property>
  <property fmtid="{D5CDD505-2E9C-101B-9397-08002B2CF9AE}" pid="4" name="_AuthorEmail">
    <vt:lpwstr>Ute.Wuensch@statistik.sachsen.de</vt:lpwstr>
  </property>
  <property fmtid="{D5CDD505-2E9C-101B-9397-08002B2CF9AE}" pid="5" name="_AuthorEmailDisplayName">
    <vt:lpwstr>Wünsch, Ute - StaLa</vt:lpwstr>
  </property>
  <property fmtid="{D5CDD505-2E9C-101B-9397-08002B2CF9AE}" pid="6" name="_NewReviewCycle">
    <vt:lpwstr/>
  </property>
  <property fmtid="{D5CDD505-2E9C-101B-9397-08002B2CF9AE}" pid="7" name="_PreviousAdHocReviewCycleID">
    <vt:i4>1256588352</vt:i4>
  </property>
  <property fmtid="{D5CDD505-2E9C-101B-9397-08002B2CF9AE}" pid="8" name="_ReviewingToolsShownOnce">
    <vt:lpwstr/>
  </property>
</Properties>
</file>