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mbeddings/oleObject1.bin" ContentType="application/vnd.openxmlformats-officedocument.oleObject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60" yWindow="-15" windowWidth="28620" windowHeight="12345" tabRatio="671"/>
  </bookViews>
  <sheets>
    <sheet name="Titel" sheetId="13" r:id="rId1"/>
    <sheet name="Impressum" sheetId="14" r:id="rId2"/>
    <sheet name="Inhalt" sheetId="1" r:id="rId3"/>
    <sheet name="Vorbemerkungen" sheetId="15" r:id="rId4"/>
    <sheet name="T1" sheetId="2" r:id="rId5"/>
    <sheet name="T2" sheetId="3" r:id="rId6"/>
    <sheet name="T3" sheetId="6" r:id="rId7"/>
    <sheet name="T4" sheetId="5" r:id="rId8"/>
    <sheet name="T5" sheetId="16" r:id="rId9"/>
    <sheet name="T6" sheetId="11" r:id="rId10"/>
    <sheet name="T7" sheetId="7" r:id="rId11"/>
    <sheet name="T8" sheetId="8" r:id="rId12"/>
    <sheet name="T9" sheetId="10" r:id="rId13"/>
    <sheet name="T10" sheetId="19" r:id="rId14"/>
    <sheet name="T11" sheetId="20" r:id="rId15"/>
    <sheet name="T12" sheetId="22" r:id="rId16"/>
    <sheet name="T13" sheetId="23" r:id="rId17"/>
    <sheet name="T14" sheetId="21" r:id="rId18"/>
    <sheet name="T15" sheetId="24" r:id="rId19"/>
    <sheet name="A1" sheetId="27" r:id="rId20"/>
    <sheet name="A2" sheetId="29" r:id="rId21"/>
    <sheet name="A3" sheetId="28" r:id="rId22"/>
    <sheet name="Anhang" sheetId="18" r:id="rId23"/>
  </sheets>
  <externalReferences>
    <externalReference r:id="rId24"/>
  </externalReferences>
  <definedNames>
    <definedName name="_abb11" localSheetId="20">#REF!</definedName>
    <definedName name="_abb11" localSheetId="22">#REF!</definedName>
    <definedName name="_abb11" localSheetId="13">#REF!</definedName>
    <definedName name="_abb11" localSheetId="14">#REF!</definedName>
    <definedName name="_abb11" localSheetId="15">#REF!</definedName>
    <definedName name="_abb11" localSheetId="16">#REF!</definedName>
    <definedName name="_abb11" localSheetId="17">#REF!</definedName>
    <definedName name="_abb11" localSheetId="18">#REF!</definedName>
    <definedName name="_abb11" localSheetId="8">#REF!</definedName>
    <definedName name="_abb11">#REF!</definedName>
    <definedName name="Abf_Laender2000_Heim" localSheetId="20">#REF!</definedName>
    <definedName name="Abf_Laender2000_Heim" localSheetId="22">#REF!</definedName>
    <definedName name="Abf_Laender2000_Heim" localSheetId="13">#REF!</definedName>
    <definedName name="Abf_Laender2000_Heim" localSheetId="14">#REF!</definedName>
    <definedName name="Abf_Laender2000_Heim" localSheetId="15">#REF!</definedName>
    <definedName name="Abf_Laender2000_Heim" localSheetId="16">#REF!</definedName>
    <definedName name="Abf_Laender2000_Heim" localSheetId="17">#REF!</definedName>
    <definedName name="Abf_Laender2000_Heim" localSheetId="18">#REF!</definedName>
    <definedName name="Abf_Laender2000_Heim" localSheetId="8">#REF!</definedName>
    <definedName name="Abf_Laender2000_Heim" localSheetId="9">#REF!</definedName>
    <definedName name="Abf_Laender2000_Heim" localSheetId="12">#REF!</definedName>
    <definedName name="Abf_Laender2000_Heim">#REF!</definedName>
    <definedName name="Bericht_Tab1___final_sort" localSheetId="20">#REF!</definedName>
    <definedName name="Bericht_Tab1___final_sort" localSheetId="22">#REF!</definedName>
    <definedName name="Bericht_Tab1___final_sort" localSheetId="13">#REF!</definedName>
    <definedName name="Bericht_Tab1___final_sort" localSheetId="14">#REF!</definedName>
    <definedName name="Bericht_Tab1___final_sort" localSheetId="15">#REF!</definedName>
    <definedName name="Bericht_Tab1___final_sort" localSheetId="16">#REF!</definedName>
    <definedName name="Bericht_Tab1___final_sort" localSheetId="17">#REF!</definedName>
    <definedName name="Bericht_Tab1___final_sort" localSheetId="18">#REF!</definedName>
    <definedName name="Bericht_Tab1___final_sort" localSheetId="8">#REF!</definedName>
    <definedName name="Bericht_Tab1___final_sort">#REF!</definedName>
    <definedName name="Bericht_Tab4___final" localSheetId="20">#REF!</definedName>
    <definedName name="Bericht_Tab4___final" localSheetId="22">#REF!</definedName>
    <definedName name="Bericht_Tab4___final" localSheetId="13">#REF!</definedName>
    <definedName name="Bericht_Tab4___final" localSheetId="14">#REF!</definedName>
    <definedName name="Bericht_Tab4___final" localSheetId="15">#REF!</definedName>
    <definedName name="Bericht_Tab4___final" localSheetId="16">#REF!</definedName>
    <definedName name="Bericht_Tab4___final" localSheetId="17">#REF!</definedName>
    <definedName name="Bericht_Tab4___final" localSheetId="18">#REF!</definedName>
    <definedName name="Bericht_Tab4___final" localSheetId="8">#REF!</definedName>
    <definedName name="Bericht_Tab4___final">#REF!</definedName>
    <definedName name="_xlnm.Database" localSheetId="20">#REF!</definedName>
    <definedName name="_xlnm.Database" localSheetId="2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8">#REF!</definedName>
    <definedName name="_xlnm.Database">#REF!</definedName>
    <definedName name="_xlnm.Print_Titles" localSheetId="4">'T1'!$6:$7</definedName>
    <definedName name="_xlnm.Print_Titles" localSheetId="15">'T12'!$6:$7</definedName>
    <definedName name="_xlnm.Print_Titles" localSheetId="5">'T2'!$6:$6</definedName>
    <definedName name="_xlnm.Print_Titles" localSheetId="6">'T3'!$7:$7</definedName>
    <definedName name="_xlnm.Print_Titles" localSheetId="8">'T5'!$6:$7</definedName>
    <definedName name="_xlnm.Print_Titles" localSheetId="9">'T6'!$6:$7</definedName>
    <definedName name="_xlnm.Print_Titles" localSheetId="10">'T7'!$6:$7</definedName>
    <definedName name="F_DATE" hidden="1">35598</definedName>
    <definedName name="F_NAME" hidden="1">"TAB1.EXL"</definedName>
    <definedName name="F_TIME" hidden="1">0.590231481481481</definedName>
    <definedName name="F_TITEL" hidden="1">"Beamte, Angestellte, Auszubildenden u.ohne Bez. beurlaubte Beschäftigte der Gemeinden/GV des Freistaates Sachsen am 30.Juni 1996 nach ausgew.regionalen Merkmalen und Geschlecht"</definedName>
    <definedName name="F_UNITS" hidden="1">"Personen"</definedName>
    <definedName name="fdfgsjdcgj" localSheetId="20">#REF!</definedName>
    <definedName name="fdfgsjdcgj" localSheetId="22">#REF!</definedName>
    <definedName name="fdfgsjdcgj" localSheetId="13">#REF!</definedName>
    <definedName name="fdfgsjdcgj" localSheetId="14">#REF!</definedName>
    <definedName name="fdfgsjdcgj" localSheetId="15">#REF!</definedName>
    <definedName name="fdfgsjdcgj" localSheetId="16">#REF!</definedName>
    <definedName name="fdfgsjdcgj" localSheetId="17">#REF!</definedName>
    <definedName name="fdfgsjdcgj" localSheetId="18">#REF!</definedName>
    <definedName name="fdfgsjdcgj" localSheetId="8">#REF!</definedName>
    <definedName name="fdfgsjdcgj">#REF!</definedName>
    <definedName name="ffgffff" localSheetId="20">#REF!</definedName>
    <definedName name="ffgffff" localSheetId="22">#REF!</definedName>
    <definedName name="ffgffff" localSheetId="13">#REF!</definedName>
    <definedName name="ffgffff" localSheetId="14">#REF!</definedName>
    <definedName name="ffgffff" localSheetId="15">#REF!</definedName>
    <definedName name="ffgffff" localSheetId="16">#REF!</definedName>
    <definedName name="ffgffff" localSheetId="17">#REF!</definedName>
    <definedName name="ffgffff" localSheetId="18">#REF!</definedName>
    <definedName name="ffgffff" localSheetId="8">#REF!</definedName>
    <definedName name="ffgffff">#REF!</definedName>
    <definedName name="HTML_CodePage" hidden="1">1252</definedName>
    <definedName name="HTML_Control" localSheetId="19" hidden="1">{"'1734'!$A$10:$F$24"}</definedName>
    <definedName name="HTML_Control" localSheetId="20" hidden="1">{"'1734'!$A$10:$F$24"}</definedName>
    <definedName name="HTML_Control" localSheetId="21" hidden="1">{"'1734'!$A$10:$F$24"}</definedName>
    <definedName name="HTML_Control" localSheetId="4" hidden="1">{"'1734'!$A$10:$F$24"}</definedName>
    <definedName name="HTML_Control" localSheetId="13" hidden="1">{"'1734'!$A$10:$F$24"}</definedName>
    <definedName name="HTML_Control" localSheetId="14" hidden="1">{"'1734'!$A$10:$F$24"}</definedName>
    <definedName name="HTML_Control" localSheetId="15" hidden="1">{"'1734'!$A$10:$F$24"}</definedName>
    <definedName name="HTML_Control" localSheetId="16" hidden="1">{"'1734'!$A$10:$F$24"}</definedName>
    <definedName name="HTML_Control" localSheetId="17" hidden="1">{"'1734'!$A$10:$F$24"}</definedName>
    <definedName name="HTML_Control" localSheetId="18" hidden="1">{"'1734'!$A$10:$F$24"}</definedName>
    <definedName name="HTML_Control" localSheetId="5" hidden="1">{"'1734'!$A$10:$F$24"}</definedName>
    <definedName name="HTML_Control" localSheetId="6" hidden="1">{"'1734'!$A$10:$F$24"}</definedName>
    <definedName name="HTML_Control" localSheetId="7" hidden="1">{"'1734'!$A$10:$F$24"}</definedName>
    <definedName name="HTML_Control" localSheetId="8" hidden="1">{"'1734'!$A$10:$F$24"}</definedName>
    <definedName name="HTML_Control" localSheetId="9" hidden="1">{"'1734'!$A$10:$F$24"}</definedName>
    <definedName name="HTML_Control" localSheetId="10" hidden="1">{"'1734'!$A$10:$F$24"}</definedName>
    <definedName name="HTML_Control" localSheetId="11" hidden="1">{"'1734'!$A$10:$F$24"}</definedName>
    <definedName name="HTML_Control" localSheetId="12" hidden="1">{"'1734'!$A$10:$F$24"}</definedName>
    <definedName name="HTML_Control" hidden="1">{"'1734'!$A$10:$F$24"}</definedName>
    <definedName name="HTML_Description" hidden="1">""</definedName>
    <definedName name="HTML_Email" hidden="1">""</definedName>
    <definedName name="HTML_Header" hidden="1">"1734"</definedName>
    <definedName name="HTML_LastUpdate" hidden="1">"02.10.02"</definedName>
    <definedName name="HTML_LineAfter" hidden="1">FALSE</definedName>
    <definedName name="HTML_LineBefore" hidden="1">FALSE</definedName>
    <definedName name="HTML_Name" hidden="1">"Statistisches Landesamt"</definedName>
    <definedName name="HTML_OBDlg2" hidden="1">TRUE</definedName>
    <definedName name="HTML_OBDlg4" hidden="1">TRUE</definedName>
    <definedName name="HTML_OS" hidden="1">0</definedName>
    <definedName name="HTML_PathFile" hidden="1">"H:\Nutzer\MeinHTML.htm"</definedName>
    <definedName name="HTML_Title" hidden="1">"Kapit17_30-36"</definedName>
    <definedName name="M" localSheetId="20">#REF!</definedName>
    <definedName name="M" localSheetId="22">#REF!</definedName>
    <definedName name="M" localSheetId="13">#REF!</definedName>
    <definedName name="M" localSheetId="14">#REF!</definedName>
    <definedName name="M" localSheetId="15">#REF!</definedName>
    <definedName name="M" localSheetId="16">#REF!</definedName>
    <definedName name="M" localSheetId="17">#REF!</definedName>
    <definedName name="M" localSheetId="18">#REF!</definedName>
    <definedName name="M" localSheetId="8">#REF!</definedName>
    <definedName name="M">#REF!</definedName>
    <definedName name="O" localSheetId="20">#REF!</definedName>
    <definedName name="O" localSheetId="22">#REF!</definedName>
    <definedName name="O" localSheetId="13">#REF!</definedName>
    <definedName name="O" localSheetId="14">#REF!</definedName>
    <definedName name="O" localSheetId="15">#REF!</definedName>
    <definedName name="O" localSheetId="16">#REF!</definedName>
    <definedName name="O" localSheetId="17">#REF!</definedName>
    <definedName name="O" localSheetId="18">#REF!</definedName>
    <definedName name="O" localSheetId="8">#REF!</definedName>
    <definedName name="O">#REF!</definedName>
    <definedName name="Tabelle2___final" localSheetId="20">#REF!</definedName>
    <definedName name="Tabelle2___final" localSheetId="22">#REF!</definedName>
    <definedName name="Tabelle2___final" localSheetId="13">#REF!</definedName>
    <definedName name="Tabelle2___final" localSheetId="14">#REF!</definedName>
    <definedName name="Tabelle2___final" localSheetId="15">#REF!</definedName>
    <definedName name="Tabelle2___final" localSheetId="16">#REF!</definedName>
    <definedName name="Tabelle2___final" localSheetId="17">#REF!</definedName>
    <definedName name="Tabelle2___final" localSheetId="18">#REF!</definedName>
    <definedName name="Tabelle2___final" localSheetId="8">#REF!</definedName>
    <definedName name="Tabelle2___final">#REF!</definedName>
    <definedName name="test" hidden="1">{"'1734'!$A$10:$F$24"}</definedName>
    <definedName name="test2" hidden="1">{"'1734'!$A$10:$F$24"}</definedName>
    <definedName name="URDB_OK" hidden="1">FALSE</definedName>
    <definedName name="WordDatei" localSheetId="22">"I:\ABLAGEN\S2\S22\AB-25_bildung\05_Produkte\Kennzahlenbericht\2011\Vorbem11.doc"</definedName>
    <definedName name="WordDatei" localSheetId="3">"I:\ABLAGEN\S2\S22\AB-25_bildung\05_Produkte\Kennzahlenbericht\2011\Vorbem11.doc"</definedName>
    <definedName name="WordDatei">"I:\ABLAGEN\S2\S21\AB-24_kjh\I\I-6\I-6_2010\1-6Bericht2010\V_KV8-j10.doc"</definedName>
    <definedName name="_xlnm.Extract">'[1]Tab 4'!$A$17:$F$51</definedName>
  </definedNames>
  <calcPr calcId="145621"/>
</workbook>
</file>

<file path=xl/calcChain.xml><?xml version="1.0" encoding="utf-8"?>
<calcChain xmlns="http://schemas.openxmlformats.org/spreadsheetml/2006/main">
  <c r="F22" i="23" l="1"/>
  <c r="B22" i="23"/>
  <c r="C52" i="23" l="1"/>
  <c r="D52" i="23"/>
  <c r="E52" i="23"/>
  <c r="F52" i="23"/>
  <c r="B49" i="23"/>
  <c r="B46" i="23"/>
  <c r="B42" i="23"/>
  <c r="B43" i="23"/>
  <c r="C37" i="23"/>
  <c r="D37" i="23"/>
  <c r="E37" i="23"/>
  <c r="F37" i="23"/>
  <c r="B32" i="23"/>
  <c r="B33" i="23"/>
  <c r="B35" i="23"/>
  <c r="B31" i="23"/>
  <c r="B28" i="23"/>
  <c r="B26" i="23"/>
  <c r="C22" i="23"/>
  <c r="D22" i="23"/>
  <c r="E22" i="23"/>
  <c r="B12" i="23"/>
  <c r="B13" i="23"/>
  <c r="B16" i="23"/>
  <c r="B17" i="23"/>
  <c r="B18" i="23"/>
  <c r="B19" i="23"/>
  <c r="B20" i="23"/>
  <c r="B11" i="23"/>
  <c r="B37" i="23" l="1"/>
  <c r="B52" i="23"/>
  <c r="K67" i="11" l="1"/>
  <c r="B37" i="5"/>
  <c r="K36" i="11" l="1"/>
  <c r="K37" i="11" s="1"/>
  <c r="E96" i="16"/>
</calcChain>
</file>

<file path=xl/sharedStrings.xml><?xml version="1.0" encoding="utf-8"?>
<sst xmlns="http://schemas.openxmlformats.org/spreadsheetml/2006/main" count="830" uniqueCount="267">
  <si>
    <t>Inhalt</t>
  </si>
  <si>
    <t>Vorbemerkungen</t>
  </si>
  <si>
    <t>Tabellen</t>
  </si>
  <si>
    <t>1.</t>
  </si>
  <si>
    <t>2.</t>
  </si>
  <si>
    <t>3.</t>
  </si>
  <si>
    <t>Abbildungen</t>
  </si>
  <si>
    <t>Jahr</t>
  </si>
  <si>
    <t>insgesamt</t>
  </si>
  <si>
    <t/>
  </si>
  <si>
    <t>Insgesamt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</si>
  <si>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</si>
  <si>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</si>
  <si>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</si>
  <si>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</si>
  <si>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</si>
  <si>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</si>
  <si>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</si>
  <si>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</si>
  <si>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</si>
  <si>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</si>
  <si>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</si>
  <si>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</si>
  <si>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</si>
  <si>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</si>
  <si>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</si>
  <si>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</si>
  <si>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</si>
  <si>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</si>
  <si>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</si>
  <si>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</si>
  <si>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</si>
  <si>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</si>
  <si>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-</t>
  </si>
  <si>
    <t>_____</t>
  </si>
  <si>
    <t>weiblich</t>
  </si>
  <si>
    <t>Weiblich</t>
  </si>
  <si>
    <t>Kreisfreie Stadt
Landkreis
Land</t>
  </si>
  <si>
    <t>Erzgebirgskreis</t>
  </si>
  <si>
    <t>Mittelsachsen</t>
  </si>
  <si>
    <t>Vogtlandkreis</t>
  </si>
  <si>
    <t>Zwickau</t>
  </si>
  <si>
    <t>Görlitz</t>
  </si>
  <si>
    <t>Sächsische Schweiz-
  Osterzgebirge</t>
  </si>
  <si>
    <t>Leipzig</t>
  </si>
  <si>
    <t xml:space="preserve">Nordsachsen      </t>
  </si>
  <si>
    <t>2013</t>
  </si>
  <si>
    <t xml:space="preserve">Dresden, Stadt       </t>
  </si>
  <si>
    <t xml:space="preserve">Bautzen       </t>
  </si>
  <si>
    <t xml:space="preserve">Meißen      </t>
  </si>
  <si>
    <t xml:space="preserve">Leipzig, Stadt      </t>
  </si>
  <si>
    <t xml:space="preserve">Sachsen    </t>
  </si>
  <si>
    <t>Anlagen</t>
  </si>
  <si>
    <t>2014</t>
  </si>
  <si>
    <t>Davon</t>
  </si>
  <si>
    <t>2015</t>
  </si>
  <si>
    <t>2016</t>
  </si>
  <si>
    <t>2017</t>
  </si>
  <si>
    <r>
      <t>Männlich</t>
    </r>
    <r>
      <rPr>
        <vertAlign val="superscript"/>
        <sz val="8"/>
        <rFont val="Arial"/>
        <family val="2"/>
      </rPr>
      <t>1)</t>
    </r>
  </si>
  <si>
    <t>Titel</t>
  </si>
  <si>
    <t>Impressum</t>
  </si>
  <si>
    <t>URL:</t>
  </si>
  <si>
    <t>Vorbemerkungen/Erläuterungen</t>
  </si>
  <si>
    <t>2018</t>
  </si>
  <si>
    <t>1) Kinder und Jugendliche mit der Signierung des Geschlechts "ohne Angabe (nach § 22 Absatz 3 PStG)" werden dem männlichen Geschlecht zugeordnet.</t>
  </si>
  <si>
    <t xml:space="preserve">1991 bis 2018 </t>
  </si>
  <si>
    <t>1991 bis 2018</t>
  </si>
  <si>
    <t xml:space="preserve">Die in den Vorbemerkungen enthaltenen Erläuterungen zur fachstatistischen Erhebung </t>
  </si>
  <si>
    <t>incl. Definitionen sind in den bundeseinheitlichen Qualitätsberichten hinterlegt.</t>
  </si>
  <si>
    <t>Über folgenden Link gelangen Sie zum Qualitätsbericht:</t>
  </si>
  <si>
    <t>Zusätzliche Erläuterungen</t>
  </si>
  <si>
    <t>Hinweis: Öffnen der Datei durch Doppelklick auf das Symbol. Falls Ihr Betriebssystem das Öffnen der nachfolgend eingebetteten PDF-Datei nicht unterstützt, ist dieser Inhalt in der zur Langzeitarchivierung erstellten PDF-Datei des gesamten Statistischen Berichts enthalten. Diese ist in der gemeinsamen Publikationsdatenbank (Statistische Bibliothek) des Bundes und der Länder abgelegt.</t>
  </si>
  <si>
    <t>Anhang</t>
  </si>
  <si>
    <t xml:space="preserve">Am Jahresende 1991 bis 2018 </t>
  </si>
  <si>
    <t>Zur Adoption 
vorgemerkte Kinder 
und Jugendliche</t>
  </si>
  <si>
    <t>Vorgemerkte Adoptions-  bewerbungen</t>
  </si>
  <si>
    <t>Vorgemerkte Adoptions- bewerbungen je einem zur Adoption vorgemerkten Kind oder Jugendlichen</t>
  </si>
  <si>
    <t>In Adoptionspflege 
untergebrachte Kinder 
und Jugendliche</t>
  </si>
  <si>
    <r>
      <t>männlich</t>
    </r>
    <r>
      <rPr>
        <vertAlign val="superscript"/>
        <sz val="8"/>
        <rFont val="Arial"/>
        <family val="2"/>
      </rPr>
      <t>1)</t>
    </r>
  </si>
  <si>
    <t>1) Ab 2017 werden Kinder und Jugendliche mit der Signierung des Geschlechts "ohne Angabe (nach § 22 Absatz 3 PStG)" dem männlichen Geschlecht zugeordnet.</t>
  </si>
  <si>
    <t>1. Zur Adoption vorgemerkte Kinder und Jugendliche, vorgemerkte Adoptionsbewerbungen und in Adoptionspflege untergebrachte Kinder und Jugendliche</t>
  </si>
  <si>
    <t>Zur Adoption vorgemerkte Kinder und Jugendliche, vorgemerkte Adoptionsbewerbungen und in Adoptionspflege untergebrachte Kinder und Jugendliche</t>
  </si>
  <si>
    <t>Ausgesprochene Adoptionen</t>
  </si>
  <si>
    <t>Aufgehobene Adoptionen</t>
  </si>
  <si>
    <t>Abgebrochene Adoptionspflegen</t>
  </si>
  <si>
    <t xml:space="preserve">2.  Ausgesprochene und aufgehobene Adoptionen sowie abgebrochene Adoptionspflegen </t>
  </si>
  <si>
    <t>Ins-
gesamt</t>
  </si>
  <si>
    <t xml:space="preserve">Alter  von ... bis unter ... Jahren </t>
  </si>
  <si>
    <t>unter 1</t>
  </si>
  <si>
    <t xml:space="preserve"> 1 - 3</t>
  </si>
  <si>
    <t xml:space="preserve"> 3 - 6</t>
  </si>
  <si>
    <t xml:space="preserve"> 6 - 9</t>
  </si>
  <si>
    <t xml:space="preserve"> 9 - 12</t>
  </si>
  <si>
    <t xml:space="preserve"> 12 - 15</t>
  </si>
  <si>
    <t xml:space="preserve"> 15 - 18</t>
  </si>
  <si>
    <t>3. Adoptierte Kinder und Jugendliche nach Geschlecht sowie Altersgruppen</t>
  </si>
  <si>
    <t>Verwandtschaftsverhältnis zu den Adoptiveltern</t>
  </si>
  <si>
    <t>verwandt</t>
  </si>
  <si>
    <t>Stiefmutter/-vater</t>
  </si>
  <si>
    <t>nicht verwandt</t>
  </si>
  <si>
    <t xml:space="preserve">4. Adoptierte Kinder und Jugendliche nach Verwandtschaftsverhältnis zu den Adoptiveltern sowie Geschlecht </t>
  </si>
  <si>
    <t>Adoptierte Kinder und Jugendliche nach Geschlecht sowie Altersgruppen</t>
  </si>
  <si>
    <t xml:space="preserve">Adoptierte Kinder und Jugendliche nach Verwandtschaftsverhältnis zu den Adoptiveltern sowie Geschlecht </t>
  </si>
  <si>
    <t>deutsch</t>
  </si>
  <si>
    <t>nicht deutsch</t>
  </si>
  <si>
    <t>5. Adoptierte Kinder und Jugendliche nach Geschlecht und Verwandtschaftsverhältnis zu den Adoptiveltern sowie Staatsangehörigkeit der adoptierten Kinder und Jugendlichen</t>
  </si>
  <si>
    <t>Adoptierte Kinder und Jugendliche nach Geschlecht und Verwandtschaftsverhältnis zu den Adoptiveltern sowie Staatsangehörigkeit der adoptierten Kinder und Jugendlichen</t>
  </si>
  <si>
    <t xml:space="preserve"> Unterbringung vor Beginn der Adoptionspflege bzw. des -verfahrens </t>
  </si>
  <si>
    <t>bei den leiblichen Eltern</t>
  </si>
  <si>
    <t>bei allein-
erziehen-
dem 
leiblichen Elternteil</t>
  </si>
  <si>
    <r>
      <t>bei Adoptiv-
elternteil
mit Part-
ner/Part-
nerin</t>
    </r>
    <r>
      <rPr>
        <vertAlign val="superscript"/>
        <sz val="8"/>
        <rFont val="Arial"/>
        <family val="2"/>
      </rPr>
      <t>1)</t>
    </r>
  </si>
  <si>
    <r>
      <t>bei Groß-
eltern/bei
sonstigen
Verwand-
ten</t>
    </r>
    <r>
      <rPr>
        <vertAlign val="superscript"/>
        <sz val="8"/>
        <rFont val="Arial"/>
        <family val="2"/>
      </rPr>
      <t>2)</t>
    </r>
  </si>
  <si>
    <t>in einer 
Pflege-
familie</t>
  </si>
  <si>
    <t>im 
Heim</t>
  </si>
  <si>
    <r>
      <t>im 
Kran-
ken-
haus</t>
    </r>
    <r>
      <rPr>
        <vertAlign val="superscript"/>
        <sz val="8"/>
        <rFont val="Arial"/>
        <family val="2"/>
      </rPr>
      <t>3)</t>
    </r>
  </si>
  <si>
    <t>unbe-
kannt</t>
  </si>
  <si>
    <t xml:space="preserve">   x</t>
  </si>
  <si>
    <t>2) Bis 2013 war die Unterbringung vor Beginn der Adoptionspflege bzw. des -verfahrens bei Großeltern und bei sonstigen Verwandten getrennt aufgeführt.</t>
  </si>
  <si>
    <t xml:space="preserve">3) Im unmittelbaren Anschluss an den durch die Geburt bedingten Aufenthalt in einem Krankenhaus oder in einem Mutter-Kind-Heim </t>
  </si>
  <si>
    <t>4) Kinder und Jugendliche mit der Signierung des Geschlechts "ohne Angabe (nach § 22 Absatz 3 PStG)" werden dem männlichen Geschlecht zugeordnet.</t>
  </si>
  <si>
    <t xml:space="preserve">6. Adoptierte Kinder und Jugendliche nach Unterbringung vor Beginn der Adoptionspflege bzw. des -verfahrens und Geschlecht </t>
  </si>
  <si>
    <t xml:space="preserve">Adoptierte Kinder und Jugendliche nach Unterbringung vor Beginn der Adoptionspflege bzw. des -verfahrens und Geschlecht </t>
  </si>
  <si>
    <t>Familienstand der abgebenden/sorgeberechtigten Eltern/teile</t>
  </si>
  <si>
    <t>Eltern 
sind tot</t>
  </si>
  <si>
    <t>Familien-
stand
unbekannt</t>
  </si>
  <si>
    <t>ledig</t>
  </si>
  <si>
    <t>verheiratet,
zusammen
lebend</t>
  </si>
  <si>
    <t>verheiratet,
getrennt
lebend</t>
  </si>
  <si>
    <t>ge-
schieden</t>
  </si>
  <si>
    <t>ver-
witwet</t>
  </si>
  <si>
    <r>
      <t>eingetragene
 Lebenspart-
 nerschaft</t>
    </r>
    <r>
      <rPr>
        <vertAlign val="superscript"/>
        <sz val="8"/>
        <rFont val="Arial"/>
        <family val="2"/>
      </rPr>
      <t>1)</t>
    </r>
  </si>
  <si>
    <t>x</t>
  </si>
  <si>
    <t>2) Kinder und Jugendliche mit der Signierung des Geschlechts "ohne Angabe (nach § 22 Absatz 3 PStG)" werden dem männlichen Geschlecht zugeordnet.</t>
  </si>
  <si>
    <t xml:space="preserve">7. Adoptierte Kinder und Jugendliche nach Familienstand der abgebenden/sorgeberechtigten Eltern/teile zu Beginn der Adoptionspflege bzw. des -verfahrens und Geschlecht </t>
  </si>
  <si>
    <t>Alter  von ... bis 
  unter ... Jahren</t>
  </si>
  <si>
    <t>Deutsch</t>
  </si>
  <si>
    <t xml:space="preserve">Nicht deutsch </t>
  </si>
  <si>
    <t xml:space="preserve">unter 1             </t>
  </si>
  <si>
    <t xml:space="preserve"> 1 -   3             </t>
  </si>
  <si>
    <t xml:space="preserve"> 3 -   6             </t>
  </si>
  <si>
    <t xml:space="preserve"> 6 -   9             </t>
  </si>
  <si>
    <t xml:space="preserve"> 9 - 12             </t>
  </si>
  <si>
    <t xml:space="preserve"> 12 - 15             </t>
  </si>
  <si>
    <t xml:space="preserve"> 15 - 18             </t>
  </si>
  <si>
    <t xml:space="preserve">Insgesamt    </t>
  </si>
  <si>
    <t xml:space="preserve">Zusammen   </t>
  </si>
  <si>
    <r>
      <t>männlich</t>
    </r>
    <r>
      <rPr>
        <b/>
        <vertAlign val="superscript"/>
        <sz val="8"/>
        <rFont val="Arial"/>
        <family val="2"/>
      </rPr>
      <t>1)</t>
    </r>
  </si>
  <si>
    <t xml:space="preserve">Adoptierte Kinder und Jugendliche nach Familienstand der abgebenden/sorgeberechtigten Eltern/teile zu Beginn der Adoptionspflege bzw. des -verfahrens und Geschlecht </t>
  </si>
  <si>
    <t xml:space="preserve">8. Adoptierte Kinder und Jugendliche nach Alter sowie Staatsangehörigkeit der Adoptierten und Verwandtschaftsverhältnis zu den Adoptiveltern bzw. Geschlecht </t>
  </si>
  <si>
    <t>Ledig</t>
  </si>
  <si>
    <t>Verheiratet, zusammen lebend</t>
  </si>
  <si>
    <t>Verheiratet, getrennt lebend</t>
  </si>
  <si>
    <t>Geschieden</t>
  </si>
  <si>
    <t>Verwitwet</t>
  </si>
  <si>
    <t>Eltern sind tot</t>
  </si>
  <si>
    <t>Familienstand unbekannt</t>
  </si>
  <si>
    <t>Zusammen</t>
  </si>
  <si>
    <r>
      <t>Eingetragene Lebens-
  partnerschaft</t>
    </r>
    <r>
      <rPr>
        <vertAlign val="superscript"/>
        <sz val="8"/>
        <rFont val="Arial"/>
        <family val="2"/>
      </rPr>
      <t>1)</t>
    </r>
  </si>
  <si>
    <r>
      <t>männlich</t>
    </r>
    <r>
      <rPr>
        <b/>
        <vertAlign val="superscript"/>
        <sz val="8"/>
        <rFont val="Arial"/>
        <family val="2"/>
      </rPr>
      <t>2)</t>
    </r>
  </si>
  <si>
    <t xml:space="preserve">9. Adoptierte Kinder und Jugendliche nach Familienstand der abgebenden/sorgeberechtigten Eltern/teile zu Beginn der Adoptionspflege bzw. des -verfahrens und Verwandtschaftsverhältnis zu den Adoptiveltern sowie Geschlecht </t>
  </si>
  <si>
    <t xml:space="preserve">Adoptierte Kinder und Jugendliche nach Familienstand der abgebenden/sorgeberechtigten Eltern/teile zu Beginn der Adoptionspflege bzw. des -verfahrens und Verwandtschaftsverhältnis zu den Adoptiveltern sowie Geschlecht </t>
  </si>
  <si>
    <t>10.</t>
  </si>
  <si>
    <t>11.</t>
  </si>
  <si>
    <t>12.</t>
  </si>
  <si>
    <t>13.</t>
  </si>
  <si>
    <t>14.</t>
  </si>
  <si>
    <t xml:space="preserve">Unterbringung vor Beginn der Adop-
tionspflege bzw. des -verfahrens </t>
  </si>
  <si>
    <t>Bei den leiblichen Eltern</t>
  </si>
  <si>
    <t>Bei einem leiblichen Elternteil 
  mit Stiefelternteil oder Partner</t>
  </si>
  <si>
    <t>Bei alleinerziehendem 
  leiblichen Elternteil</t>
  </si>
  <si>
    <t>Bei Großeltern/sonstigen
  Verwandten</t>
  </si>
  <si>
    <t>In einer Pflegefamilie</t>
  </si>
  <si>
    <t>Im Heim</t>
  </si>
  <si>
    <t>Unbekannt</t>
  </si>
  <si>
    <r>
      <t>Adoptivelterinteil mit
  Partner/Partnerin</t>
    </r>
    <r>
      <rPr>
        <vertAlign val="superscript"/>
        <sz val="8"/>
        <rFont val="Arial"/>
        <family val="2"/>
      </rPr>
      <t>1)</t>
    </r>
  </si>
  <si>
    <r>
      <t>Im Krankenhaus</t>
    </r>
    <r>
      <rPr>
        <vertAlign val="superscript"/>
        <sz val="8"/>
        <rFont val="Arial"/>
        <family val="2"/>
      </rPr>
      <t>2)</t>
    </r>
  </si>
  <si>
    <r>
      <t>männlich</t>
    </r>
    <r>
      <rPr>
        <b/>
        <vertAlign val="superscript"/>
        <sz val="8"/>
        <rFont val="Arial"/>
        <family val="2"/>
      </rPr>
      <t>3)</t>
    </r>
  </si>
  <si>
    <t xml:space="preserve">10. Adoptierte Kinder und Jugendliche nach Unterbringung vor Beginn der Adoptionspflege bzw. des 
-verfahrens sowie Altersgruppen und Geschlecht </t>
  </si>
  <si>
    <t xml:space="preserve">Adoptierte Kinder und Jugendliche nach Unterbringung vor Beginn der Adoptionspflege bzw. des -verfahrens sowie Altersgruppen und Geschlecht </t>
  </si>
  <si>
    <t>3) Kinder und Jugendliche mit der Signierung des Geschlechts "ohne Angabe (nach § 22 Absatz 3 PStG)" werden dem männlichen Geschlecht zugeordnet.</t>
  </si>
  <si>
    <t>15.</t>
  </si>
  <si>
    <t xml:space="preserve">11. Adoptierte Kinder und Jugendliche nach Alter und Familienstand der abgebenden Eltern zu Beginn der Adoptionspflege bzw. des -verfahrens sowie Geschlecht </t>
  </si>
  <si>
    <t>Alter von ... 
bis unter ... 
Jahren</t>
  </si>
  <si>
    <t xml:space="preserve">Insgesamt </t>
  </si>
  <si>
    <t xml:space="preserve">Zusammen </t>
  </si>
  <si>
    <t xml:space="preserve">Adoptierte Kinder und Jugendliche nach Alter und Familienstand der abgebenden Eltern zu Beginn der Adoptionspflege bzw. des -verfahrens sowie Geschlecht </t>
  </si>
  <si>
    <t>Statistischer Bericht K V 7 - j/18</t>
  </si>
  <si>
    <t xml:space="preserve">12. Adoptierte Kinder und Jugendliche nach Unterbringung vor Beginn der Adoptionspflege bzw. des -verfahrens und Familienstand der abgebenden Eltern sowie Geschlecht </t>
  </si>
  <si>
    <t xml:space="preserve">Adoptierte Kinder und Jugendliche nach Unterbringung vor Beginn der Adoptionspflege bzw. des -verfahrens und Familienstand der abgebenden Eltern sowie Geschlecht </t>
  </si>
  <si>
    <t xml:space="preserve">Unterbringung vor Beginn 
der Adoptionspflege bzw. 
des -verfahrens </t>
  </si>
  <si>
    <t>Familien-
stand
unbe-
kannt</t>
  </si>
  <si>
    <t>ver-
heiratet,
zusam-
men
lebend</t>
  </si>
  <si>
    <t>ver-
heiratet,
getrennt
lebend</t>
  </si>
  <si>
    <t>Bei einem leiblichen 
  Elternteil mit Stiefeltern-
  teil oder Partner</t>
  </si>
  <si>
    <t>Bei Großeltern,
  sonstigen Verwandten</t>
  </si>
  <si>
    <t xml:space="preserve">13. Adoptierte Kinder und Jugendliche nach Staatsangehörigkeit, Alter und Geschlecht </t>
  </si>
  <si>
    <t xml:space="preserve">Adoptierte Kinder und Jugendliche nach Staatsangehörigkeit, Alter und Geschlecht </t>
  </si>
  <si>
    <t>Staatsangehörigkeit</t>
  </si>
  <si>
    <t>Im Alter von ... bis unter ... Jahren</t>
  </si>
  <si>
    <t>unter 3</t>
  </si>
  <si>
    <t>3 - 6</t>
  </si>
  <si>
    <t>6 - 12</t>
  </si>
  <si>
    <t>12 und mehr</t>
  </si>
  <si>
    <t>Asien</t>
  </si>
  <si>
    <t xml:space="preserve">  Vietnam</t>
  </si>
  <si>
    <t>Europa</t>
  </si>
  <si>
    <t xml:space="preserve">  Bundesrepublik Deutschland</t>
  </si>
  <si>
    <t xml:space="preserve">  Tschechische Republik</t>
  </si>
  <si>
    <t xml:space="preserve">14. Adoptionsvermittlung nach Kreisfreien Städten und Landkreisen </t>
  </si>
  <si>
    <t>Am Jahresende 2018</t>
  </si>
  <si>
    <t>Sächsische Schweiz-Osterzgebirge</t>
  </si>
  <si>
    <t>In Adoptionspflege 
untergebrachte
Kinder und
Jugendliche</t>
  </si>
  <si>
    <t>Zur Adoption
vorgemerkte
Kinder und 
Jugendliche</t>
  </si>
  <si>
    <t>Vorgemerkte
Adoptions-
bewerbungen</t>
  </si>
  <si>
    <t>Vorgemerkte Adop-
tionsbewerbungen 
je einem zur Adop- 
tion vorgemerkten 
Kind oder Jugendlichen</t>
  </si>
  <si>
    <r>
      <t>Chemnitz, Stadt</t>
    </r>
    <r>
      <rPr>
        <vertAlign val="superscript"/>
        <sz val="8"/>
        <rFont val="Arial"/>
        <family val="2"/>
      </rPr>
      <t>1)</t>
    </r>
  </si>
  <si>
    <t xml:space="preserve">Adoptionsvermittlung nach Kreisfreien Städten und Landkreisen </t>
  </si>
  <si>
    <t xml:space="preserve">15. Adoptierte Kinder und Jugendliche nach Kreisfreien Städten und Landkreisen </t>
  </si>
  <si>
    <t>Adoptierte Kinder
und Jugendliche</t>
  </si>
  <si>
    <t xml:space="preserve">Darunter angenommene 
durch deutsche Adoptiveltern </t>
  </si>
  <si>
    <t>darunter
ausländische
Kinder und
Jugendliche</t>
  </si>
  <si>
    <t>zusammen</t>
  </si>
  <si>
    <t>darunter 
Verwandten-
adoptionen</t>
  </si>
  <si>
    <t>darunter durch Stiefeltern</t>
  </si>
  <si>
    <t xml:space="preserve">Adoptierte Kinder und Jugendliche nach Kreisfreien Städten und Landkreisen </t>
  </si>
  <si>
    <t xml:space="preserve">Abb. 1 Zur Adoption vorgemerkte und in Adoptionspflege untergebrachte Kinder und Jugendliche sowie vorgemerkte Adoptionsbewerbungen </t>
  </si>
  <si>
    <t>Am Jahresende 1991 bis 2018</t>
  </si>
  <si>
    <t xml:space="preserve">Zur Adoption vorgemerkte und in Adoptionspflege untergebrachte Kinder und Jugendliche sowie vorgemerkte Adoptionsbewerbungen </t>
  </si>
  <si>
    <t xml:space="preserve">Abb. 2 Adoptierte Kinder und Jugendliche nach Geschlecht </t>
  </si>
  <si>
    <t xml:space="preserve">Adoptierte Kinder und Jugendliche nach Geschlecht </t>
  </si>
  <si>
    <t>Abb. 3 Adoptierte Kinder und Jugendliche nach Alter</t>
  </si>
  <si>
    <t>Adoptierte Kinder und Jugendliche nach Alter</t>
  </si>
  <si>
    <t>Erhebungsbogen zur Statistik der Kinder- und Jugendhilfe Teil I 5 1: Adoptierte Kinder und Jugendliche 2018</t>
  </si>
  <si>
    <t>Erhebungsbogen zur Statistik der Kinder- und Jugendhilfe Teil I 52: Eckzahlen zur Adoptionsvermittlung 2018</t>
  </si>
  <si>
    <t>Kinder- und Jugendhilfe im Freistaat Sachsen
Adoptionen</t>
  </si>
  <si>
    <t xml:space="preserve">Ausgesprochene und aufgehobene Adoptionen sowie abgebrochene Adoptionspflegen </t>
  </si>
  <si>
    <t>bei einem leiblichen Elternteil mit Stiefeltern- teil oder Partner</t>
  </si>
  <si>
    <t xml:space="preserve">Adoptierte Kinder und Jugendliche nach Alter sowie Staatsangehörigkeit der Adoptierten und Verwandtschaftsverhältnis zu den Adoptiveltern bzw. Geschlecht </t>
  </si>
  <si>
    <t xml:space="preserve">  Indien</t>
  </si>
  <si>
    <t xml:space="preserve">  Thailand</t>
  </si>
  <si>
    <t xml:space="preserve">  Polen</t>
  </si>
  <si>
    <t xml:space="preserve">  Slowakei</t>
  </si>
  <si>
    <t xml:space="preserve">  Bulgarien</t>
  </si>
  <si>
    <t xml:space="preserve"> </t>
  </si>
  <si>
    <r>
      <t>männlich</t>
    </r>
    <r>
      <rPr>
        <b/>
        <vertAlign val="superscript"/>
        <sz val="8"/>
        <rFont val="Arial"/>
        <family val="2"/>
      </rPr>
      <t>4)</t>
    </r>
  </si>
  <si>
    <r>
      <t xml:space="preserve">  </t>
    </r>
    <r>
      <rPr>
        <sz val="8"/>
        <color theme="0"/>
        <rFont val="Arial"/>
        <family val="2"/>
      </rPr>
      <t xml:space="preserve"> '</t>
    </r>
    <r>
      <rPr>
        <sz val="8"/>
        <rFont val="Arial"/>
        <family val="2"/>
      </rPr>
      <t xml:space="preserve">1 - </t>
    </r>
    <r>
      <rPr>
        <sz val="8"/>
        <color theme="0"/>
        <rFont val="Arial"/>
        <family val="2"/>
      </rPr>
      <t xml:space="preserve"> '</t>
    </r>
    <r>
      <rPr>
        <sz val="8"/>
        <rFont val="Arial"/>
        <family val="2"/>
      </rPr>
      <t>3</t>
    </r>
  </si>
  <si>
    <r>
      <t xml:space="preserve">  </t>
    </r>
    <r>
      <rPr>
        <sz val="8"/>
        <color theme="0"/>
        <rFont val="Arial"/>
        <family val="2"/>
      </rPr>
      <t xml:space="preserve"> '</t>
    </r>
    <r>
      <rPr>
        <sz val="8"/>
        <rFont val="Arial"/>
        <family val="2"/>
      </rPr>
      <t xml:space="preserve">3 - </t>
    </r>
    <r>
      <rPr>
        <sz val="8"/>
        <color theme="0"/>
        <rFont val="Arial"/>
        <family val="2"/>
      </rPr>
      <t xml:space="preserve"> '</t>
    </r>
    <r>
      <rPr>
        <sz val="8"/>
        <rFont val="Arial"/>
        <family val="2"/>
      </rPr>
      <t>6</t>
    </r>
  </si>
  <si>
    <r>
      <t xml:space="preserve">   </t>
    </r>
    <r>
      <rPr>
        <sz val="8"/>
        <color theme="0"/>
        <rFont val="Arial"/>
        <family val="2"/>
      </rPr>
      <t>'</t>
    </r>
    <r>
      <rPr>
        <sz val="8"/>
        <rFont val="Arial"/>
        <family val="2"/>
      </rPr>
      <t xml:space="preserve">6 - </t>
    </r>
    <r>
      <rPr>
        <sz val="8"/>
        <color theme="0"/>
        <rFont val="Arial"/>
        <family val="2"/>
      </rPr>
      <t xml:space="preserve"> '</t>
    </r>
    <r>
      <rPr>
        <sz val="8"/>
        <rFont val="Arial"/>
        <family val="2"/>
      </rPr>
      <t>9</t>
    </r>
  </si>
  <si>
    <r>
      <t xml:space="preserve">  </t>
    </r>
    <r>
      <rPr>
        <sz val="8"/>
        <color theme="0"/>
        <rFont val="Arial"/>
        <family val="2"/>
      </rPr>
      <t xml:space="preserve"> '</t>
    </r>
    <r>
      <rPr>
        <sz val="8"/>
        <rFont val="Arial"/>
        <family val="2"/>
      </rPr>
      <t>9 -</t>
    </r>
    <r>
      <rPr>
        <sz val="8"/>
        <color theme="0"/>
        <rFont val="Arial"/>
        <family val="2"/>
      </rPr>
      <t>'</t>
    </r>
    <r>
      <rPr>
        <sz val="8"/>
        <rFont val="Arial"/>
        <family val="2"/>
      </rPr>
      <t xml:space="preserve">12   </t>
    </r>
  </si>
  <si>
    <r>
      <rPr>
        <sz val="8"/>
        <color theme="0"/>
        <rFont val="Arial"/>
        <family val="2"/>
      </rPr>
      <t xml:space="preserve"> '</t>
    </r>
    <r>
      <rPr>
        <sz val="8"/>
        <rFont val="Arial"/>
        <family val="2"/>
      </rPr>
      <t>12 -</t>
    </r>
    <r>
      <rPr>
        <sz val="8"/>
        <color theme="0"/>
        <rFont val="Arial"/>
        <family val="2"/>
      </rPr>
      <t>'</t>
    </r>
    <r>
      <rPr>
        <sz val="8"/>
        <rFont val="Arial"/>
        <family val="2"/>
      </rPr>
      <t xml:space="preserve">15    </t>
    </r>
  </si>
  <si>
    <r>
      <t xml:space="preserve"> </t>
    </r>
    <r>
      <rPr>
        <sz val="8"/>
        <color theme="0"/>
        <rFont val="Arial"/>
        <family val="2"/>
      </rPr>
      <t>'</t>
    </r>
    <r>
      <rPr>
        <sz val="8"/>
        <rFont val="Arial"/>
        <family val="2"/>
      </rPr>
      <t>15 -</t>
    </r>
    <r>
      <rPr>
        <sz val="8"/>
        <color theme="0"/>
        <rFont val="Arial"/>
        <family val="2"/>
      </rPr>
      <t>'</t>
    </r>
    <r>
      <rPr>
        <sz val="8"/>
        <rFont val="Arial"/>
        <family val="2"/>
      </rPr>
      <t xml:space="preserve">18   </t>
    </r>
  </si>
  <si>
    <t xml:space="preserve">  unter 1      </t>
  </si>
  <si>
    <r>
      <t>Bei Adoptivelternteil
  mit Partner/Partnerin</t>
    </r>
    <r>
      <rPr>
        <vertAlign val="superscript"/>
        <sz val="8"/>
        <rFont val="Arial"/>
        <family val="2"/>
      </rPr>
      <t>1)</t>
    </r>
  </si>
  <si>
    <t>·</t>
  </si>
  <si>
    <t>https://www.destatis.de/DE/Methoden/Qualitaet/Qualitaetsberichte/Soziales/adoptionen.html</t>
  </si>
  <si>
    <t>Stand: 15.05.2013</t>
  </si>
  <si>
    <t xml:space="preserve">1) Einschließlich Landesjugendamt.  </t>
  </si>
  <si>
    <t>1) Nur bei Sukzessivadoption.</t>
  </si>
  <si>
    <t xml:space="preserve">2) Im unmittelbaren Anschluss an den durch die Geburt bedingten Aufenthalt in einem Krankenhaus oder in einem Mutter-Kind-Heim. </t>
  </si>
  <si>
    <t>1) Ab 2014; nur bei Sukzessivadoption.</t>
  </si>
  <si>
    <t xml:space="preserve">2) Einschließlich Landesjugendamt.  </t>
  </si>
  <si>
    <t>4.</t>
  </si>
  <si>
    <t>6.</t>
  </si>
  <si>
    <t>7.</t>
  </si>
  <si>
    <t>8.</t>
  </si>
  <si>
    <t>9.</t>
  </si>
  <si>
    <t>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</si>
</sst>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4" formatCode="_-* #,##0.00\ &quot;€&quot;_-;\-* #,##0.00\ &quot;€&quot;_-;_-* &quot;-&quot;??\ &quot;€&quot;_-;_-@_-"/>
    <numFmt numFmtId="164" formatCode="??0;\-??0;??\ \-"/>
    <numFmt numFmtId="165" formatCode="?\ ??0;\-?\ ??0;?\ ??\ \-"/>
    <numFmt numFmtId="166" formatCode="??\ ??0;\-??\ ??0;??\ ??\ \-"/>
    <numFmt numFmtId="167" formatCode="#\ ###\ \ \ \ \ ;;@\ \ \ \ \ "/>
    <numFmt numFmtId="168" formatCode="?0;\-?0;?\ \-"/>
    <numFmt numFmtId="169" formatCode="??0\ \ \ \ \ \ \ \ \ ;\-??0\ \ \ \ \ \ \ \ \ ;??\ \-\ \ \ \ \ \ \ \ \ ;@\ \ \ \ \ \ \ \ \ "/>
    <numFmt numFmtId="170" formatCode="##\ ##"/>
    <numFmt numFmtId="171" formatCode="##\ ##\ #"/>
    <numFmt numFmtId="172" formatCode="##\ ##\ ##"/>
    <numFmt numFmtId="173" formatCode="##\ ##\ ##\ ###"/>
    <numFmt numFmtId="174" formatCode="0;\-0;\ \-"/>
    <numFmt numFmtId="175" formatCode="\ @"/>
    <numFmt numFmtId="176" formatCode="\ \ \ @"/>
    <numFmt numFmtId="177" formatCode="###\ ###\ \ ;@\ "/>
    <numFmt numFmtId="178" formatCode="??0\ \ \ \ \ ;\-??0\ \ \ \ \ ;??\ \-\ \ \ \ \ "/>
    <numFmt numFmtId="179" formatCode="\ \ \ \ @"/>
  </numFmts>
  <fonts count="24">
    <font>
      <sz val="10"/>
      <name val="MS Sans Serif"/>
    </font>
    <font>
      <sz val="9"/>
      <color theme="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i/>
      <sz val="9"/>
      <name val="Arial"/>
      <family val="2"/>
    </font>
    <font>
      <sz val="8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name val="Arial"/>
      <family val="2"/>
    </font>
    <font>
      <sz val="10"/>
      <name val="MS Sans Serif"/>
      <family val="2"/>
    </font>
    <font>
      <u/>
      <sz val="9"/>
      <color theme="10"/>
      <name val="Arial"/>
      <family val="2"/>
    </font>
    <font>
      <u/>
      <sz val="8"/>
      <color theme="10"/>
      <name val="Arial"/>
      <family val="2"/>
    </font>
    <font>
      <u/>
      <sz val="8"/>
      <color indexed="12"/>
      <name val="Arial"/>
      <family val="2"/>
    </font>
    <font>
      <sz val="10"/>
      <name val="Helv"/>
    </font>
    <font>
      <i/>
      <sz val="8"/>
      <name val="Arial"/>
      <family val="2"/>
    </font>
    <font>
      <sz val="8"/>
      <name val="MS Sans Serif"/>
      <family val="2"/>
    </font>
    <font>
      <sz val="8"/>
      <name val="MetaNormalLF-Roman"/>
    </font>
    <font>
      <b/>
      <vertAlign val="superscript"/>
      <sz val="8"/>
      <name val="Arial"/>
      <family val="2"/>
    </font>
    <font>
      <sz val="8"/>
      <color theme="0"/>
      <name val="Arial"/>
      <family val="2"/>
    </font>
    <font>
      <b/>
      <i/>
      <sz val="8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 style="hair">
        <color auto="1"/>
      </right>
      <top style="thin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8"/>
      </bottom>
      <diagonal/>
    </border>
    <border>
      <left style="hair">
        <color indexed="64"/>
      </left>
      <right/>
      <top/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8"/>
      </left>
      <right/>
      <top style="thin">
        <color indexed="64"/>
      </top>
      <bottom style="hair">
        <color indexed="8"/>
      </bottom>
      <diagonal/>
    </border>
    <border>
      <left/>
      <right style="hair">
        <color indexed="8"/>
      </right>
      <top style="thin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</borders>
  <cellStyleXfs count="39">
    <xf numFmtId="0" fontId="0" fillId="0" borderId="0"/>
    <xf numFmtId="0" fontId="3" fillId="0" borderId="0"/>
    <xf numFmtId="170" fontId="8" fillId="0" borderId="19">
      <alignment horizontal="left"/>
    </xf>
    <xf numFmtId="171" fontId="8" fillId="0" borderId="19">
      <alignment horizontal="left"/>
    </xf>
    <xf numFmtId="172" fontId="8" fillId="0" borderId="19">
      <alignment horizontal="left"/>
    </xf>
    <xf numFmtId="173" fontId="8" fillId="0" borderId="19">
      <alignment horizontal="left"/>
    </xf>
    <xf numFmtId="0" fontId="9" fillId="0" borderId="0"/>
    <xf numFmtId="0" fontId="3" fillId="0" borderId="0"/>
    <xf numFmtId="0" fontId="2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44" fontId="2" fillId="0" borderId="0" applyFont="0" applyFill="0" applyBorder="0" applyAlignment="0" applyProtection="0"/>
    <xf numFmtId="0" fontId="12" fillId="0" borderId="0"/>
    <xf numFmtId="0" fontId="13" fillId="0" borderId="21"/>
    <xf numFmtId="0" fontId="14" fillId="0" borderId="0" applyNumberFormat="0" applyFill="0" applyBorder="0" applyAlignment="0" applyProtection="0"/>
    <xf numFmtId="0" fontId="17" fillId="0" borderId="0"/>
    <xf numFmtId="0" fontId="1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</cellStyleXfs>
  <cellXfs count="261">
    <xf numFmtId="0" fontId="0" fillId="0" borderId="0" xfId="0"/>
    <xf numFmtId="0" fontId="4" fillId="0" borderId="0" xfId="1" applyFont="1" applyFill="1" applyBorder="1"/>
    <xf numFmtId="49" fontId="4" fillId="0" borderId="0" xfId="1" applyNumberFormat="1" applyFont="1" applyFill="1" applyBorder="1" applyAlignment="1">
      <alignment horizontal="center" vertical="center" wrapText="1"/>
    </xf>
    <xf numFmtId="0" fontId="4" fillId="0" borderId="0" xfId="1" applyFont="1" applyFill="1"/>
    <xf numFmtId="164" fontId="2" fillId="0" borderId="0" xfId="1" applyNumberFormat="1" applyFont="1" applyFill="1" applyBorder="1" applyAlignment="1">
      <alignment horizontal="center"/>
    </xf>
    <xf numFmtId="0" fontId="6" fillId="0" borderId="0" xfId="1" applyFont="1" applyFill="1" applyBorder="1" applyAlignment="1"/>
    <xf numFmtId="0" fontId="4" fillId="0" borderId="0" xfId="1" applyFont="1" applyFill="1" applyAlignment="1"/>
    <xf numFmtId="49" fontId="4" fillId="0" borderId="14" xfId="1" applyNumberFormat="1" applyFont="1" applyFill="1" applyBorder="1" applyAlignment="1">
      <alignment horizontal="center" vertical="center" wrapText="1"/>
    </xf>
    <xf numFmtId="49" fontId="4" fillId="0" borderId="15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/>
    <xf numFmtId="49" fontId="4" fillId="0" borderId="18" xfId="1" applyNumberFormat="1" applyFont="1" applyFill="1" applyBorder="1" applyAlignment="1">
      <alignment horizontal="center" vertical="center" wrapText="1"/>
    </xf>
    <xf numFmtId="0" fontId="4" fillId="0" borderId="0" xfId="0" applyFont="1"/>
    <xf numFmtId="0" fontId="3" fillId="0" borderId="0" xfId="1" applyFont="1" applyFill="1"/>
    <xf numFmtId="165" fontId="2" fillId="0" borderId="0" xfId="0" applyNumberFormat="1" applyFont="1" applyAlignment="1">
      <alignment horizontal="center"/>
    </xf>
    <xf numFmtId="0" fontId="4" fillId="0" borderId="0" xfId="0" applyFont="1" applyAlignment="1"/>
    <xf numFmtId="49" fontId="4" fillId="2" borderId="0" xfId="0" applyNumberFormat="1" applyFont="1" applyFill="1" applyAlignment="1">
      <alignment vertical="center"/>
    </xf>
    <xf numFmtId="49" fontId="4" fillId="0" borderId="9" xfId="1" applyNumberFormat="1" applyFont="1" applyFill="1" applyBorder="1" applyAlignment="1">
      <alignment horizontal="center" vertical="center"/>
    </xf>
    <xf numFmtId="49" fontId="4" fillId="0" borderId="7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49" fontId="4" fillId="0" borderId="11" xfId="1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 vertical="center" wrapText="1"/>
    </xf>
    <xf numFmtId="0" fontId="2" fillId="0" borderId="0" xfId="8"/>
    <xf numFmtId="0" fontId="6" fillId="0" borderId="0" xfId="0" applyFont="1" applyAlignment="1"/>
    <xf numFmtId="0" fontId="6" fillId="0" borderId="0" xfId="0" applyFont="1" applyAlignment="1">
      <alignment horizontal="left"/>
    </xf>
    <xf numFmtId="0" fontId="15" fillId="0" borderId="0" xfId="30" applyFont="1" applyAlignment="1"/>
    <xf numFmtId="0" fontId="4" fillId="0" borderId="0" xfId="28" applyFont="1" applyFill="1"/>
    <xf numFmtId="0" fontId="4" fillId="0" borderId="0" xfId="8" applyFont="1"/>
    <xf numFmtId="0" fontId="4" fillId="0" borderId="0" xfId="28" applyFont="1" applyFill="1" applyBorder="1"/>
    <xf numFmtId="49" fontId="4" fillId="2" borderId="0" xfId="0" applyNumberFormat="1" applyFont="1" applyFill="1" applyBorder="1" applyAlignment="1">
      <alignment vertical="center"/>
    </xf>
    <xf numFmtId="49" fontId="4" fillId="2" borderId="0" xfId="0" applyNumberFormat="1" applyFont="1" applyFill="1" applyAlignment="1">
      <alignment horizontal="left" wrapText="1"/>
    </xf>
    <xf numFmtId="0" fontId="15" fillId="0" borderId="0" xfId="30" applyFont="1"/>
    <xf numFmtId="0" fontId="4" fillId="0" borderId="0" xfId="0" applyFont="1" applyAlignment="1">
      <alignment vertical="top"/>
    </xf>
    <xf numFmtId="0" fontId="15" fillId="0" borderId="0" xfId="30" quotePrefix="1" applyFont="1" applyAlignment="1">
      <alignment vertical="top"/>
    </xf>
    <xf numFmtId="0" fontId="15" fillId="0" borderId="0" xfId="30" applyFont="1" applyAlignment="1">
      <alignment vertical="top" wrapText="1"/>
    </xf>
    <xf numFmtId="0" fontId="6" fillId="0" borderId="0" xfId="1" applyFont="1" applyAlignment="1">
      <alignment horizontal="left"/>
    </xf>
    <xf numFmtId="0" fontId="6" fillId="0" borderId="0" xfId="1" applyFont="1"/>
    <xf numFmtId="0" fontId="15" fillId="0" borderId="0" xfId="30" applyFont="1" applyAlignment="1">
      <alignment vertical="top"/>
    </xf>
    <xf numFmtId="0" fontId="15" fillId="0" borderId="0" xfId="30" applyFont="1" applyAlignment="1"/>
    <xf numFmtId="0" fontId="4" fillId="0" borderId="0" xfId="0" applyFont="1" applyFill="1" applyAlignment="1"/>
    <xf numFmtId="0" fontId="16" fillId="0" borderId="0" xfId="30" applyFont="1" applyAlignment="1" applyProtection="1"/>
    <xf numFmtId="0" fontId="4" fillId="17" borderId="0" xfId="0" applyFont="1" applyFill="1"/>
    <xf numFmtId="0" fontId="6" fillId="17" borderId="0" xfId="0" applyFont="1" applyFill="1"/>
    <xf numFmtId="0" fontId="4" fillId="17" borderId="0" xfId="31" applyFont="1" applyFill="1" applyAlignment="1"/>
    <xf numFmtId="0" fontId="16" fillId="17" borderId="0" xfId="30" applyFont="1" applyFill="1" applyAlignment="1" applyProtection="1"/>
    <xf numFmtId="0" fontId="4" fillId="0" borderId="0" xfId="31" applyFont="1" applyAlignment="1">
      <alignment wrapText="1"/>
    </xf>
    <xf numFmtId="0" fontId="15" fillId="0" borderId="0" xfId="30" applyFont="1" applyFill="1" applyBorder="1"/>
    <xf numFmtId="0" fontId="6" fillId="0" borderId="0" xfId="1" applyFont="1" applyAlignment="1"/>
    <xf numFmtId="0" fontId="4" fillId="0" borderId="0" xfId="1" applyFont="1" applyAlignment="1"/>
    <xf numFmtId="49" fontId="4" fillId="0" borderId="0" xfId="1" applyNumberFormat="1" applyFont="1" applyFill="1" applyBorder="1" applyAlignment="1">
      <alignment horizontal="right" vertical="center"/>
    </xf>
    <xf numFmtId="49" fontId="4" fillId="0" borderId="0" xfId="1" applyNumberFormat="1" applyFont="1" applyFill="1" applyBorder="1" applyAlignment="1">
      <alignment horizontal="left" vertical="center" wrapText="1"/>
    </xf>
    <xf numFmtId="164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6" fillId="0" borderId="0" xfId="0" applyFont="1"/>
    <xf numFmtId="0" fontId="6" fillId="0" borderId="0" xfId="1" applyFont="1" applyFill="1"/>
    <xf numFmtId="164" fontId="4" fillId="0" borderId="0" xfId="1" applyNumberFormat="1" applyFont="1" applyFill="1" applyBorder="1" applyAlignment="1">
      <alignment horizontal="center"/>
    </xf>
    <xf numFmtId="167" fontId="6" fillId="0" borderId="0" xfId="1" applyNumberFormat="1" applyFont="1" applyFill="1" applyBorder="1" applyAlignment="1">
      <alignment horizontal="center"/>
    </xf>
    <xf numFmtId="167" fontId="6" fillId="0" borderId="0" xfId="1" applyNumberFormat="1" applyFont="1" applyFill="1" applyBorder="1" applyAlignment="1">
      <alignment horizontal="right"/>
    </xf>
    <xf numFmtId="49" fontId="4" fillId="0" borderId="2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1" applyNumberFormat="1" applyFont="1" applyFill="1" applyBorder="1" applyAlignment="1">
      <alignment horizontal="left"/>
    </xf>
    <xf numFmtId="0" fontId="15" fillId="0" borderId="0" xfId="30" applyFont="1" applyFill="1"/>
    <xf numFmtId="0" fontId="4" fillId="0" borderId="0" xfId="1" applyFont="1"/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horizontal="left"/>
    </xf>
    <xf numFmtId="0" fontId="4" fillId="0" borderId="0" xfId="1" applyFont="1" applyFill="1" applyBorder="1" applyAlignment="1">
      <alignment horizontal="left"/>
    </xf>
    <xf numFmtId="0" fontId="4" fillId="0" borderId="0" xfId="1" applyFont="1" applyFill="1" applyBorder="1" applyAlignment="1">
      <alignment horizontal="center"/>
    </xf>
    <xf numFmtId="0" fontId="6" fillId="0" borderId="0" xfId="1" applyFont="1" applyAlignment="1">
      <alignment wrapText="1"/>
    </xf>
    <xf numFmtId="0" fontId="6" fillId="0" borderId="0" xfId="1" applyFont="1" applyBorder="1" applyAlignment="1">
      <alignment horizontal="left"/>
    </xf>
    <xf numFmtId="49" fontId="4" fillId="0" borderId="1" xfId="1" applyNumberFormat="1" applyFont="1" applyFill="1" applyBorder="1" applyAlignment="1">
      <alignment horizontal="left" vertical="center" wrapText="1"/>
    </xf>
    <xf numFmtId="49" fontId="4" fillId="0" borderId="10" xfId="1" applyNumberFormat="1" applyFont="1" applyFill="1" applyBorder="1" applyAlignment="1">
      <alignment horizontal="left" vertical="center" wrapText="1"/>
    </xf>
    <xf numFmtId="49" fontId="4" fillId="0" borderId="22" xfId="1" applyNumberFormat="1" applyFont="1" applyFill="1" applyBorder="1" applyAlignment="1">
      <alignment horizontal="left"/>
    </xf>
    <xf numFmtId="166" fontId="4" fillId="0" borderId="0" xfId="1" applyNumberFormat="1" applyFont="1" applyFill="1" applyBorder="1" applyAlignment="1">
      <alignment horizontal="center"/>
    </xf>
    <xf numFmtId="169" fontId="4" fillId="0" borderId="0" xfId="1" applyNumberFormat="1" applyFont="1" applyFill="1" applyAlignment="1"/>
    <xf numFmtId="49" fontId="4" fillId="0" borderId="22" xfId="1" applyNumberFormat="1" applyFont="1" applyFill="1" applyBorder="1" applyAlignment="1">
      <alignment horizontal="left" wrapText="1"/>
    </xf>
    <xf numFmtId="0" fontId="19" fillId="0" borderId="0" xfId="0" applyFont="1" applyAlignment="1">
      <alignment wrapText="1"/>
    </xf>
    <xf numFmtId="0" fontId="4" fillId="0" borderId="0" xfId="1" applyNumberFormat="1" applyFont="1" applyFill="1" applyBorder="1"/>
    <xf numFmtId="168" fontId="4" fillId="0" borderId="0" xfId="1" applyNumberFormat="1" applyFont="1" applyFill="1" applyBorder="1" applyAlignment="1">
      <alignment horizontal="center"/>
    </xf>
    <xf numFmtId="168" fontId="4" fillId="0" borderId="0" xfId="1" applyNumberFormat="1" applyFont="1" applyFill="1" applyBorder="1" applyAlignment="1">
      <alignment horizontal="center" vertical="center"/>
    </xf>
    <xf numFmtId="49" fontId="4" fillId="0" borderId="22" xfId="1" applyNumberFormat="1" applyFont="1" applyFill="1" applyBorder="1" applyAlignment="1">
      <alignment horizontal="center"/>
    </xf>
    <xf numFmtId="0" fontId="4" fillId="0" borderId="0" xfId="31" applyFont="1" applyAlignment="1">
      <alignment horizontal="left"/>
    </xf>
    <xf numFmtId="49" fontId="4" fillId="0" borderId="0" xfId="1" applyNumberFormat="1" applyFont="1" applyFill="1" applyBorder="1" applyAlignment="1">
      <alignment horizontal="left" vertical="center"/>
    </xf>
    <xf numFmtId="0" fontId="4" fillId="0" borderId="0" xfId="1" applyFont="1" applyBorder="1" applyAlignment="1">
      <alignment horizontal="left"/>
    </xf>
    <xf numFmtId="0" fontId="4" fillId="0" borderId="0" xfId="1" applyFont="1" applyFill="1" applyBorder="1" applyAlignment="1"/>
    <xf numFmtId="49" fontId="4" fillId="0" borderId="10" xfId="1" applyNumberFormat="1" applyFont="1" applyFill="1" applyBorder="1" applyAlignment="1">
      <alignment vertical="center" wrapText="1"/>
    </xf>
    <xf numFmtId="49" fontId="4" fillId="0" borderId="0" xfId="1" applyNumberFormat="1" applyFont="1" applyFill="1" applyBorder="1" applyAlignment="1">
      <alignment vertical="center" wrapText="1"/>
    </xf>
    <xf numFmtId="0" fontId="4" fillId="0" borderId="25" xfId="1" applyFont="1" applyFill="1" applyBorder="1" applyAlignment="1">
      <alignment horizontal="center" wrapText="1"/>
    </xf>
    <xf numFmtId="0" fontId="4" fillId="0" borderId="25" xfId="0" applyFont="1" applyBorder="1" applyAlignment="1">
      <alignment horizontal="center" wrapText="1"/>
    </xf>
    <xf numFmtId="0" fontId="4" fillId="0" borderId="26" xfId="0" applyFont="1" applyBorder="1" applyAlignment="1">
      <alignment horizontal="center" wrapText="1"/>
    </xf>
    <xf numFmtId="164" fontId="2" fillId="0" borderId="0" xfId="0" applyNumberFormat="1" applyFont="1" applyAlignment="1">
      <alignment horizontal="center"/>
    </xf>
    <xf numFmtId="168" fontId="2" fillId="0" borderId="0" xfId="0" applyNumberFormat="1" applyFont="1" applyAlignment="1">
      <alignment horizontal="center"/>
    </xf>
    <xf numFmtId="168" fontId="7" fillId="0" borderId="0" xfId="0" applyNumberFormat="1" applyFont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4" fillId="0" borderId="0" xfId="1" applyNumberFormat="1" applyFont="1" applyFill="1" applyBorder="1" applyAlignment="1">
      <alignment horizontal="left"/>
    </xf>
    <xf numFmtId="49" fontId="4" fillId="0" borderId="14" xfId="1" applyNumberFormat="1" applyFont="1" applyFill="1" applyBorder="1" applyAlignment="1">
      <alignment horizontal="center" vertical="center"/>
    </xf>
    <xf numFmtId="174" fontId="4" fillId="0" borderId="0" xfId="1" applyNumberFormat="1" applyFont="1" applyFill="1" applyBorder="1" applyAlignment="1">
      <alignment horizontal="center"/>
    </xf>
    <xf numFmtId="175" fontId="4" fillId="0" borderId="0" xfId="1" applyNumberFormat="1" applyFont="1" applyFill="1" applyBorder="1" applyAlignment="1">
      <alignment horizontal="center"/>
    </xf>
    <xf numFmtId="49" fontId="4" fillId="0" borderId="8" xfId="1" applyNumberFormat="1" applyFont="1" applyFill="1" applyBorder="1" applyAlignment="1">
      <alignment horizontal="center"/>
    </xf>
    <xf numFmtId="49" fontId="4" fillId="0" borderId="9" xfId="1" applyNumberFormat="1" applyFont="1" applyFill="1" applyBorder="1" applyAlignment="1">
      <alignment horizontal="center"/>
    </xf>
    <xf numFmtId="49" fontId="4" fillId="0" borderId="0" xfId="1" applyNumberFormat="1" applyFont="1" applyFill="1" applyBorder="1" applyAlignment="1">
      <alignment vertical="center"/>
    </xf>
    <xf numFmtId="174" fontId="4" fillId="0" borderId="0" xfId="1" applyNumberFormat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wrapText="1"/>
    </xf>
    <xf numFmtId="49" fontId="4" fillId="0" borderId="31" xfId="1" applyNumberFormat="1" applyFont="1" applyFill="1" applyBorder="1" applyAlignment="1">
      <alignment horizontal="center" vertical="center" wrapText="1"/>
    </xf>
    <xf numFmtId="49" fontId="4" fillId="0" borderId="20" xfId="0" applyNumberFormat="1" applyFont="1" applyBorder="1" applyAlignment="1">
      <alignment horizontal="right"/>
    </xf>
    <xf numFmtId="164" fontId="4" fillId="0" borderId="0" xfId="0" applyNumberFormat="1" applyFont="1" applyFill="1" applyAlignment="1">
      <alignment horizontal="center"/>
    </xf>
    <xf numFmtId="174" fontId="4" fillId="0" borderId="0" xfId="1" applyNumberFormat="1" applyFont="1" applyFill="1" applyAlignment="1">
      <alignment horizontal="center"/>
    </xf>
    <xf numFmtId="164" fontId="4" fillId="0" borderId="0" xfId="1" applyNumberFormat="1" applyFont="1" applyFill="1" applyAlignment="1">
      <alignment horizontal="center"/>
    </xf>
    <xf numFmtId="49" fontId="6" fillId="0" borderId="22" xfId="1" applyNumberFormat="1" applyFont="1" applyFill="1" applyBorder="1" applyAlignment="1">
      <alignment horizontal="center"/>
    </xf>
    <xf numFmtId="164" fontId="6" fillId="0" borderId="0" xfId="0" applyNumberFormat="1" applyFont="1" applyFill="1" applyAlignment="1">
      <alignment horizontal="center"/>
    </xf>
    <xf numFmtId="174" fontId="6" fillId="0" borderId="0" xfId="1" applyNumberFormat="1" applyFont="1" applyFill="1" applyAlignment="1">
      <alignment horizontal="center"/>
    </xf>
    <xf numFmtId="164" fontId="4" fillId="0" borderId="0" xfId="1" applyNumberFormat="1" applyFont="1" applyFill="1" applyBorder="1"/>
    <xf numFmtId="0" fontId="4" fillId="0" borderId="0" xfId="1" applyFont="1" applyFill="1" applyAlignment="1">
      <alignment wrapText="1"/>
    </xf>
    <xf numFmtId="49" fontId="4" fillId="0" borderId="9" xfId="1" applyNumberFormat="1" applyFont="1" applyFill="1" applyBorder="1" applyAlignment="1">
      <alignment horizontal="center" vertical="center" wrapText="1"/>
    </xf>
    <xf numFmtId="174" fontId="6" fillId="0" borderId="0" xfId="1" applyNumberFormat="1" applyFont="1" applyFill="1" applyBorder="1" applyAlignment="1">
      <alignment horizontal="center"/>
    </xf>
    <xf numFmtId="0" fontId="3" fillId="0" borderId="0" xfId="1" applyFont="1" applyFill="1" applyBorder="1"/>
    <xf numFmtId="0" fontId="4" fillId="0" borderId="0" xfId="0" applyFont="1" applyFill="1"/>
    <xf numFmtId="0" fontId="6" fillId="0" borderId="0" xfId="0" applyFont="1" applyAlignment="1">
      <alignment vertical="top"/>
    </xf>
    <xf numFmtId="0" fontId="4" fillId="0" borderId="20" xfId="1" applyFont="1" applyFill="1" applyBorder="1" applyAlignment="1"/>
    <xf numFmtId="0" fontId="4" fillId="0" borderId="20" xfId="1" applyFont="1" applyFill="1" applyBorder="1" applyAlignment="1">
      <alignment wrapText="1"/>
    </xf>
    <xf numFmtId="49" fontId="6" fillId="0" borderId="20" xfId="1" applyNumberFormat="1" applyFont="1" applyFill="1" applyBorder="1" applyAlignment="1">
      <alignment horizontal="left"/>
    </xf>
    <xf numFmtId="0" fontId="4" fillId="0" borderId="0" xfId="0" applyFont="1" applyFill="1" applyBorder="1"/>
    <xf numFmtId="49" fontId="4" fillId="0" borderId="20" xfId="1" applyNumberFormat="1" applyFont="1" applyFill="1" applyBorder="1" applyAlignment="1">
      <alignment horizontal="left"/>
    </xf>
    <xf numFmtId="49" fontId="4" fillId="0" borderId="20" xfId="1" applyNumberFormat="1" applyFont="1" applyFill="1" applyBorder="1" applyAlignment="1">
      <alignment horizontal="left" wrapText="1"/>
    </xf>
    <xf numFmtId="177" fontId="4" fillId="0" borderId="20" xfId="0" applyNumberFormat="1" applyFont="1" applyBorder="1" applyAlignment="1">
      <alignment horizontal="left"/>
    </xf>
    <xf numFmtId="0" fontId="4" fillId="0" borderId="0" xfId="0" applyNumberFormat="1" applyFont="1" applyBorder="1" applyAlignment="1"/>
    <xf numFmtId="174" fontId="4" fillId="0" borderId="7" xfId="1" applyNumberFormat="1" applyFont="1" applyFill="1" applyBorder="1" applyAlignment="1">
      <alignment horizontal="center" vertical="center" wrapText="1"/>
    </xf>
    <xf numFmtId="174" fontId="4" fillId="0" borderId="10" xfId="1" applyNumberFormat="1" applyFont="1" applyFill="1" applyBorder="1" applyAlignment="1">
      <alignment horizontal="left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174" fontId="4" fillId="0" borderId="0" xfId="1" applyNumberFormat="1" applyFont="1" applyFill="1" applyBorder="1" applyAlignment="1">
      <alignment horizontal="center" vertical="center" wrapText="1"/>
    </xf>
    <xf numFmtId="174" fontId="4" fillId="0" borderId="0" xfId="0" applyNumberFormat="1" applyFont="1" applyFill="1" applyAlignment="1"/>
    <xf numFmtId="49" fontId="4" fillId="0" borderId="37" xfId="0" applyNumberFormat="1" applyFont="1" applyBorder="1" applyAlignment="1">
      <alignment horizontal="center" vertical="center" wrapText="1"/>
    </xf>
    <xf numFmtId="49" fontId="4" fillId="0" borderId="38" xfId="0" applyNumberFormat="1" applyFont="1" applyBorder="1" applyAlignment="1">
      <alignment horizontal="center" vertical="center" wrapText="1"/>
    </xf>
    <xf numFmtId="49" fontId="6" fillId="0" borderId="20" xfId="1" applyNumberFormat="1" applyFont="1" applyFill="1" applyBorder="1" applyAlignment="1">
      <alignment horizontal="left" vertical="center" wrapText="1"/>
    </xf>
    <xf numFmtId="49" fontId="4" fillId="0" borderId="20" xfId="1" applyNumberFormat="1" applyFont="1" applyFill="1" applyBorder="1" applyAlignment="1">
      <alignment horizontal="left" vertical="center" wrapText="1"/>
    </xf>
    <xf numFmtId="49" fontId="4" fillId="0" borderId="20" xfId="1" applyNumberFormat="1" applyFont="1" applyFill="1" applyBorder="1" applyAlignment="1"/>
    <xf numFmtId="0" fontId="6" fillId="0" borderId="20" xfId="1" applyFont="1" applyFill="1" applyBorder="1"/>
    <xf numFmtId="178" fontId="4" fillId="0" borderId="0" xfId="1" applyNumberFormat="1" applyFont="1" applyFill="1" applyBorder="1" applyAlignment="1">
      <alignment horizontal="right"/>
    </xf>
    <xf numFmtId="0" fontId="6" fillId="0" borderId="0" xfId="1" applyFont="1" applyFill="1" applyBorder="1"/>
    <xf numFmtId="49" fontId="6" fillId="0" borderId="22" xfId="1" applyNumberFormat="1" applyFont="1" applyFill="1" applyBorder="1" applyAlignment="1">
      <alignment horizontal="left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8" fillId="0" borderId="0" xfId="1" applyFont="1" applyFill="1"/>
    <xf numFmtId="49" fontId="4" fillId="2" borderId="0" xfId="32" applyNumberFormat="1" applyFont="1" applyFill="1" applyAlignment="1">
      <alignment vertical="center"/>
    </xf>
    <xf numFmtId="0" fontId="4" fillId="0" borderId="0" xfId="32" applyFont="1"/>
    <xf numFmtId="0" fontId="4" fillId="0" borderId="0" xfId="8" applyFont="1" applyAlignment="1"/>
    <xf numFmtId="0" fontId="14" fillId="0" borderId="0" xfId="30" applyAlignment="1"/>
    <xf numFmtId="0" fontId="4" fillId="0" borderId="0" xfId="0" applyNumberFormat="1" applyFont="1" applyFill="1" applyAlignment="1">
      <alignment horizontal="center"/>
    </xf>
    <xf numFmtId="0" fontId="6" fillId="0" borderId="0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49" fontId="4" fillId="0" borderId="7" xfId="1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 vertical="center" wrapText="1"/>
    </xf>
    <xf numFmtId="49" fontId="4" fillId="0" borderId="8" xfId="1" applyNumberFormat="1" applyFont="1" applyFill="1" applyBorder="1" applyAlignment="1">
      <alignment horizontal="center" vertical="center" wrapText="1"/>
    </xf>
    <xf numFmtId="49" fontId="4" fillId="0" borderId="8" xfId="1" applyNumberFormat="1" applyFont="1" applyFill="1" applyBorder="1" applyAlignment="1">
      <alignment horizontal="center" vertical="center"/>
    </xf>
    <xf numFmtId="164" fontId="4" fillId="0" borderId="7" xfId="1" applyNumberFormat="1" applyFont="1" applyFill="1" applyBorder="1" applyAlignment="1">
      <alignment horizontal="center" vertical="center" wrapText="1"/>
    </xf>
    <xf numFmtId="49" fontId="4" fillId="0" borderId="10" xfId="1" applyNumberFormat="1" applyFont="1" applyFill="1" applyBorder="1" applyAlignment="1">
      <alignment horizontal="center" vertical="center" wrapText="1"/>
    </xf>
    <xf numFmtId="0" fontId="4" fillId="0" borderId="0" xfId="1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8" fontId="4" fillId="0" borderId="0" xfId="0" applyNumberFormat="1" applyFont="1" applyAlignment="1">
      <alignment horizontal="center"/>
    </xf>
    <xf numFmtId="0" fontId="4" fillId="0" borderId="20" xfId="1" applyFont="1" applyFill="1" applyBorder="1" applyAlignment="1">
      <alignment horizontal="center"/>
    </xf>
    <xf numFmtId="0" fontId="4" fillId="0" borderId="20" xfId="0" applyNumberFormat="1" applyFont="1" applyBorder="1" applyAlignment="1">
      <alignment horizontal="center"/>
    </xf>
    <xf numFmtId="174" fontId="4" fillId="0" borderId="0" xfId="0" applyNumberFormat="1" applyFont="1" applyAlignment="1">
      <alignment horizontal="center"/>
    </xf>
    <xf numFmtId="175" fontId="4" fillId="0" borderId="0" xfId="0" applyNumberFormat="1" applyFont="1" applyAlignment="1">
      <alignment horizontal="center"/>
    </xf>
    <xf numFmtId="168" fontId="4" fillId="0" borderId="0" xfId="1" applyNumberFormat="1" applyFont="1" applyFill="1" applyAlignment="1">
      <alignment horizontal="center"/>
    </xf>
    <xf numFmtId="176" fontId="4" fillId="0" borderId="0" xfId="0" applyNumberFormat="1" applyFont="1" applyAlignment="1">
      <alignment horizontal="center"/>
    </xf>
    <xf numFmtId="175" fontId="4" fillId="0" borderId="0" xfId="1" applyNumberFormat="1" applyFont="1" applyFill="1" applyAlignment="1">
      <alignment horizontal="center"/>
    </xf>
    <xf numFmtId="174" fontId="6" fillId="0" borderId="0" xfId="0" applyNumberFormat="1" applyFont="1" applyFill="1" applyAlignment="1">
      <alignment horizontal="center"/>
    </xf>
    <xf numFmtId="164" fontId="6" fillId="0" borderId="0" xfId="1" applyNumberFormat="1" applyFont="1" applyFill="1" applyAlignment="1">
      <alignment horizontal="center"/>
    </xf>
    <xf numFmtId="0" fontId="4" fillId="0" borderId="0" xfId="0" applyNumberFormat="1" applyFont="1" applyFill="1" applyBorder="1"/>
    <xf numFmtId="168" fontId="6" fillId="0" borderId="0" xfId="1" applyNumberFormat="1" applyFont="1" applyFill="1" applyAlignment="1">
      <alignment horizontal="center"/>
    </xf>
    <xf numFmtId="168" fontId="6" fillId="0" borderId="0" xfId="1" applyNumberFormat="1" applyFont="1" applyFill="1" applyBorder="1" applyAlignment="1">
      <alignment horizontal="center"/>
    </xf>
    <xf numFmtId="49" fontId="4" fillId="0" borderId="20" xfId="0" applyNumberFormat="1" applyFont="1" applyBorder="1" applyAlignment="1">
      <alignment horizontal="left"/>
    </xf>
    <xf numFmtId="164" fontId="4" fillId="0" borderId="35" xfId="1" applyNumberFormat="1" applyFont="1" applyFill="1" applyBorder="1" applyAlignment="1">
      <alignment horizontal="center"/>
    </xf>
    <xf numFmtId="49" fontId="4" fillId="0" borderId="0" xfId="1" applyNumberFormat="1" applyFont="1" applyFill="1" applyBorder="1" applyAlignment="1">
      <alignment horizontal="right" vertical="center" wrapText="1"/>
    </xf>
    <xf numFmtId="164" fontId="6" fillId="0" borderId="35" xfId="1" applyNumberFormat="1" applyFont="1" applyFill="1" applyBorder="1" applyAlignment="1">
      <alignment horizontal="center"/>
    </xf>
    <xf numFmtId="0" fontId="4" fillId="0" borderId="0" xfId="1" applyFont="1" applyFill="1" applyBorder="1" applyAlignment="1">
      <alignment horizontal="right"/>
    </xf>
    <xf numFmtId="174" fontId="4" fillId="0" borderId="0" xfId="1" applyNumberFormat="1" applyFont="1" applyFill="1" applyBorder="1" applyAlignment="1">
      <alignment horizontal="left" vertical="center" wrapText="1"/>
    </xf>
    <xf numFmtId="174" fontId="4" fillId="0" borderId="20" xfId="1" applyNumberFormat="1" applyFont="1" applyFill="1" applyBorder="1" applyAlignment="1">
      <alignment horizontal="left"/>
    </xf>
    <xf numFmtId="174" fontId="4" fillId="0" borderId="20" xfId="1" applyNumberFormat="1" applyFont="1" applyFill="1" applyBorder="1" applyAlignment="1">
      <alignment horizontal="left" wrapText="1"/>
    </xf>
    <xf numFmtId="174" fontId="4" fillId="0" borderId="20" xfId="0" applyNumberFormat="1" applyFont="1" applyBorder="1" applyAlignment="1">
      <alignment horizontal="left"/>
    </xf>
    <xf numFmtId="174" fontId="6" fillId="0" borderId="20" xfId="1" applyNumberFormat="1" applyFont="1" applyFill="1" applyBorder="1" applyAlignment="1">
      <alignment horizontal="left"/>
    </xf>
    <xf numFmtId="174" fontId="4" fillId="0" borderId="0" xfId="1" applyNumberFormat="1" applyFont="1" applyFill="1" applyBorder="1" applyAlignment="1">
      <alignment horizontal="left"/>
    </xf>
    <xf numFmtId="174" fontId="4" fillId="0" borderId="0" xfId="0" applyNumberFormat="1" applyFont="1" applyFill="1" applyAlignment="1">
      <alignment horizontal="left"/>
    </xf>
    <xf numFmtId="168" fontId="4" fillId="0" borderId="0" xfId="0" applyNumberFormat="1" applyFont="1" applyFill="1" applyAlignment="1">
      <alignment horizontal="center"/>
    </xf>
    <xf numFmtId="168" fontId="6" fillId="0" borderId="0" xfId="0" applyNumberFormat="1" applyFont="1" applyFill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8" fontId="4" fillId="0" borderId="0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68" fontId="6" fillId="0" borderId="0" xfId="0" applyNumberFormat="1" applyFont="1" applyBorder="1" applyAlignment="1">
      <alignment horizontal="center"/>
    </xf>
    <xf numFmtId="168" fontId="18" fillId="0" borderId="0" xfId="0" applyNumberFormat="1" applyFont="1" applyFill="1" applyBorder="1" applyAlignment="1">
      <alignment horizontal="center"/>
    </xf>
    <xf numFmtId="168" fontId="23" fillId="0" borderId="0" xfId="0" applyNumberFormat="1" applyFont="1" applyFill="1" applyBorder="1" applyAlignment="1">
      <alignment horizontal="center"/>
    </xf>
    <xf numFmtId="49" fontId="4" fillId="0" borderId="0" xfId="1" applyNumberFormat="1" applyFont="1" applyFill="1" applyBorder="1" applyAlignment="1">
      <alignment horizontal="center"/>
    </xf>
    <xf numFmtId="179" fontId="4" fillId="0" borderId="0" xfId="1" applyNumberFormat="1" applyFont="1" applyFill="1" applyBorder="1" applyAlignment="1">
      <alignment horizontal="center"/>
    </xf>
    <xf numFmtId="0" fontId="15" fillId="17" borderId="0" xfId="30" applyFont="1" applyFill="1" applyAlignment="1" applyProtection="1">
      <alignment wrapText="1"/>
    </xf>
    <xf numFmtId="2" fontId="4" fillId="0" borderId="0" xfId="0" applyNumberFormat="1" applyFont="1" applyAlignment="1">
      <alignment vertical="top"/>
    </xf>
    <xf numFmtId="2" fontId="15" fillId="0" borderId="0" xfId="30" quotePrefix="1" applyNumberFormat="1" applyFont="1" applyAlignment="1">
      <alignment vertical="top"/>
    </xf>
    <xf numFmtId="0" fontId="15" fillId="0" borderId="0" xfId="30" applyFont="1" applyAlignment="1">
      <alignment vertical="top" wrapText="1"/>
    </xf>
    <xf numFmtId="0" fontId="6" fillId="0" borderId="0" xfId="0" applyFont="1" applyAlignment="1">
      <alignment horizontal="left" wrapText="1"/>
    </xf>
    <xf numFmtId="0" fontId="6" fillId="0" borderId="0" xfId="1" applyFont="1" applyAlignment="1">
      <alignment horizontal="left" wrapText="1"/>
    </xf>
    <xf numFmtId="49" fontId="4" fillId="0" borderId="1" xfId="1" applyNumberFormat="1" applyFont="1" applyFill="1" applyBorder="1" applyAlignment="1">
      <alignment horizontal="center" vertical="center" wrapText="1"/>
    </xf>
    <xf numFmtId="49" fontId="4" fillId="0" borderId="6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  <xf numFmtId="0" fontId="4" fillId="0" borderId="23" xfId="1" applyFont="1" applyFill="1" applyBorder="1" applyAlignment="1">
      <alignment horizontal="center" vertical="center" wrapText="1"/>
    </xf>
    <xf numFmtId="0" fontId="4" fillId="0" borderId="25" xfId="1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49" fontId="4" fillId="0" borderId="16" xfId="1" applyNumberFormat="1" applyFont="1" applyFill="1" applyBorder="1" applyAlignment="1">
      <alignment horizontal="center" vertical="center" wrapText="1"/>
    </xf>
    <xf numFmtId="49" fontId="4" fillId="0" borderId="7" xfId="1" applyNumberFormat="1" applyFont="1" applyFill="1" applyBorder="1" applyAlignment="1">
      <alignment horizontal="center" vertical="center" wrapText="1"/>
    </xf>
    <xf numFmtId="49" fontId="4" fillId="0" borderId="3" xfId="1" applyNumberFormat="1" applyFont="1" applyFill="1" applyBorder="1" applyAlignment="1">
      <alignment horizontal="center" vertical="center" wrapText="1"/>
    </xf>
    <xf numFmtId="49" fontId="4" fillId="0" borderId="12" xfId="1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 vertical="center" wrapText="1"/>
    </xf>
    <xf numFmtId="49" fontId="4" fillId="0" borderId="22" xfId="1" applyNumberFormat="1" applyFont="1" applyFill="1" applyBorder="1" applyAlignment="1">
      <alignment horizontal="center" vertical="center" wrapText="1"/>
    </xf>
    <xf numFmtId="49" fontId="4" fillId="0" borderId="27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/>
    </xf>
    <xf numFmtId="49" fontId="4" fillId="0" borderId="3" xfId="1" applyNumberFormat="1" applyFont="1" applyFill="1" applyBorder="1" applyAlignment="1">
      <alignment horizontal="center" vertical="center"/>
    </xf>
    <xf numFmtId="49" fontId="4" fillId="0" borderId="4" xfId="1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49" fontId="4" fillId="0" borderId="8" xfId="1" applyNumberFormat="1" applyFont="1" applyFill="1" applyBorder="1" applyAlignment="1">
      <alignment horizontal="center" vertical="center" wrapText="1"/>
    </xf>
    <xf numFmtId="49" fontId="4" fillId="0" borderId="8" xfId="1" applyNumberFormat="1" applyFont="1" applyFill="1" applyBorder="1" applyAlignment="1">
      <alignment horizontal="center" vertical="center"/>
    </xf>
    <xf numFmtId="49" fontId="4" fillId="0" borderId="13" xfId="1" applyNumberFormat="1" applyFont="1" applyFill="1" applyBorder="1" applyAlignment="1">
      <alignment horizontal="center" vertical="center" wrapText="1"/>
    </xf>
    <xf numFmtId="49" fontId="4" fillId="0" borderId="17" xfId="1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left"/>
    </xf>
    <xf numFmtId="49" fontId="6" fillId="0" borderId="0" xfId="1" applyNumberFormat="1" applyFont="1" applyFill="1" applyBorder="1" applyAlignment="1">
      <alignment horizontal="center" wrapText="1"/>
    </xf>
    <xf numFmtId="0" fontId="19" fillId="0" borderId="28" xfId="0" applyFont="1" applyBorder="1" applyAlignment="1">
      <alignment horizontal="center" vertical="center" wrapText="1"/>
    </xf>
    <xf numFmtId="49" fontId="20" fillId="0" borderId="29" xfId="0" applyNumberFormat="1" applyFont="1" applyBorder="1" applyAlignment="1">
      <alignment horizontal="center" vertical="center" wrapText="1"/>
    </xf>
    <xf numFmtId="49" fontId="20" fillId="0" borderId="32" xfId="0" applyNumberFormat="1" applyFont="1" applyBorder="1" applyAlignment="1">
      <alignment horizontal="center" vertical="center" wrapText="1"/>
    </xf>
    <xf numFmtId="49" fontId="20" fillId="0" borderId="30" xfId="0" applyNumberFormat="1" applyFont="1" applyBorder="1" applyAlignment="1">
      <alignment horizontal="center" vertical="center" wrapText="1"/>
    </xf>
    <xf numFmtId="49" fontId="20" fillId="0" borderId="33" xfId="0" applyNumberFormat="1" applyFont="1" applyBorder="1" applyAlignment="1">
      <alignment horizontal="center" vertical="center" wrapText="1"/>
    </xf>
    <xf numFmtId="49" fontId="4" fillId="0" borderId="12" xfId="1" applyNumberFormat="1" applyFont="1" applyFill="1" applyBorder="1" applyAlignment="1">
      <alignment horizontal="center" vertical="center"/>
    </xf>
    <xf numFmtId="49" fontId="20" fillId="0" borderId="34" xfId="0" applyNumberFormat="1" applyFont="1" applyBorder="1" applyAlignment="1">
      <alignment horizontal="center" vertical="center" wrapText="1"/>
    </xf>
    <xf numFmtId="174" fontId="4" fillId="0" borderId="1" xfId="1" applyNumberFormat="1" applyFont="1" applyFill="1" applyBorder="1" applyAlignment="1">
      <alignment horizontal="center" vertical="center" wrapText="1"/>
    </xf>
    <xf numFmtId="174" fontId="4" fillId="0" borderId="6" xfId="1" applyNumberFormat="1" applyFont="1" applyFill="1" applyBorder="1" applyAlignment="1">
      <alignment horizontal="center" vertical="center" wrapText="1"/>
    </xf>
    <xf numFmtId="164" fontId="4" fillId="0" borderId="16" xfId="1" applyNumberFormat="1" applyFont="1" applyFill="1" applyBorder="1" applyAlignment="1">
      <alignment horizontal="center" vertical="center" wrapText="1"/>
    </xf>
    <xf numFmtId="164" fontId="4" fillId="0" borderId="7" xfId="1" applyNumberFormat="1" applyFont="1" applyFill="1" applyBorder="1" applyAlignment="1">
      <alignment horizontal="center" vertical="center" wrapText="1"/>
    </xf>
    <xf numFmtId="49" fontId="4" fillId="0" borderId="36" xfId="1" applyNumberFormat="1" applyFont="1" applyFill="1" applyBorder="1" applyAlignment="1">
      <alignment horizontal="center" vertical="center" wrapText="1"/>
    </xf>
    <xf numFmtId="49" fontId="4" fillId="0" borderId="10" xfId="1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19" fillId="0" borderId="0" xfId="32" applyFont="1" applyAlignment="1">
      <alignment horizontal="left" wrapText="1"/>
    </xf>
    <xf numFmtId="0" fontId="6" fillId="0" borderId="0" xfId="1" applyFont="1" applyAlignment="1">
      <alignment horizontal="left"/>
    </xf>
    <xf numFmtId="0" fontId="6" fillId="0" borderId="0" xfId="8" applyFont="1" applyAlignment="1">
      <alignment horizontal="left" wrapText="1"/>
    </xf>
    <xf numFmtId="0" fontId="4" fillId="0" borderId="0" xfId="31" applyFont="1" applyAlignment="1">
      <alignment horizontal="left" wrapText="1"/>
    </xf>
  </cellXfs>
  <cellStyles count="39">
    <cellStyle name="20% - Akzent1" xfId="9"/>
    <cellStyle name="20% - Akzent2" xfId="10"/>
    <cellStyle name="20% - Akzent3" xfId="11"/>
    <cellStyle name="20% - Akzent4" xfId="12"/>
    <cellStyle name="20% - Akzent5" xfId="13"/>
    <cellStyle name="20% - Akzent6" xfId="14"/>
    <cellStyle name="4" xfId="2"/>
    <cellStyle name="40% - Akzent1" xfId="15"/>
    <cellStyle name="40% - Akzent2" xfId="16"/>
    <cellStyle name="40% - Akzent3" xfId="17"/>
    <cellStyle name="40% - Akzent4" xfId="18"/>
    <cellStyle name="40% - Akzent5" xfId="19"/>
    <cellStyle name="40% - Akzent6" xfId="20"/>
    <cellStyle name="5" xfId="3"/>
    <cellStyle name="6" xfId="4"/>
    <cellStyle name="60% - Akzent1" xfId="21"/>
    <cellStyle name="60% - Akzent2" xfId="22"/>
    <cellStyle name="60% - Akzent3" xfId="23"/>
    <cellStyle name="60% - Akzent4" xfId="24"/>
    <cellStyle name="60% - Akzent5" xfId="25"/>
    <cellStyle name="60% - Akzent6" xfId="26"/>
    <cellStyle name="9" xfId="5"/>
    <cellStyle name="Euro" xfId="27"/>
    <cellStyle name="Hyperlink" xfId="30" builtinId="8"/>
    <cellStyle name="Standard" xfId="0" builtinId="0"/>
    <cellStyle name="Standard 2" xfId="6"/>
    <cellStyle name="Standard 2 2" xfId="33"/>
    <cellStyle name="Standard 2 3" xfId="31"/>
    <cellStyle name="Standard 3" xfId="7"/>
    <cellStyle name="Standard 3 2" xfId="34"/>
    <cellStyle name="Standard 3 3" xfId="35"/>
    <cellStyle name="Standard 4" xfId="8"/>
    <cellStyle name="Standard 5" xfId="32"/>
    <cellStyle name="Standard 6" xfId="36"/>
    <cellStyle name="Standard 7" xfId="37"/>
    <cellStyle name="Standard_Berichtstabellen_05" xfId="28"/>
    <cellStyle name="Standard_KV5-j09_Tabellen" xfId="1"/>
    <cellStyle name="strich" xfId="29"/>
    <cellStyle name="Währung 2" xfId="38"/>
  </cellStyles>
  <dxfs count="0"/>
  <tableStyles count="0" defaultTableStyle="TableStyleMedium2" defaultPivotStyle="PivotStyleLight16"/>
  <colors>
    <mruColors>
      <color rgb="FFFF99FF"/>
      <color rgb="FF3333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8.emf"/><Relationship Id="rId1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6236605</xdr:colOff>
      <xdr:row>59</xdr:row>
      <xdr:rowOff>133200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4800"/>
          <a:ext cx="6236605" cy="882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6236605</xdr:colOff>
      <xdr:row>59</xdr:row>
      <xdr:rowOff>133200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4800"/>
          <a:ext cx="6236605" cy="882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19</xdr:row>
          <xdr:rowOff>19050</xdr:rowOff>
        </xdr:from>
        <xdr:to>
          <xdr:col>0</xdr:col>
          <xdr:colOff>942975</xdr:colOff>
          <xdr:row>23</xdr:row>
          <xdr:rowOff>133350</xdr:rowOff>
        </xdr:to>
        <xdr:sp macro="" textlink="">
          <xdr:nvSpPr>
            <xdr:cNvPr id="14340" name="Object 4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3</xdr:row>
      <xdr:rowOff>95250</xdr:rowOff>
    </xdr:from>
    <xdr:to>
      <xdr:col>8</xdr:col>
      <xdr:colOff>683634</xdr:colOff>
      <xdr:row>33</xdr:row>
      <xdr:rowOff>70113</xdr:rowOff>
    </xdr:to>
    <xdr:pic>
      <xdr:nvPicPr>
        <xdr:cNvPr id="7" name="Grafik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733425"/>
          <a:ext cx="5779509" cy="449923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2</xdr:row>
      <xdr:rowOff>76200</xdr:rowOff>
    </xdr:from>
    <xdr:to>
      <xdr:col>8</xdr:col>
      <xdr:colOff>610862</xdr:colOff>
      <xdr:row>29</xdr:row>
      <xdr:rowOff>18246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361950"/>
          <a:ext cx="5773412" cy="391397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400051</xdr:colOff>
      <xdr:row>10</xdr:row>
      <xdr:rowOff>28575</xdr:rowOff>
    </xdr:from>
    <xdr:to>
      <xdr:col>10</xdr:col>
      <xdr:colOff>533401</xdr:colOff>
      <xdr:row>13</xdr:row>
      <xdr:rowOff>95250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5162551" y="1476375"/>
          <a:ext cx="6477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Alter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von … bis unter … Jahren</a:t>
          </a:r>
          <a:endParaRPr lang="de-DE"/>
        </a:p>
      </xdr:txBody>
    </xdr:sp>
    <xdr:clientData/>
  </xdr:twoCellAnchor>
  <xdr:twoCellAnchor editAs="oneCell">
    <xdr:from>
      <xdr:col>0</xdr:col>
      <xdr:colOff>28575</xdr:colOff>
      <xdr:row>3</xdr:row>
      <xdr:rowOff>19050</xdr:rowOff>
    </xdr:from>
    <xdr:to>
      <xdr:col>10</xdr:col>
      <xdr:colOff>561717</xdr:colOff>
      <xdr:row>32</xdr:row>
      <xdr:rowOff>22848</xdr:rowOff>
    </xdr:to>
    <xdr:pic>
      <xdr:nvPicPr>
        <xdr:cNvPr id="5" name="Grafik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466725"/>
          <a:ext cx="5809992" cy="426147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</xdr:row>
          <xdr:rowOff>0</xdr:rowOff>
        </xdr:from>
        <xdr:to>
          <xdr:col>1</xdr:col>
          <xdr:colOff>409575</xdr:colOff>
          <xdr:row>14</xdr:row>
          <xdr:rowOff>114300</xdr:rowOff>
        </xdr:to>
        <xdr:sp macro="" textlink="">
          <xdr:nvSpPr>
            <xdr:cNvPr id="17416" name="Object 8" hidden="1">
              <a:extLst>
                <a:ext uri="{63B3BB69-23CF-44E3-9099-C40C66FF867C}">
                  <a14:compatExt spid="_x0000_s174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16</xdr:row>
          <xdr:rowOff>0</xdr:rowOff>
        </xdr:from>
        <xdr:to>
          <xdr:col>1</xdr:col>
          <xdr:colOff>409575</xdr:colOff>
          <xdr:row>20</xdr:row>
          <xdr:rowOff>114300</xdr:rowOff>
        </xdr:to>
        <xdr:sp macro="" textlink="">
          <xdr:nvSpPr>
            <xdr:cNvPr id="17417" name="Object 9" hidden="1">
              <a:extLst>
                <a:ext uri="{63B3BB69-23CF-44E3-9099-C40C66FF867C}">
                  <a14:compatExt spid="_x0000_s174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utzer\bericht\Tab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ud.alter"/>
      <sheetName val="Tabelle1"/>
      <sheetName val="1"/>
      <sheetName val="Tab 4"/>
    </sheetNames>
    <sheetDataSet>
      <sheetData sheetId="0" refreshError="1"/>
      <sheetData sheetId="1" refreshError="1"/>
      <sheetData sheetId="2"/>
      <sheetData sheetId="3">
        <row r="17">
          <cell r="A17" t="str">
            <v xml:space="preserve">  Amerikanistik/Amerikakunde   </v>
          </cell>
          <cell r="B17">
            <v>388</v>
          </cell>
          <cell r="C17">
            <v>310</v>
          </cell>
          <cell r="D17">
            <v>55</v>
          </cell>
          <cell r="E17">
            <v>46</v>
          </cell>
          <cell r="F17">
            <v>8</v>
          </cell>
        </row>
        <row r="18">
          <cell r="A18" t="str">
            <v xml:space="preserve">  Anglistik/Englisch</v>
          </cell>
          <cell r="B18">
            <v>1559</v>
          </cell>
          <cell r="C18">
            <v>1286</v>
          </cell>
          <cell r="D18">
            <v>236</v>
          </cell>
          <cell r="E18">
            <v>196</v>
          </cell>
          <cell r="F18">
            <v>68</v>
          </cell>
        </row>
        <row r="19">
          <cell r="A19" t="str">
            <v xml:space="preserve">  Arabisch/Arabistik</v>
          </cell>
          <cell r="B19">
            <v>87</v>
          </cell>
          <cell r="C19">
            <v>61</v>
          </cell>
          <cell r="D19">
            <v>11</v>
          </cell>
          <cell r="E19">
            <v>9</v>
          </cell>
          <cell r="F19">
            <v>15</v>
          </cell>
        </row>
        <row r="20">
          <cell r="A20" t="str">
            <v xml:space="preserve">  Archäologie</v>
          </cell>
          <cell r="B20">
            <v>124</v>
          </cell>
          <cell r="C20">
            <v>85</v>
          </cell>
          <cell r="D20">
            <v>31</v>
          </cell>
          <cell r="E20">
            <v>21</v>
          </cell>
          <cell r="F20">
            <v>2</v>
          </cell>
        </row>
        <row r="21">
          <cell r="A21" t="str">
            <v xml:space="preserve">  Ausländerpädagogik</v>
          </cell>
          <cell r="B21">
            <v>26</v>
          </cell>
          <cell r="C21">
            <v>13</v>
          </cell>
          <cell r="D21">
            <v>8</v>
          </cell>
          <cell r="E21">
            <v>3</v>
          </cell>
          <cell r="F21">
            <v>21</v>
          </cell>
        </row>
        <row r="22">
          <cell r="A22" t="str">
            <v xml:space="preserve">  Ägyptologie</v>
          </cell>
          <cell r="B22">
            <v>60</v>
          </cell>
          <cell r="C22">
            <v>45</v>
          </cell>
          <cell r="D22">
            <v>12</v>
          </cell>
          <cell r="E22">
            <v>8</v>
          </cell>
          <cell r="F22">
            <v>4</v>
          </cell>
        </row>
        <row r="23">
          <cell r="A23" t="str">
            <v xml:space="preserve">  Berufsbezogene Fremd-</v>
          </cell>
        </row>
        <row r="24">
          <cell r="A24" t="str">
            <v xml:space="preserve">    sprachenausbildung   </v>
          </cell>
          <cell r="B24">
            <v>263</v>
          </cell>
          <cell r="C24">
            <v>228</v>
          </cell>
          <cell r="D24">
            <v>71</v>
          </cell>
          <cell r="E24">
            <v>60</v>
          </cell>
          <cell r="F24">
            <v>12</v>
          </cell>
        </row>
        <row r="25">
          <cell r="A25" t="str">
            <v xml:space="preserve">  Berufspädagogik</v>
          </cell>
          <cell r="B25">
            <v>83</v>
          </cell>
          <cell r="C25">
            <v>48</v>
          </cell>
          <cell r="D25">
            <v>0</v>
          </cell>
          <cell r="E25">
            <v>0</v>
          </cell>
          <cell r="F25">
            <v>5</v>
          </cell>
        </row>
        <row r="26">
          <cell r="A26" t="str">
            <v xml:space="preserve">  Bibliothekswissenschaft/-wesen</v>
          </cell>
          <cell r="B26">
            <v>165</v>
          </cell>
          <cell r="C26">
            <v>143</v>
          </cell>
          <cell r="D26">
            <v>33</v>
          </cell>
          <cell r="E26">
            <v>29</v>
          </cell>
          <cell r="F26">
            <v>2</v>
          </cell>
        </row>
        <row r="27">
          <cell r="A27" t="str">
            <v xml:space="preserve">  Deutsch für Ausländer</v>
          </cell>
          <cell r="B27">
            <v>548</v>
          </cell>
          <cell r="C27">
            <v>422</v>
          </cell>
          <cell r="D27">
            <v>145</v>
          </cell>
          <cell r="E27">
            <v>94</v>
          </cell>
          <cell r="F27">
            <v>252</v>
          </cell>
        </row>
        <row r="28">
          <cell r="A28" t="str">
            <v xml:space="preserve">  Erwachsenenbildung und außer-</v>
          </cell>
        </row>
        <row r="29">
          <cell r="A29" t="str">
            <v xml:space="preserve">    schulische Jugendbildung   </v>
          </cell>
          <cell r="B29">
            <v>76</v>
          </cell>
          <cell r="C29">
            <v>54</v>
          </cell>
          <cell r="D29">
            <v>17</v>
          </cell>
          <cell r="E29">
            <v>13</v>
          </cell>
          <cell r="F29">
            <v>0</v>
          </cell>
        </row>
        <row r="30">
          <cell r="A30" t="str">
            <v xml:space="preserve">  Erziehungswissenschaft</v>
          </cell>
          <cell r="B30">
            <v>930</v>
          </cell>
          <cell r="C30">
            <v>764</v>
          </cell>
          <cell r="D30">
            <v>165</v>
          </cell>
          <cell r="E30">
            <v>137</v>
          </cell>
          <cell r="F30">
            <v>21</v>
          </cell>
        </row>
        <row r="31">
          <cell r="A31" t="str">
            <v xml:space="preserve">  Ethik</v>
          </cell>
          <cell r="B31">
            <v>446</v>
          </cell>
          <cell r="C31">
            <v>376</v>
          </cell>
          <cell r="D31">
            <v>36</v>
          </cell>
          <cell r="E31">
            <v>32</v>
          </cell>
          <cell r="F31">
            <v>1</v>
          </cell>
        </row>
        <row r="32">
          <cell r="A32" t="str">
            <v xml:space="preserve">  Europäische Ethnologie und</v>
          </cell>
        </row>
        <row r="33">
          <cell r="A33" t="str">
            <v xml:space="preserve">    Kulturwissenschaft</v>
          </cell>
          <cell r="B33">
            <v>546</v>
          </cell>
          <cell r="C33">
            <v>415</v>
          </cell>
          <cell r="D33">
            <v>71</v>
          </cell>
          <cell r="E33">
            <v>55</v>
          </cell>
          <cell r="F33">
            <v>4</v>
          </cell>
        </row>
        <row r="34">
          <cell r="A34" t="str">
            <v xml:space="preserve">  Ev. Religionspädagogik, kirchliche   </v>
          </cell>
        </row>
        <row r="35">
          <cell r="A35" t="str">
            <v xml:space="preserve">     Bildungsarbeit</v>
          </cell>
          <cell r="B35">
            <v>172</v>
          </cell>
          <cell r="C35">
            <v>136</v>
          </cell>
          <cell r="D35">
            <v>21</v>
          </cell>
          <cell r="E35">
            <v>14</v>
          </cell>
          <cell r="F35">
            <v>2</v>
          </cell>
        </row>
        <row r="36">
          <cell r="A36" t="str">
            <v xml:space="preserve">  Ev. Theologie, - Religionslehre </v>
          </cell>
          <cell r="B36">
            <v>273</v>
          </cell>
          <cell r="C36">
            <v>123</v>
          </cell>
          <cell r="D36">
            <v>39</v>
          </cell>
          <cell r="E36">
            <v>21</v>
          </cell>
          <cell r="F36">
            <v>26</v>
          </cell>
        </row>
        <row r="37">
          <cell r="A37" t="str">
            <v xml:space="preserve">  Französisch</v>
          </cell>
          <cell r="B37">
            <v>379</v>
          </cell>
          <cell r="C37">
            <v>335</v>
          </cell>
          <cell r="D37">
            <v>75</v>
          </cell>
          <cell r="E37">
            <v>70</v>
          </cell>
          <cell r="F37">
            <v>18</v>
          </cell>
        </row>
        <row r="38">
          <cell r="A38" t="str">
            <v xml:space="preserve">  Geistigbehindertenpädagogik/ </v>
          </cell>
        </row>
        <row r="39">
          <cell r="A39" t="str">
            <v xml:space="preserve">    Praktisch-Bildbaren-Pädagogik   </v>
          </cell>
          <cell r="B39">
            <v>213</v>
          </cell>
          <cell r="C39">
            <v>167</v>
          </cell>
          <cell r="D39">
            <v>43</v>
          </cell>
          <cell r="E39">
            <v>35</v>
          </cell>
          <cell r="F39">
            <v>1</v>
          </cell>
        </row>
        <row r="40">
          <cell r="A40" t="str">
            <v xml:space="preserve">  Germanistik/Deutsch</v>
          </cell>
          <cell r="B40">
            <v>2589</v>
          </cell>
          <cell r="C40">
            <v>2038</v>
          </cell>
          <cell r="D40">
            <v>692</v>
          </cell>
          <cell r="E40">
            <v>567</v>
          </cell>
          <cell r="F40">
            <v>424</v>
          </cell>
        </row>
        <row r="41">
          <cell r="A41" t="str">
            <v xml:space="preserve">  Geschichte</v>
          </cell>
          <cell r="B41">
            <v>858</v>
          </cell>
          <cell r="C41">
            <v>410</v>
          </cell>
          <cell r="D41">
            <v>168</v>
          </cell>
          <cell r="E41">
            <v>79</v>
          </cell>
          <cell r="F41">
            <v>11</v>
          </cell>
        </row>
        <row r="42">
          <cell r="A42" t="str">
            <v xml:space="preserve">  Griechisch</v>
          </cell>
          <cell r="B42">
            <v>9</v>
          </cell>
          <cell r="C42">
            <v>4</v>
          </cell>
          <cell r="D42">
            <v>1</v>
          </cell>
          <cell r="E42">
            <v>1</v>
          </cell>
          <cell r="F42">
            <v>1</v>
          </cell>
        </row>
        <row r="43">
          <cell r="A43" t="str">
            <v xml:space="preserve">  Grundschul-/Primarstufenpädagogik </v>
          </cell>
          <cell r="B43">
            <v>507</v>
          </cell>
          <cell r="C43">
            <v>462</v>
          </cell>
          <cell r="D43">
            <v>198</v>
          </cell>
          <cell r="E43">
            <v>176</v>
          </cell>
          <cell r="F43">
            <v>0</v>
          </cell>
        </row>
        <row r="44">
          <cell r="A44" t="str">
            <v xml:space="preserve">  Indologie</v>
          </cell>
          <cell r="B44">
            <v>36</v>
          </cell>
          <cell r="C44">
            <v>24</v>
          </cell>
          <cell r="D44">
            <v>12</v>
          </cell>
          <cell r="E44">
            <v>7</v>
          </cell>
          <cell r="F44">
            <v>3</v>
          </cell>
        </row>
        <row r="45">
          <cell r="A45" t="str">
            <v xml:space="preserve">  Interdisziplinäre Studien (Schwerpunkt</v>
          </cell>
        </row>
        <row r="46">
          <cell r="A46" t="str">
            <v xml:space="preserve">    Sprach- und Kulturwissenschaften)</v>
          </cell>
          <cell r="B46">
            <v>295</v>
          </cell>
          <cell r="C46">
            <v>185</v>
          </cell>
          <cell r="D46">
            <v>117</v>
          </cell>
          <cell r="E46">
            <v>77</v>
          </cell>
          <cell r="F46">
            <v>83</v>
          </cell>
        </row>
        <row r="47">
          <cell r="A47" t="str">
            <v xml:space="preserve">  Italienisch</v>
          </cell>
          <cell r="B47">
            <v>61</v>
          </cell>
          <cell r="C47">
            <v>54</v>
          </cell>
          <cell r="D47">
            <v>7</v>
          </cell>
          <cell r="E47">
            <v>6</v>
          </cell>
          <cell r="F47">
            <v>10</v>
          </cell>
        </row>
        <row r="48">
          <cell r="A48" t="str">
            <v xml:space="preserve">  Japanologie</v>
          </cell>
          <cell r="B48">
            <v>86</v>
          </cell>
          <cell r="C48">
            <v>53</v>
          </cell>
          <cell r="D48">
            <v>21</v>
          </cell>
          <cell r="E48">
            <v>13</v>
          </cell>
          <cell r="F48">
            <v>4</v>
          </cell>
        </row>
        <row r="49">
          <cell r="A49" t="str">
            <v xml:space="preserve">  Journalistik</v>
          </cell>
          <cell r="B49">
            <v>345</v>
          </cell>
          <cell r="C49">
            <v>173</v>
          </cell>
          <cell r="D49">
            <v>46</v>
          </cell>
          <cell r="E49">
            <v>29</v>
          </cell>
          <cell r="F49">
            <v>6</v>
          </cell>
        </row>
        <row r="50">
          <cell r="A50" t="str">
            <v xml:space="preserve">  Kath. Religionspädagogik, kirchliche   </v>
          </cell>
        </row>
        <row r="51">
          <cell r="A51" t="str">
            <v xml:space="preserve">     Bildungsarbeit</v>
          </cell>
          <cell r="B51">
            <v>16</v>
          </cell>
          <cell r="C51">
            <v>14</v>
          </cell>
          <cell r="D51">
            <v>0</v>
          </cell>
          <cell r="E51">
            <v>0</v>
          </cell>
          <cell r="F5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7" Type="http://schemas.openxmlformats.org/officeDocument/2006/relationships/image" Target="../media/image3.emf"/><Relationship Id="rId2" Type="http://schemas.openxmlformats.org/officeDocument/2006/relationships/hyperlink" Target="file:///\\St-vsd0\st-dfs\STLA\ABLAGEN\S2\S21\AB-24_KJH\I\I-5\I-5_2018\I-5_Bericht2018\Qualit&#228;tsbericht_adoptionen_15-05-2013.pdf" TargetMode="External"/><Relationship Id="rId1" Type="http://schemas.openxmlformats.org/officeDocument/2006/relationships/hyperlink" Target="https://www.destatis.de/DE/Methoden/Qualitaet/Qualitaetsberichte/Soziales/adoptionen.html" TargetMode="External"/><Relationship Id="rId6" Type="http://schemas.openxmlformats.org/officeDocument/2006/relationships/oleObject" Target="../embeddings/oleObject1.bin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8.emf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3.bin"/><Relationship Id="rId6" Type="http://schemas.openxmlformats.org/officeDocument/2006/relationships/oleObject" Target="../embeddings/oleObject3.bin"/><Relationship Id="rId5" Type="http://schemas.openxmlformats.org/officeDocument/2006/relationships/image" Target="../media/image7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showGridLines="0" tabSelected="1" zoomScaleNormal="100" workbookViewId="0"/>
  </sheetViews>
  <sheetFormatPr baseColWidth="10" defaultRowHeight="12"/>
  <cols>
    <col min="1" max="1" width="93.7109375" style="21" customWidth="1"/>
    <col min="2" max="16384" width="11.42578125" style="21"/>
  </cols>
  <sheetData>
    <row r="1" spans="1:1">
      <c r="A1" s="30" t="s">
        <v>0</v>
      </c>
    </row>
    <row r="2" spans="1:1">
      <c r="A2" s="30" t="s">
        <v>60</v>
      </c>
    </row>
    <row r="3" spans="1:1">
      <c r="A3" s="26"/>
    </row>
  </sheetData>
  <hyperlinks>
    <hyperlink ref="A1" location="Inhalt!A1" display="Inhalt"/>
    <hyperlink ref="A2" location="Impressum!A1" display="Impressum"/>
  </hyperlinks>
  <pageMargins left="0.59055118110236227" right="0.59055118110236227" top="0.59055118110236227" bottom="0.59055118110236227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baseColWidth="10" defaultRowHeight="12"/>
  <cols>
    <col min="1" max="1" width="93.7109375" style="21" customWidth="1"/>
    <col min="2" max="16384" width="11.42578125" style="21"/>
  </cols>
  <sheetData>
    <row r="1" spans="1:1">
      <c r="A1" s="30" t="s">
        <v>0</v>
      </c>
    </row>
  </sheetData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showGridLines="0" zoomScaleNormal="100" workbookViewId="0">
      <selection activeCell="E25" sqref="E25"/>
    </sheetView>
  </sheetViews>
  <sheetFormatPr baseColWidth="10" defaultRowHeight="11.25"/>
  <cols>
    <col min="1" max="1" width="7.5703125" style="31" customWidth="1"/>
    <col min="2" max="2" width="80.5703125" style="31" customWidth="1"/>
    <col min="3" max="16384" width="11.42578125" style="11"/>
  </cols>
  <sheetData>
    <row r="1" spans="1:6">
      <c r="A1" s="22" t="s">
        <v>186</v>
      </c>
      <c r="B1" s="14"/>
      <c r="D1" s="14"/>
    </row>
    <row r="2" spans="1:6" ht="22.5" customHeight="1">
      <c r="A2" s="201" t="s">
        <v>234</v>
      </c>
      <c r="B2" s="201"/>
      <c r="D2" s="14"/>
    </row>
    <row r="3" spans="1:6">
      <c r="A3" s="23">
        <v>2018</v>
      </c>
      <c r="B3" s="14"/>
      <c r="D3" s="14"/>
    </row>
    <row r="4" spans="1:6">
      <c r="A4" s="14"/>
      <c r="B4" s="14"/>
      <c r="D4" s="14"/>
    </row>
    <row r="5" spans="1:6">
      <c r="A5" s="24" t="s">
        <v>59</v>
      </c>
      <c r="B5" s="14"/>
      <c r="D5" s="14"/>
    </row>
    <row r="6" spans="1:6">
      <c r="A6" s="24" t="s">
        <v>60</v>
      </c>
      <c r="B6" s="14"/>
      <c r="C6" s="14"/>
      <c r="D6" s="14"/>
      <c r="E6" s="14"/>
      <c r="F6" s="14"/>
    </row>
    <row r="7" spans="1:6">
      <c r="A7" s="37"/>
      <c r="B7" s="14"/>
      <c r="C7" s="14"/>
      <c r="D7" s="14"/>
      <c r="E7" s="14"/>
      <c r="F7" s="14"/>
    </row>
    <row r="8" spans="1:6">
      <c r="A8" s="23" t="s">
        <v>0</v>
      </c>
      <c r="E8" s="14"/>
      <c r="F8" s="14"/>
    </row>
    <row r="9" spans="1:6">
      <c r="A9" s="23"/>
    </row>
    <row r="10" spans="1:6">
      <c r="A10" s="200" t="s">
        <v>62</v>
      </c>
      <c r="B10" s="200"/>
    </row>
    <row r="12" spans="1:6">
      <c r="A12" s="31" t="s">
        <v>2</v>
      </c>
    </row>
    <row r="13" spans="1:6">
      <c r="A13" s="198"/>
    </row>
    <row r="14" spans="1:6" ht="22.5">
      <c r="A14" s="199" t="s">
        <v>3</v>
      </c>
      <c r="B14" s="33" t="s">
        <v>81</v>
      </c>
    </row>
    <row r="15" spans="1:6">
      <c r="A15" s="199" t="s">
        <v>4</v>
      </c>
      <c r="B15" s="33" t="s">
        <v>235</v>
      </c>
    </row>
    <row r="16" spans="1:6">
      <c r="A16" s="199" t="s">
        <v>5</v>
      </c>
      <c r="B16" s="33" t="s">
        <v>101</v>
      </c>
    </row>
    <row r="17" spans="1:4">
      <c r="A17" s="199" t="s">
        <v>261</v>
      </c>
      <c r="B17" s="33" t="s">
        <v>102</v>
      </c>
    </row>
    <row r="18" spans="1:4" ht="22.5" customHeight="1">
      <c r="A18" s="199" t="s">
        <v>266</v>
      </c>
      <c r="B18" s="33" t="s">
        <v>106</v>
      </c>
    </row>
    <row r="19" spans="1:4" ht="22.5">
      <c r="A19" s="199" t="s">
        <v>262</v>
      </c>
      <c r="B19" s="33" t="s">
        <v>121</v>
      </c>
    </row>
    <row r="20" spans="1:4" ht="22.5">
      <c r="A20" s="199" t="s">
        <v>263</v>
      </c>
      <c r="B20" s="33" t="s">
        <v>147</v>
      </c>
      <c r="D20" s="34"/>
    </row>
    <row r="21" spans="1:4" ht="22.5">
      <c r="A21" s="199" t="s">
        <v>264</v>
      </c>
      <c r="B21" s="33" t="s">
        <v>237</v>
      </c>
      <c r="D21" s="34"/>
    </row>
    <row r="22" spans="1:4" ht="22.5" customHeight="1">
      <c r="A22" s="199" t="s">
        <v>265</v>
      </c>
      <c r="B22" s="33" t="s">
        <v>160</v>
      </c>
    </row>
    <row r="23" spans="1:4" ht="22.5">
      <c r="A23" s="32" t="s">
        <v>161</v>
      </c>
      <c r="B23" s="33" t="s">
        <v>178</v>
      </c>
    </row>
    <row r="24" spans="1:4" ht="22.5">
      <c r="A24" s="32" t="s">
        <v>162</v>
      </c>
      <c r="B24" s="33" t="s">
        <v>185</v>
      </c>
    </row>
    <row r="25" spans="1:4" ht="22.5">
      <c r="A25" s="32" t="s">
        <v>163</v>
      </c>
      <c r="B25" s="33" t="s">
        <v>188</v>
      </c>
    </row>
    <row r="26" spans="1:4">
      <c r="A26" s="32" t="s">
        <v>164</v>
      </c>
      <c r="B26" s="33" t="s">
        <v>196</v>
      </c>
    </row>
    <row r="27" spans="1:4">
      <c r="A27" s="32" t="s">
        <v>165</v>
      </c>
      <c r="B27" s="33" t="s">
        <v>216</v>
      </c>
    </row>
    <row r="28" spans="1:4">
      <c r="A28" s="32" t="s">
        <v>180</v>
      </c>
      <c r="B28" s="33" t="s">
        <v>224</v>
      </c>
    </row>
    <row r="30" spans="1:4">
      <c r="A30" s="120" t="s">
        <v>6</v>
      </c>
    </row>
    <row r="32" spans="1:4" ht="22.5" customHeight="1">
      <c r="A32" s="36" t="s">
        <v>3</v>
      </c>
      <c r="B32" s="33" t="s">
        <v>227</v>
      </c>
    </row>
    <row r="33" spans="1:7">
      <c r="A33" s="36" t="s">
        <v>4</v>
      </c>
      <c r="B33" s="36" t="s">
        <v>229</v>
      </c>
    </row>
    <row r="34" spans="1:7">
      <c r="A34" s="36" t="s">
        <v>5</v>
      </c>
      <c r="B34" s="36" t="s">
        <v>231</v>
      </c>
    </row>
    <row r="35" spans="1:7">
      <c r="A35" s="14"/>
      <c r="B35" s="11"/>
    </row>
    <row r="36" spans="1:7">
      <c r="A36" s="14" t="s">
        <v>52</v>
      </c>
      <c r="B36" s="11"/>
    </row>
    <row r="37" spans="1:7">
      <c r="A37" s="14"/>
      <c r="B37" s="11"/>
    </row>
    <row r="38" spans="1:7" s="38" customFormat="1" ht="11.25" customHeight="1">
      <c r="A38" s="37" t="s">
        <v>232</v>
      </c>
      <c r="B38" s="149"/>
      <c r="C38" s="148"/>
      <c r="D38" s="148"/>
      <c r="E38" s="148"/>
      <c r="F38" s="148"/>
      <c r="G38" s="148"/>
    </row>
    <row r="39" spans="1:7">
      <c r="C39" s="14"/>
      <c r="D39" s="14"/>
      <c r="E39" s="14"/>
      <c r="F39" s="14"/>
      <c r="G39" s="14"/>
    </row>
    <row r="40" spans="1:7" ht="12" customHeight="1">
      <c r="A40" s="37" t="s">
        <v>233</v>
      </c>
      <c r="B40" s="149"/>
      <c r="C40" s="149"/>
      <c r="D40" s="149"/>
      <c r="E40" s="149"/>
      <c r="F40" s="149"/>
      <c r="G40" s="149"/>
    </row>
  </sheetData>
  <mergeCells count="2">
    <mergeCell ref="A10:B10"/>
    <mergeCell ref="A2:B2"/>
  </mergeCells>
  <hyperlinks>
    <hyperlink ref="A5" location="Titel!A1" display="Titel"/>
    <hyperlink ref="A6" location="Impressum!A1" display="Impressum"/>
    <hyperlink ref="A10:B10" location="Vorbemerkungen!A1" display="Vorbemerkungen/Erläuterungen"/>
    <hyperlink ref="A14:B14" location="'T1'!A1" display="  1."/>
    <hyperlink ref="A15:B15" location="'T2'!A1" display="  2."/>
    <hyperlink ref="A16:B16" location="'T3'!A1" display="  3."/>
    <hyperlink ref="A17:B17" location="'T4'!A1" display="  4."/>
    <hyperlink ref="A18:B18" location="'T5'!A1" display="  5."/>
    <hyperlink ref="A19:B19" location="'T6'!A1" display="  6."/>
    <hyperlink ref="A20:B20" location="'T7'!A1" display="  7."/>
    <hyperlink ref="A21:B21" location="'T8'!A1" display="  8."/>
    <hyperlink ref="A22:B22" location="'T9'!A1" display="  9."/>
    <hyperlink ref="A24:B24" location="'T11'!A1" display="11."/>
    <hyperlink ref="A25:B25" location="'T12'!A1" display="12."/>
    <hyperlink ref="A26:B26" location="'T13'!A1" display="13."/>
    <hyperlink ref="A23:B23" location="'T10'!A1" display="10."/>
    <hyperlink ref="A32:B32" location="'A1'!A1" display="1."/>
    <hyperlink ref="A34:B34" location="'A3'!A1" display="3."/>
    <hyperlink ref="A27:B27" location="'T14'!A1" display="14."/>
    <hyperlink ref="A33:B33" location="'A2'!A1" display="2."/>
    <hyperlink ref="A28:B28" location="'T15'!A1" display="15."/>
    <hyperlink ref="A38" location="Anhang!A9" display="Erhebungsbogen zur Statistik der Kinder- und Jugendhilfe Teil I 5 1: Adoptierte Kinder und Jugendliche 2018"/>
    <hyperlink ref="A40:G40" location="Anhang!A20" display="Erhebungsbogen zur Statistik der Kinder- und Jugendhilfe Teil I 52: Eckzahlen zur Adoptionsvermittlung 2018"/>
    <hyperlink ref="A38:B38" location="Anhang!A9" display="Erhebungsbogen zur Statistik der Kinder- und Jugendhilfe Teil I 5 1: Adoptierte Kinder und Jugendliche 2018"/>
    <hyperlink ref="A40:B40" location="Anhang!A20" display="Erhebungsbogen zur Statistik der Kinder- und Jugendhilfe Teil I 52: Eckzahlen zur Adoptionsvermittlung 2018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&amp;C&amp;"Arial,Standard"&amp;6© Statistisches Landesamt des Freistaates Sachsen | K V 7 -  j/18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18"/>
  <sheetViews>
    <sheetView showGridLines="0" workbookViewId="0"/>
  </sheetViews>
  <sheetFormatPr baseColWidth="10" defaultRowHeight="11.25"/>
  <cols>
    <col min="1" max="1" width="89.85546875" style="40" customWidth="1"/>
    <col min="2" max="16384" width="11.42578125" style="40"/>
  </cols>
  <sheetData>
    <row r="1" spans="1:1">
      <c r="A1" s="39" t="s">
        <v>0</v>
      </c>
    </row>
    <row r="3" spans="1:1">
      <c r="A3" s="41" t="s">
        <v>1</v>
      </c>
    </row>
    <row r="5" spans="1:1">
      <c r="A5" s="42" t="s">
        <v>67</v>
      </c>
    </row>
    <row r="6" spans="1:1">
      <c r="A6" s="42" t="s">
        <v>68</v>
      </c>
    </row>
    <row r="7" spans="1:1">
      <c r="A7" s="42"/>
    </row>
    <row r="8" spans="1:1">
      <c r="A8" s="81" t="s">
        <v>69</v>
      </c>
    </row>
    <row r="9" spans="1:1">
      <c r="A9" s="30" t="s">
        <v>254</v>
      </c>
    </row>
    <row r="10" spans="1:1">
      <c r="A10" s="43"/>
    </row>
    <row r="11" spans="1:1">
      <c r="A11" s="40" t="s">
        <v>61</v>
      </c>
    </row>
    <row r="12" spans="1:1">
      <c r="A12" s="197" t="s">
        <v>254</v>
      </c>
    </row>
    <row r="13" spans="1:1">
      <c r="A13" s="40" t="s">
        <v>255</v>
      </c>
    </row>
    <row r="16" spans="1:1">
      <c r="A16" s="41" t="s">
        <v>70</v>
      </c>
    </row>
    <row r="18" spans="1:1" ht="45">
      <c r="A18" s="44" t="s">
        <v>71</v>
      </c>
    </row>
  </sheetData>
  <hyperlinks>
    <hyperlink ref="A1" location="Inhalt!A1" tooltip="Zum Inhaltsverzeichnis" display="Inhalt"/>
    <hyperlink ref="A12" r:id="rId1"/>
    <hyperlink ref="A9" r:id="rId2"/>
  </hyperlinks>
  <pageMargins left="0.59055118110236227" right="0.59055118110236227" top="0.59055118110236227" bottom="0.59055118110236227" header="0.31496062992125984" footer="0.31496062992125984"/>
  <pageSetup paperSize="9" orientation="portrait" r:id="rId3"/>
  <headerFooter>
    <oddFooter>&amp;C&amp;"Arial,Standard"&amp;6© Statistisches Landesamt des Freistaates Sachsen | K V 7 -  j/18</oddFooter>
  </headerFooter>
  <drawing r:id="rId4"/>
  <legacyDrawing r:id="rId5"/>
  <oleObjects>
    <mc:AlternateContent xmlns:mc="http://schemas.openxmlformats.org/markup-compatibility/2006">
      <mc:Choice Requires="x14">
        <oleObject progId="Acrobat Document" dvAspect="DVASPECT_ICON" shapeId="14340" r:id="rId6">
          <objectPr defaultSize="0" autoPict="0" r:id="rId7">
            <anchor moveWithCells="1">
              <from>
                <xdr:col>0</xdr:col>
                <xdr:colOff>28575</xdr:colOff>
                <xdr:row>19</xdr:row>
                <xdr:rowOff>19050</xdr:rowOff>
              </from>
              <to>
                <xdr:col>0</xdr:col>
                <xdr:colOff>942975</xdr:colOff>
                <xdr:row>23</xdr:row>
                <xdr:rowOff>133350</xdr:rowOff>
              </to>
            </anchor>
          </objectPr>
        </oleObject>
      </mc:Choice>
      <mc:Fallback>
        <oleObject progId="Acrobat Document" dvAspect="DVASPECT_ICON" shapeId="14340" r:id="rId6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"/>
  <sheetViews>
    <sheetView showGridLines="0" zoomScaleNormal="100" workbookViewId="0"/>
  </sheetViews>
  <sheetFormatPr baseColWidth="10" defaultColWidth="9.140625" defaultRowHeight="11.25"/>
  <cols>
    <col min="1" max="1" width="7.5703125" style="1" customWidth="1"/>
    <col min="2" max="4" width="8.5703125" style="1" customWidth="1"/>
    <col min="5" max="5" width="11.28515625" style="1" customWidth="1"/>
    <col min="6" max="6" width="16.140625" style="1" customWidth="1"/>
    <col min="7" max="9" width="8.5703125" style="3" customWidth="1"/>
    <col min="10" max="16384" width="9.140625" style="3"/>
  </cols>
  <sheetData>
    <row r="1" spans="1:9" s="25" customFormat="1">
      <c r="A1" s="45" t="s">
        <v>0</v>
      </c>
    </row>
    <row r="2" spans="1:9" s="25" customFormat="1">
      <c r="A2" s="27"/>
    </row>
    <row r="3" spans="1:9" s="47" customFormat="1" ht="23.25" customHeight="1">
      <c r="A3" s="202" t="s">
        <v>80</v>
      </c>
      <c r="B3" s="202"/>
      <c r="C3" s="202"/>
      <c r="D3" s="202"/>
      <c r="E3" s="202"/>
      <c r="F3" s="202"/>
      <c r="G3" s="202"/>
      <c r="H3" s="202"/>
      <c r="I3" s="202"/>
    </row>
    <row r="4" spans="1:9" s="6" customFormat="1" ht="12" customHeight="1">
      <c r="A4" s="82" t="s">
        <v>73</v>
      </c>
      <c r="B4" s="48"/>
      <c r="C4" s="48"/>
      <c r="D4" s="48"/>
      <c r="E4" s="48"/>
      <c r="F4" s="48"/>
    </row>
    <row r="5" spans="1:9" s="6" customFormat="1" ht="12" customHeight="1">
      <c r="A5" s="82"/>
      <c r="B5" s="48"/>
      <c r="C5" s="48"/>
      <c r="D5" s="48"/>
      <c r="E5" s="48"/>
      <c r="F5" s="48"/>
    </row>
    <row r="6" spans="1:9" s="1" customFormat="1" ht="57.75" customHeight="1">
      <c r="A6" s="203" t="s">
        <v>7</v>
      </c>
      <c r="B6" s="206" t="s">
        <v>74</v>
      </c>
      <c r="C6" s="206"/>
      <c r="D6" s="206"/>
      <c r="E6" s="206" t="s">
        <v>75</v>
      </c>
      <c r="F6" s="206" t="s">
        <v>76</v>
      </c>
      <c r="G6" s="208" t="s">
        <v>77</v>
      </c>
      <c r="H6" s="208"/>
      <c r="I6" s="209"/>
    </row>
    <row r="7" spans="1:9" s="1" customFormat="1">
      <c r="A7" s="204"/>
      <c r="B7" s="87" t="s">
        <v>8</v>
      </c>
      <c r="C7" s="87" t="s">
        <v>78</v>
      </c>
      <c r="D7" s="87" t="s">
        <v>35</v>
      </c>
      <c r="E7" s="207"/>
      <c r="F7" s="207"/>
      <c r="G7" s="88" t="s">
        <v>8</v>
      </c>
      <c r="H7" s="87" t="s">
        <v>78</v>
      </c>
      <c r="I7" s="89" t="s">
        <v>35</v>
      </c>
    </row>
    <row r="8" spans="1:9">
      <c r="A8" s="18"/>
      <c r="B8" s="2"/>
      <c r="C8" s="86"/>
      <c r="D8" s="2"/>
      <c r="E8" s="2"/>
      <c r="F8" s="3"/>
      <c r="G8" s="6"/>
      <c r="H8" s="6"/>
      <c r="I8" s="6"/>
    </row>
    <row r="9" spans="1:9" s="52" customFormat="1" ht="12">
      <c r="A9" s="58" t="s">
        <v>11</v>
      </c>
      <c r="B9" s="90">
        <v>90</v>
      </c>
      <c r="C9" s="91">
        <v>52</v>
      </c>
      <c r="D9" s="91">
        <v>38</v>
      </c>
      <c r="E9" s="13">
        <v>748</v>
      </c>
      <c r="F9" s="92">
        <v>8</v>
      </c>
      <c r="G9" s="90">
        <v>520</v>
      </c>
      <c r="H9" s="90">
        <v>262</v>
      </c>
      <c r="I9" s="90">
        <v>258</v>
      </c>
    </row>
    <row r="10" spans="1:9" s="53" customFormat="1" ht="12">
      <c r="A10" s="58" t="s">
        <v>12</v>
      </c>
      <c r="B10" s="93">
        <v>57</v>
      </c>
      <c r="C10" s="91">
        <v>37</v>
      </c>
      <c r="D10" s="91">
        <v>20</v>
      </c>
      <c r="E10" s="13">
        <v>1112</v>
      </c>
      <c r="F10" s="92">
        <v>20</v>
      </c>
      <c r="G10" s="90">
        <v>652</v>
      </c>
      <c r="H10" s="90">
        <v>348</v>
      </c>
      <c r="I10" s="90">
        <v>304</v>
      </c>
    </row>
    <row r="11" spans="1:9" s="53" customFormat="1" ht="12">
      <c r="A11" s="58" t="s">
        <v>13</v>
      </c>
      <c r="B11" s="4">
        <v>32</v>
      </c>
      <c r="C11" s="91">
        <v>18</v>
      </c>
      <c r="D11" s="91">
        <v>14</v>
      </c>
      <c r="E11" s="13">
        <v>694</v>
      </c>
      <c r="F11" s="92">
        <v>22</v>
      </c>
      <c r="G11" s="90">
        <v>513</v>
      </c>
      <c r="H11" s="90">
        <v>271</v>
      </c>
      <c r="I11" s="90">
        <v>242</v>
      </c>
    </row>
    <row r="12" spans="1:9" s="53" customFormat="1" ht="12">
      <c r="A12" s="58" t="s">
        <v>14</v>
      </c>
      <c r="B12" s="4">
        <v>64</v>
      </c>
      <c r="C12" s="91">
        <v>38</v>
      </c>
      <c r="D12" s="91">
        <v>26</v>
      </c>
      <c r="E12" s="13">
        <v>479</v>
      </c>
      <c r="F12" s="92">
        <v>7</v>
      </c>
      <c r="G12" s="90">
        <v>404</v>
      </c>
      <c r="H12" s="90">
        <v>221</v>
      </c>
      <c r="I12" s="90">
        <v>183</v>
      </c>
    </row>
    <row r="13" spans="1:9" s="53" customFormat="1" ht="12">
      <c r="A13" s="58" t="s">
        <v>15</v>
      </c>
      <c r="B13" s="94">
        <v>37</v>
      </c>
      <c r="C13" s="91">
        <v>20</v>
      </c>
      <c r="D13" s="91">
        <v>17</v>
      </c>
      <c r="E13" s="13">
        <v>464</v>
      </c>
      <c r="F13" s="92">
        <v>12.54054054054054</v>
      </c>
      <c r="G13" s="90">
        <v>396</v>
      </c>
      <c r="H13" s="90">
        <v>218</v>
      </c>
      <c r="I13" s="90">
        <v>178</v>
      </c>
    </row>
    <row r="14" spans="1:9" s="53" customFormat="1" ht="12">
      <c r="A14" s="58" t="s">
        <v>16</v>
      </c>
      <c r="B14" s="94">
        <v>38</v>
      </c>
      <c r="C14" s="91">
        <v>23</v>
      </c>
      <c r="D14" s="91">
        <v>15</v>
      </c>
      <c r="E14" s="13">
        <v>489</v>
      </c>
      <c r="F14" s="92">
        <v>13</v>
      </c>
      <c r="G14" s="90">
        <v>449</v>
      </c>
      <c r="H14" s="90">
        <v>250</v>
      </c>
      <c r="I14" s="90">
        <v>199</v>
      </c>
    </row>
    <row r="15" spans="1:9" s="53" customFormat="1" ht="12">
      <c r="A15" s="58" t="s">
        <v>17</v>
      </c>
      <c r="B15" s="93">
        <v>64</v>
      </c>
      <c r="C15" s="91">
        <v>30</v>
      </c>
      <c r="D15" s="91">
        <v>34</v>
      </c>
      <c r="E15" s="13">
        <v>504</v>
      </c>
      <c r="F15" s="92">
        <v>8</v>
      </c>
      <c r="G15" s="90">
        <v>352</v>
      </c>
      <c r="H15" s="90">
        <v>192</v>
      </c>
      <c r="I15" s="90">
        <v>160</v>
      </c>
    </row>
    <row r="16" spans="1:9" s="53" customFormat="1" ht="12">
      <c r="A16" s="58" t="s">
        <v>18</v>
      </c>
      <c r="B16" s="4">
        <v>53</v>
      </c>
      <c r="C16" s="91">
        <v>25</v>
      </c>
      <c r="D16" s="91">
        <v>28</v>
      </c>
      <c r="E16" s="13">
        <v>462</v>
      </c>
      <c r="F16" s="92">
        <v>9</v>
      </c>
      <c r="G16" s="90">
        <v>324</v>
      </c>
      <c r="H16" s="90">
        <v>177</v>
      </c>
      <c r="I16" s="90">
        <v>147</v>
      </c>
    </row>
    <row r="17" spans="1:9" s="53" customFormat="1" ht="12">
      <c r="A17" s="58" t="s">
        <v>19</v>
      </c>
      <c r="B17" s="90">
        <v>46</v>
      </c>
      <c r="C17" s="91">
        <v>25</v>
      </c>
      <c r="D17" s="91">
        <v>21</v>
      </c>
      <c r="E17" s="13">
        <v>453</v>
      </c>
      <c r="F17" s="92">
        <v>10</v>
      </c>
      <c r="G17" s="90">
        <v>286</v>
      </c>
      <c r="H17" s="90">
        <v>152</v>
      </c>
      <c r="I17" s="90">
        <v>134</v>
      </c>
    </row>
    <row r="18" spans="1:9" s="9" customFormat="1" ht="12">
      <c r="A18" s="58" t="s">
        <v>20</v>
      </c>
      <c r="B18" s="4">
        <v>47</v>
      </c>
      <c r="C18" s="91">
        <v>22</v>
      </c>
      <c r="D18" s="91">
        <v>25</v>
      </c>
      <c r="E18" s="13">
        <v>447</v>
      </c>
      <c r="F18" s="92">
        <v>10</v>
      </c>
      <c r="G18" s="90">
        <v>265</v>
      </c>
      <c r="H18" s="90">
        <v>142</v>
      </c>
      <c r="I18" s="90">
        <v>123</v>
      </c>
    </row>
    <row r="19" spans="1:9" s="53" customFormat="1" ht="12">
      <c r="A19" s="58" t="s">
        <v>21</v>
      </c>
      <c r="B19" s="90">
        <v>53</v>
      </c>
      <c r="C19" s="91">
        <v>28</v>
      </c>
      <c r="D19" s="91">
        <v>25</v>
      </c>
      <c r="E19" s="13">
        <v>423</v>
      </c>
      <c r="F19" s="92">
        <v>8</v>
      </c>
      <c r="G19" s="90">
        <v>256</v>
      </c>
      <c r="H19" s="90">
        <v>147</v>
      </c>
      <c r="I19" s="90">
        <v>109</v>
      </c>
    </row>
    <row r="20" spans="1:9" s="53" customFormat="1" ht="12">
      <c r="A20" s="58" t="s">
        <v>22</v>
      </c>
      <c r="B20" s="93">
        <v>50</v>
      </c>
      <c r="C20" s="91">
        <v>23</v>
      </c>
      <c r="D20" s="91">
        <v>27</v>
      </c>
      <c r="E20" s="13">
        <v>517</v>
      </c>
      <c r="F20" s="92">
        <v>10</v>
      </c>
      <c r="G20" s="90">
        <v>237</v>
      </c>
      <c r="H20" s="90">
        <v>136</v>
      </c>
      <c r="I20" s="90">
        <v>101</v>
      </c>
    </row>
    <row r="21" spans="1:9" s="53" customFormat="1" ht="12">
      <c r="A21" s="58" t="s">
        <v>23</v>
      </c>
      <c r="B21" s="4">
        <v>67</v>
      </c>
      <c r="C21" s="91">
        <v>36</v>
      </c>
      <c r="D21" s="91">
        <v>31</v>
      </c>
      <c r="E21" s="13">
        <v>397</v>
      </c>
      <c r="F21" s="92">
        <v>6</v>
      </c>
      <c r="G21" s="90">
        <v>303</v>
      </c>
      <c r="H21" s="90">
        <v>145</v>
      </c>
      <c r="I21" s="90">
        <v>158</v>
      </c>
    </row>
    <row r="22" spans="1:9" s="53" customFormat="1" ht="12">
      <c r="A22" s="58" t="s">
        <v>24</v>
      </c>
      <c r="B22" s="4">
        <v>70</v>
      </c>
      <c r="C22" s="91">
        <v>51</v>
      </c>
      <c r="D22" s="91">
        <v>19</v>
      </c>
      <c r="E22" s="13">
        <v>387</v>
      </c>
      <c r="F22" s="92">
        <v>6</v>
      </c>
      <c r="G22" s="90">
        <v>306</v>
      </c>
      <c r="H22" s="90">
        <v>143</v>
      </c>
      <c r="I22" s="90">
        <v>163</v>
      </c>
    </row>
    <row r="23" spans="1:9" s="53" customFormat="1" ht="12">
      <c r="A23" s="58" t="s">
        <v>25</v>
      </c>
      <c r="B23" s="94">
        <v>68</v>
      </c>
      <c r="C23" s="91">
        <v>38</v>
      </c>
      <c r="D23" s="91">
        <v>30</v>
      </c>
      <c r="E23" s="13">
        <v>361</v>
      </c>
      <c r="F23" s="92">
        <v>5</v>
      </c>
      <c r="G23" s="90">
        <v>324</v>
      </c>
      <c r="H23" s="90">
        <v>178</v>
      </c>
      <c r="I23" s="90">
        <v>146</v>
      </c>
    </row>
    <row r="24" spans="1:9" s="53" customFormat="1" ht="12">
      <c r="A24" s="58" t="s">
        <v>26</v>
      </c>
      <c r="B24" s="94">
        <v>67</v>
      </c>
      <c r="C24" s="91">
        <v>42</v>
      </c>
      <c r="D24" s="91">
        <v>25</v>
      </c>
      <c r="E24" s="13">
        <v>397</v>
      </c>
      <c r="F24" s="92">
        <v>6</v>
      </c>
      <c r="G24" s="90">
        <v>285</v>
      </c>
      <c r="H24" s="90">
        <v>160</v>
      </c>
      <c r="I24" s="90">
        <v>125</v>
      </c>
    </row>
    <row r="25" spans="1:9" s="53" customFormat="1" ht="12">
      <c r="A25" s="58" t="s">
        <v>27</v>
      </c>
      <c r="B25" s="93">
        <v>119</v>
      </c>
      <c r="C25" s="91">
        <v>62</v>
      </c>
      <c r="D25" s="91">
        <v>57</v>
      </c>
      <c r="E25" s="13">
        <v>385</v>
      </c>
      <c r="F25" s="92">
        <v>3.2352941176470589</v>
      </c>
      <c r="G25" s="90">
        <v>305</v>
      </c>
      <c r="H25" s="90">
        <v>161</v>
      </c>
      <c r="I25" s="90">
        <v>144</v>
      </c>
    </row>
    <row r="26" spans="1:9" s="53" customFormat="1" ht="12">
      <c r="A26" s="58" t="s">
        <v>28</v>
      </c>
      <c r="B26" s="4">
        <v>95</v>
      </c>
      <c r="C26" s="91">
        <v>58</v>
      </c>
      <c r="D26" s="91">
        <v>37</v>
      </c>
      <c r="E26" s="13">
        <v>310</v>
      </c>
      <c r="F26" s="92">
        <v>3.263157894736842</v>
      </c>
      <c r="G26" s="90">
        <v>247</v>
      </c>
      <c r="H26" s="90">
        <v>123</v>
      </c>
      <c r="I26" s="90">
        <v>124</v>
      </c>
    </row>
    <row r="27" spans="1:9" s="54" customFormat="1" ht="12">
      <c r="A27" s="58" t="s">
        <v>29</v>
      </c>
      <c r="B27" s="90">
        <v>108</v>
      </c>
      <c r="C27" s="91">
        <v>55</v>
      </c>
      <c r="D27" s="91">
        <v>53</v>
      </c>
      <c r="E27" s="13">
        <v>306</v>
      </c>
      <c r="F27" s="92">
        <v>3</v>
      </c>
      <c r="G27" s="90">
        <v>285</v>
      </c>
      <c r="H27" s="90">
        <v>158</v>
      </c>
      <c r="I27" s="90">
        <v>127</v>
      </c>
    </row>
    <row r="28" spans="1:9" s="54" customFormat="1" ht="12">
      <c r="A28" s="58" t="s">
        <v>30</v>
      </c>
      <c r="B28" s="90">
        <v>109</v>
      </c>
      <c r="C28" s="91">
        <v>56</v>
      </c>
      <c r="D28" s="91">
        <v>53</v>
      </c>
      <c r="E28" s="13">
        <v>280</v>
      </c>
      <c r="F28" s="92">
        <v>3</v>
      </c>
      <c r="G28" s="90">
        <v>306</v>
      </c>
      <c r="H28" s="90">
        <v>149</v>
      </c>
      <c r="I28" s="90">
        <v>157</v>
      </c>
    </row>
    <row r="29" spans="1:9" s="54" customFormat="1" ht="12">
      <c r="A29" s="58" t="s">
        <v>31</v>
      </c>
      <c r="B29" s="90">
        <v>103</v>
      </c>
      <c r="C29" s="91">
        <v>48</v>
      </c>
      <c r="D29" s="91">
        <v>55</v>
      </c>
      <c r="E29" s="13">
        <v>248</v>
      </c>
      <c r="F29" s="92">
        <v>2.407766990291262</v>
      </c>
      <c r="G29" s="90">
        <v>291</v>
      </c>
      <c r="H29" s="90">
        <v>150</v>
      </c>
      <c r="I29" s="90">
        <v>141</v>
      </c>
    </row>
    <row r="30" spans="1:9" s="54" customFormat="1" ht="12">
      <c r="A30" s="58" t="s">
        <v>32</v>
      </c>
      <c r="B30" s="90">
        <v>107</v>
      </c>
      <c r="C30" s="91">
        <v>52</v>
      </c>
      <c r="D30" s="91">
        <v>55</v>
      </c>
      <c r="E30" s="13">
        <v>243</v>
      </c>
      <c r="F30" s="92">
        <v>2</v>
      </c>
      <c r="G30" s="90">
        <v>273</v>
      </c>
      <c r="H30" s="90">
        <v>145</v>
      </c>
      <c r="I30" s="90">
        <v>128</v>
      </c>
    </row>
    <row r="31" spans="1:9" s="54" customFormat="1" ht="12">
      <c r="A31" s="58" t="s">
        <v>46</v>
      </c>
      <c r="B31" s="90">
        <v>76</v>
      </c>
      <c r="C31" s="91">
        <v>41</v>
      </c>
      <c r="D31" s="91">
        <v>35</v>
      </c>
      <c r="E31" s="13">
        <v>255</v>
      </c>
      <c r="F31" s="92">
        <v>3</v>
      </c>
      <c r="G31" s="90">
        <v>250</v>
      </c>
      <c r="H31" s="90">
        <v>140</v>
      </c>
      <c r="I31" s="90">
        <v>110</v>
      </c>
    </row>
    <row r="32" spans="1:9" ht="12">
      <c r="A32" s="58" t="s">
        <v>53</v>
      </c>
      <c r="B32" s="90">
        <v>81</v>
      </c>
      <c r="C32" s="91">
        <v>36</v>
      </c>
      <c r="D32" s="91">
        <v>45</v>
      </c>
      <c r="E32" s="13">
        <v>245</v>
      </c>
      <c r="F32" s="92">
        <v>3</v>
      </c>
      <c r="G32" s="90">
        <v>241</v>
      </c>
      <c r="H32" s="90">
        <v>128</v>
      </c>
      <c r="I32" s="90">
        <v>113</v>
      </c>
    </row>
    <row r="33" spans="1:9" ht="12">
      <c r="A33" s="58" t="s">
        <v>55</v>
      </c>
      <c r="B33" s="90">
        <v>67</v>
      </c>
      <c r="C33" s="91">
        <v>32</v>
      </c>
      <c r="D33" s="91">
        <v>35</v>
      </c>
      <c r="E33" s="13">
        <v>265</v>
      </c>
      <c r="F33" s="92">
        <v>4</v>
      </c>
      <c r="G33" s="90">
        <v>211</v>
      </c>
      <c r="H33" s="90">
        <v>110</v>
      </c>
      <c r="I33" s="90">
        <v>101</v>
      </c>
    </row>
    <row r="34" spans="1:9" ht="12">
      <c r="A34" s="58" t="s">
        <v>56</v>
      </c>
      <c r="B34" s="90">
        <v>60</v>
      </c>
      <c r="C34" s="91">
        <v>33</v>
      </c>
      <c r="D34" s="91">
        <v>27</v>
      </c>
      <c r="E34" s="13">
        <v>250</v>
      </c>
      <c r="F34" s="92">
        <v>4</v>
      </c>
      <c r="G34" s="90">
        <v>203</v>
      </c>
      <c r="H34" s="90">
        <v>106</v>
      </c>
      <c r="I34" s="90">
        <v>97</v>
      </c>
    </row>
    <row r="35" spans="1:9" ht="12">
      <c r="A35" s="58" t="s">
        <v>57</v>
      </c>
      <c r="B35" s="90">
        <v>78</v>
      </c>
      <c r="C35" s="91">
        <v>35</v>
      </c>
      <c r="D35" s="91">
        <v>43</v>
      </c>
      <c r="E35" s="13">
        <v>249</v>
      </c>
      <c r="F35" s="92">
        <v>3</v>
      </c>
      <c r="G35" s="90">
        <v>186</v>
      </c>
      <c r="H35" s="90">
        <v>86</v>
      </c>
      <c r="I35" s="90">
        <v>100</v>
      </c>
    </row>
    <row r="36" spans="1:9" ht="12">
      <c r="A36" s="58" t="s">
        <v>63</v>
      </c>
      <c r="B36" s="90">
        <v>75</v>
      </c>
      <c r="C36" s="91">
        <v>35</v>
      </c>
      <c r="D36" s="91">
        <v>40</v>
      </c>
      <c r="E36" s="13">
        <v>273</v>
      </c>
      <c r="F36" s="92">
        <v>4</v>
      </c>
      <c r="G36" s="90">
        <v>158</v>
      </c>
      <c r="H36" s="90">
        <v>80</v>
      </c>
      <c r="I36" s="90">
        <v>78</v>
      </c>
    </row>
    <row r="37" spans="1:9" s="1" customFormat="1">
      <c r="A37" s="61" t="s">
        <v>243</v>
      </c>
      <c r="C37" s="55"/>
      <c r="D37" s="56"/>
      <c r="E37" s="56"/>
      <c r="F37" s="56"/>
      <c r="G37" s="57"/>
    </row>
    <row r="38" spans="1:9" s="1" customFormat="1" ht="22.5" customHeight="1">
      <c r="A38" s="205" t="s">
        <v>79</v>
      </c>
      <c r="B38" s="205"/>
      <c r="C38" s="205"/>
      <c r="D38" s="205"/>
      <c r="E38" s="205"/>
      <c r="F38" s="205"/>
      <c r="G38" s="205"/>
      <c r="H38" s="205"/>
      <c r="I38" s="205"/>
    </row>
    <row r="39" spans="1:9" s="1" customFormat="1">
      <c r="B39" s="55"/>
      <c r="C39" s="56"/>
      <c r="D39" s="56"/>
      <c r="E39" s="56"/>
      <c r="F39" s="57"/>
    </row>
    <row r="43" spans="1:9">
      <c r="B43" s="3"/>
      <c r="C43" s="3"/>
      <c r="D43" s="3"/>
      <c r="E43" s="3"/>
      <c r="F43" s="3"/>
    </row>
    <row r="44" spans="1:9">
      <c r="B44" s="3"/>
      <c r="C44" s="3"/>
      <c r="D44" s="3"/>
      <c r="E44" s="3"/>
      <c r="F44" s="3"/>
    </row>
    <row r="45" spans="1:9">
      <c r="B45" s="3"/>
      <c r="C45" s="3"/>
      <c r="D45" s="3"/>
      <c r="E45" s="3"/>
      <c r="F45" s="3"/>
    </row>
    <row r="46" spans="1:9">
      <c r="B46" s="3"/>
      <c r="C46" s="3"/>
      <c r="D46" s="3"/>
      <c r="E46" s="3"/>
      <c r="F46" s="3"/>
    </row>
    <row r="47" spans="1:9">
      <c r="B47" s="3"/>
      <c r="C47" s="3"/>
      <c r="D47" s="3"/>
      <c r="E47" s="3"/>
      <c r="F47" s="3"/>
    </row>
    <row r="48" spans="1:9">
      <c r="B48" s="3"/>
      <c r="C48" s="3"/>
      <c r="D48" s="3"/>
      <c r="E48" s="3"/>
      <c r="F48" s="3"/>
    </row>
    <row r="49" spans="1:6">
      <c r="B49" s="3"/>
      <c r="C49" s="3"/>
      <c r="D49" s="3"/>
      <c r="E49" s="3"/>
      <c r="F49" s="3"/>
    </row>
    <row r="50" spans="1:6">
      <c r="A50" s="3"/>
      <c r="B50" s="3"/>
      <c r="C50" s="3"/>
      <c r="D50" s="3"/>
      <c r="E50" s="3"/>
      <c r="F50" s="3"/>
    </row>
    <row r="51" spans="1:6">
      <c r="A51" s="3"/>
      <c r="B51" s="3"/>
      <c r="C51" s="3"/>
      <c r="D51" s="3"/>
      <c r="E51" s="3"/>
      <c r="F51" s="3"/>
    </row>
    <row r="52" spans="1:6">
      <c r="A52" s="3"/>
      <c r="B52" s="3"/>
      <c r="C52" s="3"/>
      <c r="D52" s="3"/>
      <c r="E52" s="3"/>
      <c r="F52" s="3"/>
    </row>
    <row r="53" spans="1:6">
      <c r="A53" s="3"/>
      <c r="B53" s="3"/>
      <c r="C53" s="3"/>
      <c r="D53" s="3"/>
      <c r="E53" s="3"/>
      <c r="F53" s="3"/>
    </row>
    <row r="54" spans="1:6">
      <c r="A54" s="3"/>
      <c r="B54" s="3"/>
      <c r="C54" s="3"/>
      <c r="D54" s="3"/>
      <c r="E54" s="3"/>
      <c r="F54" s="3"/>
    </row>
    <row r="55" spans="1:6">
      <c r="A55" s="3"/>
      <c r="B55" s="3"/>
      <c r="C55" s="3"/>
      <c r="D55" s="3"/>
      <c r="E55" s="3"/>
      <c r="F55" s="3"/>
    </row>
    <row r="56" spans="1:6">
      <c r="A56" s="3"/>
      <c r="B56" s="3"/>
      <c r="C56" s="3"/>
      <c r="D56" s="3"/>
      <c r="E56" s="3"/>
      <c r="F56" s="3"/>
    </row>
    <row r="57" spans="1:6">
      <c r="A57" s="3"/>
      <c r="B57" s="3"/>
      <c r="C57" s="3"/>
      <c r="D57" s="3"/>
      <c r="E57" s="3"/>
      <c r="F57" s="3"/>
    </row>
    <row r="58" spans="1:6">
      <c r="A58" s="3"/>
      <c r="B58" s="3"/>
      <c r="C58" s="3"/>
      <c r="D58" s="3"/>
      <c r="E58" s="3"/>
      <c r="F58" s="3"/>
    </row>
    <row r="59" spans="1:6">
      <c r="A59" s="3"/>
      <c r="B59" s="3"/>
      <c r="C59" s="3"/>
      <c r="D59" s="3"/>
      <c r="E59" s="3"/>
      <c r="F59" s="3"/>
    </row>
    <row r="60" spans="1:6">
      <c r="A60" s="3"/>
      <c r="B60" s="3"/>
      <c r="C60" s="3"/>
      <c r="D60" s="3"/>
      <c r="E60" s="3"/>
      <c r="F60" s="3"/>
    </row>
    <row r="61" spans="1:6">
      <c r="A61" s="3"/>
      <c r="B61" s="3"/>
      <c r="C61" s="3"/>
      <c r="D61" s="3"/>
      <c r="E61" s="3"/>
      <c r="F61" s="3"/>
    </row>
    <row r="62" spans="1:6">
      <c r="A62" s="3"/>
      <c r="B62" s="3"/>
      <c r="C62" s="3"/>
      <c r="D62" s="3"/>
      <c r="E62" s="3"/>
      <c r="F62" s="3"/>
    </row>
    <row r="63" spans="1:6">
      <c r="A63" s="3"/>
      <c r="B63" s="3"/>
      <c r="C63" s="3"/>
      <c r="D63" s="3"/>
      <c r="E63" s="3"/>
      <c r="F63" s="3"/>
    </row>
    <row r="64" spans="1:6">
      <c r="A64" s="3"/>
      <c r="B64" s="3"/>
      <c r="C64" s="3"/>
      <c r="D64" s="3"/>
      <c r="E64" s="3"/>
      <c r="F64" s="3"/>
    </row>
    <row r="65" spans="1:6">
      <c r="A65" s="3"/>
      <c r="B65" s="3"/>
      <c r="C65" s="3"/>
      <c r="D65" s="3"/>
      <c r="E65" s="3"/>
      <c r="F65" s="3"/>
    </row>
    <row r="66" spans="1:6">
      <c r="A66" s="3"/>
      <c r="B66" s="3"/>
      <c r="C66" s="3"/>
      <c r="D66" s="3"/>
      <c r="E66" s="3"/>
      <c r="F66" s="3"/>
    </row>
    <row r="67" spans="1:6">
      <c r="A67" s="3"/>
      <c r="B67" s="3"/>
      <c r="C67" s="3"/>
      <c r="D67" s="3"/>
      <c r="E67" s="3"/>
      <c r="F67" s="3"/>
    </row>
    <row r="68" spans="1:6">
      <c r="A68" s="3"/>
      <c r="B68" s="3"/>
      <c r="C68" s="3"/>
      <c r="D68" s="3"/>
      <c r="E68" s="3"/>
      <c r="F68" s="3"/>
    </row>
    <row r="69" spans="1:6">
      <c r="A69" s="3"/>
      <c r="B69" s="3"/>
      <c r="C69" s="3"/>
      <c r="D69" s="3"/>
      <c r="E69" s="3"/>
      <c r="F69" s="3"/>
    </row>
    <row r="70" spans="1:6">
      <c r="A70" s="3"/>
      <c r="B70" s="3"/>
      <c r="C70" s="3"/>
      <c r="D70" s="3"/>
      <c r="E70" s="3"/>
      <c r="F70" s="3"/>
    </row>
    <row r="71" spans="1:6">
      <c r="A71" s="3"/>
      <c r="B71" s="3"/>
      <c r="C71" s="3"/>
      <c r="D71" s="3"/>
      <c r="E71" s="3"/>
      <c r="F71" s="3"/>
    </row>
    <row r="72" spans="1:6">
      <c r="A72" s="3"/>
      <c r="B72" s="3"/>
      <c r="C72" s="3"/>
      <c r="D72" s="3"/>
      <c r="E72" s="3"/>
      <c r="F72" s="3"/>
    </row>
    <row r="73" spans="1:6">
      <c r="A73" s="3"/>
      <c r="B73" s="3"/>
      <c r="C73" s="3"/>
      <c r="D73" s="3"/>
      <c r="E73" s="3"/>
      <c r="F73" s="3"/>
    </row>
    <row r="74" spans="1:6">
      <c r="A74" s="3"/>
      <c r="B74" s="3"/>
      <c r="C74" s="3"/>
      <c r="D74" s="3"/>
      <c r="E74" s="3"/>
      <c r="F74" s="3"/>
    </row>
    <row r="75" spans="1:6">
      <c r="A75" s="3"/>
      <c r="B75" s="3"/>
      <c r="C75" s="3"/>
      <c r="D75" s="3"/>
      <c r="E75" s="3"/>
      <c r="F75" s="3"/>
    </row>
    <row r="76" spans="1:6">
      <c r="A76" s="3"/>
      <c r="B76" s="3"/>
      <c r="C76" s="3"/>
      <c r="D76" s="3"/>
      <c r="E76" s="3"/>
      <c r="F76" s="3"/>
    </row>
    <row r="77" spans="1:6">
      <c r="A77" s="3"/>
      <c r="B77" s="3"/>
      <c r="C77" s="3"/>
      <c r="D77" s="3"/>
      <c r="E77" s="3"/>
      <c r="F77" s="3"/>
    </row>
    <row r="78" spans="1:6">
      <c r="A78" s="3"/>
      <c r="B78" s="3"/>
      <c r="C78" s="3"/>
      <c r="D78" s="3"/>
      <c r="E78" s="3"/>
      <c r="F78" s="3"/>
    </row>
    <row r="79" spans="1:6">
      <c r="A79" s="3"/>
      <c r="B79" s="3"/>
      <c r="C79" s="3"/>
      <c r="D79" s="3"/>
      <c r="E79" s="3"/>
      <c r="F79" s="3"/>
    </row>
    <row r="80" spans="1:6">
      <c r="A80" s="3"/>
      <c r="B80" s="3"/>
      <c r="C80" s="3"/>
      <c r="D80" s="3"/>
      <c r="E80" s="3"/>
      <c r="F80" s="3"/>
    </row>
    <row r="81" spans="1:6">
      <c r="A81" s="3"/>
      <c r="B81" s="3"/>
      <c r="C81" s="3"/>
      <c r="D81" s="3"/>
      <c r="E81" s="3"/>
      <c r="F81" s="3"/>
    </row>
    <row r="82" spans="1:6">
      <c r="A82" s="3"/>
      <c r="B82" s="3"/>
      <c r="C82" s="3"/>
      <c r="D82" s="3"/>
      <c r="E82" s="3"/>
      <c r="F82" s="3"/>
    </row>
    <row r="83" spans="1:6">
      <c r="A83" s="3"/>
      <c r="B83" s="3"/>
      <c r="C83" s="3"/>
      <c r="D83" s="3"/>
      <c r="E83" s="3"/>
      <c r="F83" s="3"/>
    </row>
    <row r="84" spans="1:6">
      <c r="A84" s="3"/>
      <c r="B84" s="3"/>
      <c r="C84" s="3"/>
      <c r="D84" s="3"/>
      <c r="E84" s="3"/>
      <c r="F84" s="3"/>
    </row>
    <row r="85" spans="1:6">
      <c r="A85" s="3"/>
      <c r="B85" s="3"/>
      <c r="C85" s="3"/>
      <c r="D85" s="3"/>
      <c r="E85" s="3"/>
      <c r="F85" s="3"/>
    </row>
    <row r="86" spans="1:6">
      <c r="A86" s="3"/>
      <c r="B86" s="3"/>
      <c r="C86" s="3"/>
      <c r="D86" s="3"/>
      <c r="E86" s="3"/>
      <c r="F86" s="3"/>
    </row>
    <row r="87" spans="1:6">
      <c r="A87" s="3"/>
      <c r="B87" s="3"/>
      <c r="C87" s="3"/>
      <c r="D87" s="3"/>
      <c r="E87" s="3"/>
      <c r="F87" s="3"/>
    </row>
    <row r="88" spans="1:6">
      <c r="A88" s="3"/>
      <c r="B88" s="3"/>
      <c r="C88" s="3"/>
      <c r="D88" s="3"/>
      <c r="E88" s="3"/>
      <c r="F88" s="3"/>
    </row>
    <row r="89" spans="1:6">
      <c r="A89" s="3"/>
      <c r="B89" s="3"/>
      <c r="C89" s="3"/>
      <c r="D89" s="3"/>
      <c r="E89" s="3"/>
      <c r="F89" s="3"/>
    </row>
    <row r="90" spans="1:6">
      <c r="A90" s="3"/>
      <c r="B90" s="3"/>
      <c r="C90" s="3"/>
      <c r="D90" s="3"/>
      <c r="E90" s="3"/>
      <c r="F90" s="3"/>
    </row>
    <row r="91" spans="1:6">
      <c r="A91" s="3"/>
      <c r="B91" s="3"/>
      <c r="C91" s="3"/>
      <c r="D91" s="3"/>
      <c r="E91" s="3"/>
      <c r="F91" s="3"/>
    </row>
    <row r="92" spans="1:6">
      <c r="A92" s="3"/>
      <c r="B92" s="3"/>
      <c r="C92" s="3"/>
      <c r="D92" s="3"/>
      <c r="E92" s="3"/>
      <c r="F92" s="3"/>
    </row>
    <row r="93" spans="1:6">
      <c r="A93" s="3"/>
      <c r="B93" s="3"/>
      <c r="C93" s="3"/>
      <c r="D93" s="3"/>
      <c r="E93" s="3"/>
      <c r="F93" s="3"/>
    </row>
    <row r="94" spans="1:6">
      <c r="A94" s="3"/>
      <c r="B94" s="3"/>
      <c r="C94" s="3"/>
      <c r="D94" s="3"/>
      <c r="E94" s="3"/>
      <c r="F94" s="3"/>
    </row>
    <row r="95" spans="1:6">
      <c r="A95" s="3"/>
      <c r="B95" s="3"/>
      <c r="C95" s="3"/>
      <c r="D95" s="3"/>
      <c r="E95" s="3"/>
      <c r="F95" s="3"/>
    </row>
    <row r="96" spans="1:6">
      <c r="A96" s="3"/>
      <c r="B96" s="3"/>
      <c r="C96" s="3"/>
      <c r="D96" s="3"/>
      <c r="E96" s="3"/>
      <c r="F96" s="3"/>
    </row>
    <row r="97" spans="1:6">
      <c r="A97" s="3"/>
      <c r="B97" s="3"/>
      <c r="C97" s="3"/>
      <c r="D97" s="3"/>
      <c r="E97" s="3"/>
      <c r="F97" s="3"/>
    </row>
    <row r="98" spans="1:6">
      <c r="A98" s="3"/>
      <c r="B98" s="3"/>
      <c r="C98" s="3"/>
      <c r="D98" s="3"/>
      <c r="E98" s="3"/>
      <c r="F98" s="3"/>
    </row>
    <row r="99" spans="1:6">
      <c r="A99" s="3"/>
      <c r="B99" s="3"/>
      <c r="C99" s="3"/>
      <c r="D99" s="3"/>
      <c r="E99" s="3"/>
      <c r="F99" s="3"/>
    </row>
    <row r="100" spans="1:6">
      <c r="A100" s="3"/>
      <c r="B100" s="3"/>
      <c r="C100" s="3"/>
      <c r="D100" s="3"/>
      <c r="E100" s="3"/>
      <c r="F100" s="3"/>
    </row>
    <row r="101" spans="1:6">
      <c r="A101" s="3"/>
      <c r="B101" s="3"/>
      <c r="C101" s="3"/>
      <c r="D101" s="3"/>
      <c r="E101" s="3"/>
      <c r="F101" s="3"/>
    </row>
    <row r="102" spans="1:6">
      <c r="A102" s="3"/>
      <c r="B102" s="3"/>
      <c r="C102" s="3"/>
      <c r="D102" s="3"/>
      <c r="E102" s="3"/>
      <c r="F102" s="3"/>
    </row>
    <row r="103" spans="1:6">
      <c r="A103" s="3"/>
      <c r="B103" s="3"/>
      <c r="C103" s="3"/>
      <c r="D103" s="3"/>
      <c r="E103" s="3"/>
      <c r="F103" s="3"/>
    </row>
    <row r="104" spans="1:6">
      <c r="A104" s="3"/>
      <c r="B104" s="3"/>
      <c r="C104" s="3"/>
      <c r="D104" s="3"/>
      <c r="E104" s="3"/>
      <c r="F104" s="3"/>
    </row>
    <row r="105" spans="1:6">
      <c r="A105" s="3"/>
      <c r="B105" s="3"/>
      <c r="C105" s="3"/>
      <c r="D105" s="3"/>
      <c r="E105" s="3"/>
      <c r="F105" s="3"/>
    </row>
    <row r="106" spans="1:6">
      <c r="A106" s="3"/>
      <c r="B106" s="3"/>
      <c r="C106" s="3"/>
      <c r="D106" s="3"/>
      <c r="E106" s="3"/>
      <c r="F106" s="3"/>
    </row>
    <row r="107" spans="1:6">
      <c r="A107" s="3"/>
      <c r="B107" s="3"/>
      <c r="C107" s="3"/>
      <c r="D107" s="3"/>
      <c r="E107" s="3"/>
      <c r="F107" s="3"/>
    </row>
    <row r="108" spans="1:6">
      <c r="A108" s="3"/>
      <c r="B108" s="3"/>
      <c r="C108" s="3"/>
      <c r="D108" s="3"/>
      <c r="E108" s="3"/>
      <c r="F108" s="3"/>
    </row>
    <row r="109" spans="1:6">
      <c r="A109" s="3"/>
      <c r="B109" s="3"/>
      <c r="C109" s="3"/>
      <c r="D109" s="3"/>
      <c r="E109" s="3"/>
      <c r="F109" s="3"/>
    </row>
    <row r="110" spans="1:6">
      <c r="A110" s="3"/>
    </row>
  </sheetData>
  <mergeCells count="7">
    <mergeCell ref="A3:I3"/>
    <mergeCell ref="A6:A7"/>
    <mergeCell ref="A38:I38"/>
    <mergeCell ref="B6:D6"/>
    <mergeCell ref="E6:E7"/>
    <mergeCell ref="F6:F7"/>
    <mergeCell ref="G6:I6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17" orientation="portrait" verticalDpi="300" r:id="rId1"/>
  <headerFooter>
    <oddFooter>&amp;C&amp;"Arial,Standard"&amp;6© Statistisches Landesamt des Freistaates Sachsen | K V 7 -  j/18</oddFooter>
  </headerFooter>
  <ignoredErrors>
    <ignoredError sqref="A9:A35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showGridLines="0" zoomScaleNormal="100" workbookViewId="0"/>
  </sheetViews>
  <sheetFormatPr baseColWidth="10" defaultColWidth="9.140625" defaultRowHeight="11.25"/>
  <cols>
    <col min="1" max="1" width="9.28515625" style="1" customWidth="1"/>
    <col min="2" max="4" width="25.7109375" style="1" customWidth="1"/>
    <col min="5" max="16384" width="9.140625" style="3"/>
  </cols>
  <sheetData>
    <row r="1" spans="1:5" s="25" customFormat="1">
      <c r="A1" s="45" t="s">
        <v>0</v>
      </c>
    </row>
    <row r="2" spans="1:5" s="25" customFormat="1">
      <c r="A2" s="27"/>
    </row>
    <row r="3" spans="1:5" s="47" customFormat="1">
      <c r="A3" s="202" t="s">
        <v>85</v>
      </c>
      <c r="B3" s="202"/>
      <c r="C3" s="202"/>
      <c r="D3" s="202"/>
      <c r="E3" s="46"/>
    </row>
    <row r="4" spans="1:5" s="6" customFormat="1" ht="12" customHeight="1">
      <c r="A4" s="82" t="s">
        <v>65</v>
      </c>
      <c r="B4" s="48"/>
      <c r="C4" s="48"/>
      <c r="D4" s="48"/>
    </row>
    <row r="5" spans="1:5" s="6" customFormat="1" ht="12" customHeight="1">
      <c r="A5" s="48"/>
      <c r="B5" s="48"/>
      <c r="C5" s="48"/>
      <c r="D5" s="48"/>
    </row>
    <row r="6" spans="1:5" s="5" customFormat="1">
      <c r="A6" s="10" t="s">
        <v>7</v>
      </c>
      <c r="B6" s="96" t="s">
        <v>82</v>
      </c>
      <c r="C6" s="96" t="s">
        <v>83</v>
      </c>
      <c r="D6" s="8" t="s">
        <v>84</v>
      </c>
    </row>
    <row r="7" spans="1:5" s="6" customFormat="1">
      <c r="A7" s="18"/>
      <c r="B7" s="2"/>
      <c r="C7" s="2"/>
      <c r="D7" s="2"/>
    </row>
    <row r="8" spans="1:5" s="53" customFormat="1">
      <c r="A8" s="80" t="s">
        <v>11</v>
      </c>
      <c r="B8" s="55">
        <v>98</v>
      </c>
      <c r="C8" s="97">
        <v>0</v>
      </c>
      <c r="D8" s="78">
        <v>8</v>
      </c>
    </row>
    <row r="9" spans="1:5" s="53" customFormat="1">
      <c r="A9" s="80" t="s">
        <v>12</v>
      </c>
      <c r="B9" s="55">
        <v>479</v>
      </c>
      <c r="C9" s="97">
        <v>1</v>
      </c>
      <c r="D9" s="78">
        <v>6</v>
      </c>
    </row>
    <row r="10" spans="1:5" s="53" customFormat="1">
      <c r="A10" s="80" t="s">
        <v>13</v>
      </c>
      <c r="B10" s="55">
        <v>584</v>
      </c>
      <c r="C10" s="97">
        <v>0</v>
      </c>
      <c r="D10" s="78">
        <v>16</v>
      </c>
    </row>
    <row r="11" spans="1:5" s="53" customFormat="1">
      <c r="A11" s="80" t="s">
        <v>14</v>
      </c>
      <c r="B11" s="55">
        <v>562</v>
      </c>
      <c r="C11" s="97">
        <v>1</v>
      </c>
      <c r="D11" s="78">
        <v>7</v>
      </c>
    </row>
    <row r="12" spans="1:5" s="53" customFormat="1">
      <c r="A12" s="80" t="s">
        <v>15</v>
      </c>
      <c r="B12" s="55">
        <v>436</v>
      </c>
      <c r="C12" s="97">
        <v>0</v>
      </c>
      <c r="D12" s="78">
        <v>2</v>
      </c>
    </row>
    <row r="13" spans="1:5" s="53" customFormat="1">
      <c r="A13" s="80" t="s">
        <v>16</v>
      </c>
      <c r="B13" s="55">
        <v>407</v>
      </c>
      <c r="C13" s="97">
        <v>3</v>
      </c>
      <c r="D13" s="78">
        <v>5</v>
      </c>
    </row>
    <row r="14" spans="1:5" s="53" customFormat="1">
      <c r="A14" s="80" t="s">
        <v>17</v>
      </c>
      <c r="B14" s="55">
        <v>373</v>
      </c>
      <c r="C14" s="97">
        <v>0</v>
      </c>
      <c r="D14" s="78">
        <v>2</v>
      </c>
    </row>
    <row r="15" spans="1:5" s="53" customFormat="1">
      <c r="A15" s="80" t="s">
        <v>18</v>
      </c>
      <c r="B15" s="55">
        <v>363</v>
      </c>
      <c r="C15" s="97">
        <v>2</v>
      </c>
      <c r="D15" s="78">
        <v>6</v>
      </c>
    </row>
    <row r="16" spans="1:5" s="53" customFormat="1">
      <c r="A16" s="80" t="s">
        <v>19</v>
      </c>
      <c r="B16" s="55">
        <v>302</v>
      </c>
      <c r="C16" s="97">
        <v>4</v>
      </c>
      <c r="D16" s="78">
        <v>7</v>
      </c>
    </row>
    <row r="17" spans="1:4" s="9" customFormat="1">
      <c r="A17" s="80" t="s">
        <v>20</v>
      </c>
      <c r="B17" s="55">
        <v>244</v>
      </c>
      <c r="C17" s="97">
        <v>2</v>
      </c>
      <c r="D17" s="78">
        <v>16</v>
      </c>
    </row>
    <row r="18" spans="1:4" s="53" customFormat="1">
      <c r="A18" s="80" t="s">
        <v>21</v>
      </c>
      <c r="B18" s="55">
        <v>293</v>
      </c>
      <c r="C18" s="97">
        <v>1</v>
      </c>
      <c r="D18" s="78">
        <v>8</v>
      </c>
    </row>
    <row r="19" spans="1:4" s="53" customFormat="1">
      <c r="A19" s="80" t="s">
        <v>22</v>
      </c>
      <c r="B19" s="55">
        <v>310</v>
      </c>
      <c r="C19" s="97">
        <v>0</v>
      </c>
      <c r="D19" s="78">
        <v>4</v>
      </c>
    </row>
    <row r="20" spans="1:4" s="53" customFormat="1">
      <c r="A20" s="80" t="s">
        <v>23</v>
      </c>
      <c r="B20" s="55">
        <v>225</v>
      </c>
      <c r="C20" s="97">
        <v>0</v>
      </c>
      <c r="D20" s="78">
        <v>8</v>
      </c>
    </row>
    <row r="21" spans="1:4" s="53" customFormat="1">
      <c r="A21" s="80" t="s">
        <v>24</v>
      </c>
      <c r="B21" s="55">
        <v>188</v>
      </c>
      <c r="C21" s="97">
        <v>0</v>
      </c>
      <c r="D21" s="78">
        <v>6</v>
      </c>
    </row>
    <row r="22" spans="1:4" s="53" customFormat="1">
      <c r="A22" s="80" t="s">
        <v>25</v>
      </c>
      <c r="B22" s="55">
        <v>223</v>
      </c>
      <c r="C22" s="97">
        <v>0</v>
      </c>
      <c r="D22" s="78">
        <v>20</v>
      </c>
    </row>
    <row r="23" spans="1:4" s="53" customFormat="1">
      <c r="A23" s="80" t="s">
        <v>26</v>
      </c>
      <c r="B23" s="55">
        <v>263</v>
      </c>
      <c r="C23" s="97">
        <v>2</v>
      </c>
      <c r="D23" s="78">
        <v>10</v>
      </c>
    </row>
    <row r="24" spans="1:4" s="53" customFormat="1">
      <c r="A24" s="80" t="s">
        <v>27</v>
      </c>
      <c r="B24" s="55">
        <v>211</v>
      </c>
      <c r="C24" s="97">
        <v>0</v>
      </c>
      <c r="D24" s="78">
        <v>13</v>
      </c>
    </row>
    <row r="25" spans="1:4" s="53" customFormat="1">
      <c r="A25" s="80" t="s">
        <v>28</v>
      </c>
      <c r="B25" s="55">
        <v>202</v>
      </c>
      <c r="C25" s="97">
        <v>0</v>
      </c>
      <c r="D25" s="78">
        <v>15</v>
      </c>
    </row>
    <row r="26" spans="1:4" s="54" customFormat="1">
      <c r="A26" s="80" t="s">
        <v>29</v>
      </c>
      <c r="B26" s="55">
        <v>209</v>
      </c>
      <c r="C26" s="97">
        <v>0</v>
      </c>
      <c r="D26" s="78">
        <v>4</v>
      </c>
    </row>
    <row r="27" spans="1:4" s="54" customFormat="1">
      <c r="A27" s="80" t="s">
        <v>30</v>
      </c>
      <c r="B27" s="55">
        <v>235</v>
      </c>
      <c r="C27" s="97">
        <v>0</v>
      </c>
      <c r="D27" s="78">
        <v>17</v>
      </c>
    </row>
    <row r="28" spans="1:4" s="54" customFormat="1">
      <c r="A28" s="80" t="s">
        <v>31</v>
      </c>
      <c r="B28" s="55">
        <v>236</v>
      </c>
      <c r="C28" s="97">
        <v>0</v>
      </c>
      <c r="D28" s="78">
        <v>7</v>
      </c>
    </row>
    <row r="29" spans="1:4" s="54" customFormat="1">
      <c r="A29" s="80" t="s">
        <v>32</v>
      </c>
      <c r="B29" s="55">
        <v>237</v>
      </c>
      <c r="C29" s="97">
        <v>0</v>
      </c>
      <c r="D29" s="78">
        <v>14</v>
      </c>
    </row>
    <row r="30" spans="1:4" s="54" customFormat="1">
      <c r="A30" s="80" t="s">
        <v>46</v>
      </c>
      <c r="B30" s="55">
        <v>245</v>
      </c>
      <c r="C30" s="97">
        <v>2</v>
      </c>
      <c r="D30" s="78">
        <v>14</v>
      </c>
    </row>
    <row r="31" spans="1:4">
      <c r="A31" s="80" t="s">
        <v>53</v>
      </c>
      <c r="B31" s="55">
        <v>261</v>
      </c>
      <c r="C31" s="98" t="s">
        <v>33</v>
      </c>
      <c r="D31" s="78">
        <v>15</v>
      </c>
    </row>
    <row r="32" spans="1:4">
      <c r="A32" s="80" t="s">
        <v>55</v>
      </c>
      <c r="B32" s="55">
        <v>272</v>
      </c>
      <c r="C32" s="98" t="s">
        <v>33</v>
      </c>
      <c r="D32" s="78">
        <v>10</v>
      </c>
    </row>
    <row r="33" spans="1:4">
      <c r="A33" s="80" t="s">
        <v>56</v>
      </c>
      <c r="B33" s="55">
        <v>243</v>
      </c>
      <c r="C33" s="97">
        <v>0</v>
      </c>
      <c r="D33" s="78">
        <v>11</v>
      </c>
    </row>
    <row r="34" spans="1:4">
      <c r="A34" s="80" t="s">
        <v>57</v>
      </c>
      <c r="B34" s="55">
        <v>229</v>
      </c>
      <c r="C34" s="97">
        <v>2</v>
      </c>
      <c r="D34" s="78">
        <v>9</v>
      </c>
    </row>
    <row r="35" spans="1:4">
      <c r="A35" s="80" t="s">
        <v>63</v>
      </c>
      <c r="B35" s="55">
        <v>255</v>
      </c>
      <c r="C35" s="55" t="s">
        <v>33</v>
      </c>
      <c r="D35" s="78">
        <v>13</v>
      </c>
    </row>
    <row r="36" spans="1:4">
      <c r="A36" s="60"/>
      <c r="B36" s="55"/>
      <c r="C36" s="55"/>
      <c r="D36" s="78"/>
    </row>
    <row r="38" spans="1:4">
      <c r="B38" s="3"/>
      <c r="C38" s="3"/>
      <c r="D38" s="3"/>
    </row>
    <row r="39" spans="1:4">
      <c r="B39" s="3"/>
      <c r="C39" s="3"/>
      <c r="D39" s="3"/>
    </row>
    <row r="40" spans="1:4">
      <c r="B40" s="3"/>
      <c r="C40" s="3"/>
      <c r="D40" s="3"/>
    </row>
    <row r="41" spans="1:4">
      <c r="B41" s="3"/>
      <c r="C41" s="3"/>
      <c r="D41" s="3"/>
    </row>
    <row r="42" spans="1:4">
      <c r="B42" s="3"/>
      <c r="C42" s="3"/>
      <c r="D42" s="3"/>
    </row>
    <row r="43" spans="1:4">
      <c r="B43" s="3"/>
      <c r="C43" s="3"/>
      <c r="D43" s="3"/>
    </row>
    <row r="44" spans="1:4">
      <c r="B44" s="3"/>
      <c r="C44" s="3"/>
      <c r="D44" s="3"/>
    </row>
    <row r="45" spans="1:4">
      <c r="B45" s="3"/>
      <c r="C45" s="3"/>
      <c r="D45" s="3"/>
    </row>
    <row r="46" spans="1:4">
      <c r="A46" s="3"/>
      <c r="B46" s="3"/>
      <c r="C46" s="3"/>
      <c r="D46" s="3"/>
    </row>
    <row r="47" spans="1:4">
      <c r="A47" s="3"/>
      <c r="B47" s="3"/>
      <c r="C47" s="3"/>
      <c r="D47" s="3"/>
    </row>
    <row r="48" spans="1:4">
      <c r="A48" s="3"/>
      <c r="B48" s="3"/>
      <c r="C48" s="3"/>
      <c r="D48" s="3"/>
    </row>
    <row r="49" spans="1:4">
      <c r="A49" s="3"/>
      <c r="B49" s="3"/>
      <c r="C49" s="3"/>
      <c r="D49" s="3"/>
    </row>
    <row r="50" spans="1:4">
      <c r="A50" s="3"/>
      <c r="B50" s="3"/>
      <c r="C50" s="3"/>
      <c r="D50" s="3"/>
    </row>
    <row r="51" spans="1:4">
      <c r="A51" s="3"/>
      <c r="B51" s="3"/>
      <c r="C51" s="3"/>
      <c r="D51" s="3"/>
    </row>
    <row r="52" spans="1:4">
      <c r="A52" s="3"/>
      <c r="B52" s="3"/>
      <c r="C52" s="3"/>
      <c r="D52" s="3"/>
    </row>
    <row r="53" spans="1:4">
      <c r="A53" s="3"/>
      <c r="B53" s="3"/>
      <c r="C53" s="3"/>
      <c r="D53" s="3"/>
    </row>
    <row r="54" spans="1:4">
      <c r="A54" s="3"/>
      <c r="B54" s="3"/>
      <c r="C54" s="3"/>
      <c r="D54" s="3"/>
    </row>
    <row r="55" spans="1:4">
      <c r="A55" s="3"/>
      <c r="B55" s="3"/>
      <c r="C55" s="3"/>
      <c r="D55" s="3"/>
    </row>
    <row r="56" spans="1:4">
      <c r="A56" s="3"/>
      <c r="B56" s="3"/>
      <c r="C56" s="3"/>
      <c r="D56" s="3"/>
    </row>
    <row r="57" spans="1:4">
      <c r="A57" s="3"/>
      <c r="B57" s="3"/>
      <c r="C57" s="3"/>
      <c r="D57" s="3"/>
    </row>
    <row r="58" spans="1:4">
      <c r="A58" s="3"/>
      <c r="B58" s="3"/>
      <c r="C58" s="3"/>
      <c r="D58" s="3"/>
    </row>
    <row r="59" spans="1:4">
      <c r="A59" s="3"/>
      <c r="B59" s="3"/>
      <c r="C59" s="3"/>
      <c r="D59" s="3"/>
    </row>
    <row r="60" spans="1:4">
      <c r="A60" s="3"/>
      <c r="B60" s="3"/>
      <c r="C60" s="3"/>
      <c r="D60" s="3"/>
    </row>
    <row r="61" spans="1:4">
      <c r="A61" s="3"/>
      <c r="B61" s="3"/>
      <c r="C61" s="3"/>
      <c r="D61" s="3"/>
    </row>
    <row r="62" spans="1:4">
      <c r="A62" s="3"/>
      <c r="B62" s="3"/>
      <c r="C62" s="3"/>
      <c r="D62" s="3"/>
    </row>
    <row r="63" spans="1:4">
      <c r="A63" s="3"/>
      <c r="B63" s="3"/>
      <c r="C63" s="3"/>
      <c r="D63" s="3"/>
    </row>
    <row r="64" spans="1:4">
      <c r="A64" s="3"/>
      <c r="B64" s="3"/>
      <c r="C64" s="3"/>
      <c r="D64" s="3"/>
    </row>
    <row r="65" spans="1:4">
      <c r="A65" s="3"/>
      <c r="B65" s="3"/>
      <c r="C65" s="3"/>
      <c r="D65" s="3"/>
    </row>
    <row r="66" spans="1:4">
      <c r="A66" s="3"/>
      <c r="B66" s="3"/>
      <c r="C66" s="3"/>
      <c r="D66" s="3"/>
    </row>
    <row r="67" spans="1:4">
      <c r="A67" s="3"/>
      <c r="B67" s="3"/>
      <c r="C67" s="3"/>
      <c r="D67" s="3"/>
    </row>
    <row r="68" spans="1:4">
      <c r="A68" s="3"/>
      <c r="B68" s="3"/>
      <c r="C68" s="3"/>
      <c r="D68" s="3"/>
    </row>
    <row r="69" spans="1:4">
      <c r="A69" s="3"/>
      <c r="B69" s="3"/>
      <c r="C69" s="3"/>
      <c r="D69" s="3"/>
    </row>
    <row r="70" spans="1:4">
      <c r="A70" s="3"/>
      <c r="B70" s="3"/>
      <c r="C70" s="3"/>
      <c r="D70" s="3"/>
    </row>
    <row r="71" spans="1:4">
      <c r="A71" s="3"/>
      <c r="B71" s="3"/>
      <c r="C71" s="3"/>
      <c r="D71" s="3"/>
    </row>
    <row r="72" spans="1:4">
      <c r="A72" s="3"/>
      <c r="B72" s="3"/>
      <c r="C72" s="3"/>
      <c r="D72" s="3"/>
    </row>
    <row r="73" spans="1:4">
      <c r="A73" s="3"/>
      <c r="B73" s="3"/>
      <c r="C73" s="3"/>
      <c r="D73" s="3"/>
    </row>
    <row r="74" spans="1:4">
      <c r="A74" s="3"/>
      <c r="B74" s="3"/>
      <c r="C74" s="3"/>
      <c r="D74" s="3"/>
    </row>
    <row r="75" spans="1:4">
      <c r="A75" s="3"/>
      <c r="B75" s="3"/>
      <c r="C75" s="3"/>
      <c r="D75" s="3"/>
    </row>
    <row r="76" spans="1:4">
      <c r="A76" s="3"/>
      <c r="B76" s="3"/>
      <c r="C76" s="3"/>
      <c r="D76" s="3"/>
    </row>
    <row r="77" spans="1:4">
      <c r="A77" s="3"/>
      <c r="B77" s="3"/>
      <c r="C77" s="3"/>
      <c r="D77" s="3"/>
    </row>
    <row r="78" spans="1:4">
      <c r="A78" s="3"/>
      <c r="B78" s="3"/>
      <c r="C78" s="3"/>
      <c r="D78" s="3"/>
    </row>
    <row r="79" spans="1:4">
      <c r="A79" s="3"/>
      <c r="B79" s="3"/>
      <c r="C79" s="3"/>
      <c r="D79" s="3"/>
    </row>
    <row r="80" spans="1:4">
      <c r="A80" s="3"/>
      <c r="B80" s="3"/>
      <c r="C80" s="3"/>
      <c r="D80" s="3"/>
    </row>
    <row r="81" spans="1:4">
      <c r="A81" s="3"/>
      <c r="B81" s="3"/>
      <c r="C81" s="3"/>
      <c r="D81" s="3"/>
    </row>
    <row r="82" spans="1:4">
      <c r="A82" s="3"/>
      <c r="B82" s="3"/>
      <c r="C82" s="3"/>
      <c r="D82" s="3"/>
    </row>
    <row r="83" spans="1:4">
      <c r="A83" s="3"/>
      <c r="B83" s="3"/>
      <c r="C83" s="3"/>
      <c r="D83" s="3"/>
    </row>
    <row r="84" spans="1:4">
      <c r="A84" s="3"/>
      <c r="B84" s="3"/>
      <c r="C84" s="3"/>
      <c r="D84" s="3"/>
    </row>
    <row r="85" spans="1:4">
      <c r="A85" s="3"/>
      <c r="B85" s="3"/>
      <c r="C85" s="3"/>
      <c r="D85" s="3"/>
    </row>
    <row r="86" spans="1:4">
      <c r="A86" s="3"/>
      <c r="B86" s="3"/>
      <c r="C86" s="3"/>
      <c r="D86" s="3"/>
    </row>
    <row r="87" spans="1:4">
      <c r="A87" s="3"/>
      <c r="B87" s="3"/>
      <c r="C87" s="3"/>
      <c r="D87" s="3"/>
    </row>
    <row r="88" spans="1:4">
      <c r="A88" s="3"/>
      <c r="B88" s="3"/>
      <c r="C88" s="3"/>
      <c r="D88" s="3"/>
    </row>
    <row r="89" spans="1:4">
      <c r="A89" s="3"/>
      <c r="B89" s="3"/>
      <c r="C89" s="3"/>
      <c r="D89" s="3"/>
    </row>
    <row r="90" spans="1:4">
      <c r="A90" s="3"/>
      <c r="B90" s="3"/>
      <c r="C90" s="3"/>
      <c r="D90" s="3"/>
    </row>
    <row r="91" spans="1:4">
      <c r="A91" s="3"/>
      <c r="B91" s="3"/>
      <c r="C91" s="3"/>
      <c r="D91" s="3"/>
    </row>
    <row r="92" spans="1:4">
      <c r="A92" s="3"/>
      <c r="B92" s="3"/>
      <c r="C92" s="3"/>
      <c r="D92" s="3"/>
    </row>
    <row r="93" spans="1:4">
      <c r="A93" s="3"/>
      <c r="B93" s="3"/>
      <c r="C93" s="3"/>
      <c r="D93" s="3"/>
    </row>
    <row r="94" spans="1:4">
      <c r="A94" s="3"/>
      <c r="B94" s="3"/>
      <c r="C94" s="3"/>
      <c r="D94" s="3"/>
    </row>
    <row r="95" spans="1:4">
      <c r="A95" s="3"/>
      <c r="B95" s="3"/>
      <c r="C95" s="3"/>
      <c r="D95" s="3"/>
    </row>
    <row r="96" spans="1:4">
      <c r="A96" s="3"/>
      <c r="B96" s="3"/>
      <c r="C96" s="3"/>
      <c r="D96" s="3"/>
    </row>
    <row r="97" spans="1:4">
      <c r="A97" s="3"/>
      <c r="B97" s="3"/>
      <c r="C97" s="3"/>
      <c r="D97" s="3"/>
    </row>
    <row r="98" spans="1:4">
      <c r="A98" s="3"/>
      <c r="B98" s="3"/>
      <c r="C98" s="3"/>
      <c r="D98" s="3"/>
    </row>
    <row r="99" spans="1:4">
      <c r="A99" s="3"/>
      <c r="B99" s="3"/>
      <c r="C99" s="3"/>
      <c r="D99" s="3"/>
    </row>
    <row r="100" spans="1:4">
      <c r="A100" s="3"/>
      <c r="B100" s="3"/>
      <c r="C100" s="3"/>
      <c r="D100" s="3"/>
    </row>
    <row r="101" spans="1:4">
      <c r="A101" s="3"/>
      <c r="B101" s="3"/>
      <c r="C101" s="3"/>
      <c r="D101" s="3"/>
    </row>
    <row r="102" spans="1:4">
      <c r="A102" s="3"/>
      <c r="B102" s="3"/>
      <c r="C102" s="3"/>
      <c r="D102" s="3"/>
    </row>
    <row r="103" spans="1:4">
      <c r="A103" s="3"/>
      <c r="B103" s="3"/>
      <c r="C103" s="3"/>
      <c r="D103" s="3"/>
    </row>
    <row r="104" spans="1:4">
      <c r="A104" s="3"/>
      <c r="B104" s="3"/>
      <c r="C104" s="3"/>
      <c r="D104" s="3"/>
    </row>
    <row r="105" spans="1:4">
      <c r="A105" s="3"/>
      <c r="B105" s="3"/>
      <c r="C105" s="3"/>
      <c r="D105" s="3"/>
    </row>
  </sheetData>
  <mergeCells count="1">
    <mergeCell ref="A3:D3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17" orientation="portrait" verticalDpi="300" r:id="rId1"/>
  <headerFooter>
    <oddFooter>&amp;C&amp;"Arial,Standard"&amp;6© Statistisches Landesamt des Freistaates Sachsen | K V 7 -  j/18</oddFooter>
  </headerFooter>
  <ignoredErrors>
    <ignoredError sqref="A8:A34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showGridLines="0" zoomScaleNormal="100" workbookViewId="0"/>
  </sheetViews>
  <sheetFormatPr baseColWidth="10" defaultColWidth="9.140625" defaultRowHeight="11.25"/>
  <cols>
    <col min="1" max="1" width="7.5703125" style="1" customWidth="1"/>
    <col min="2" max="8" width="7.7109375" style="1" customWidth="1"/>
    <col min="9" max="11" width="7.7109375" style="3" customWidth="1"/>
    <col min="12" max="16384" width="9.140625" style="3"/>
  </cols>
  <sheetData>
    <row r="1" spans="1:11" s="25" customFormat="1">
      <c r="A1" s="45" t="s">
        <v>0</v>
      </c>
    </row>
    <row r="2" spans="1:11" s="25" customFormat="1">
      <c r="A2" s="27"/>
    </row>
    <row r="3" spans="1:11" s="63" customFormat="1">
      <c r="A3" s="202" t="s">
        <v>95</v>
      </c>
      <c r="B3" s="202"/>
      <c r="C3" s="202"/>
      <c r="D3" s="202"/>
      <c r="E3" s="202"/>
      <c r="F3" s="202"/>
      <c r="G3" s="202"/>
      <c r="H3" s="202"/>
      <c r="I3" s="68"/>
    </row>
    <row r="4" spans="1:11" s="63" customFormat="1" ht="12" customHeight="1">
      <c r="A4" s="82" t="s">
        <v>65</v>
      </c>
      <c r="B4" s="48"/>
      <c r="C4" s="48"/>
      <c r="D4" s="48"/>
      <c r="E4" s="48"/>
      <c r="F4" s="48"/>
      <c r="G4" s="48"/>
      <c r="H4" s="48"/>
    </row>
    <row r="5" spans="1:11" s="63" customFormat="1" ht="12" customHeight="1">
      <c r="A5" s="48"/>
      <c r="B5" s="48"/>
      <c r="C5" s="48"/>
      <c r="D5" s="48"/>
      <c r="E5" s="48"/>
      <c r="F5" s="48"/>
      <c r="G5" s="48"/>
      <c r="H5" s="48"/>
    </row>
    <row r="6" spans="1:11" s="63" customFormat="1" ht="12" customHeight="1">
      <c r="A6" s="203" t="s">
        <v>7</v>
      </c>
      <c r="B6" s="210" t="s">
        <v>86</v>
      </c>
      <c r="C6" s="210" t="s">
        <v>58</v>
      </c>
      <c r="D6" s="210" t="s">
        <v>36</v>
      </c>
      <c r="E6" s="212" t="s">
        <v>87</v>
      </c>
      <c r="F6" s="213"/>
      <c r="G6" s="213"/>
      <c r="H6" s="213"/>
      <c r="I6" s="213"/>
      <c r="J6" s="213"/>
      <c r="K6" s="213"/>
    </row>
    <row r="7" spans="1:11" s="1" customFormat="1">
      <c r="A7" s="204"/>
      <c r="B7" s="211"/>
      <c r="C7" s="211"/>
      <c r="D7" s="211"/>
      <c r="E7" s="17" t="s">
        <v>88</v>
      </c>
      <c r="F7" s="17" t="s">
        <v>89</v>
      </c>
      <c r="G7" s="17" t="s">
        <v>90</v>
      </c>
      <c r="H7" s="17" t="s">
        <v>91</v>
      </c>
      <c r="I7" s="17" t="s">
        <v>92</v>
      </c>
      <c r="J7" s="17" t="s">
        <v>93</v>
      </c>
      <c r="K7" s="19" t="s">
        <v>94</v>
      </c>
    </row>
    <row r="8" spans="1:11" s="1" customFormat="1">
      <c r="A8" s="18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s="1" customFormat="1">
      <c r="A9" s="80" t="s">
        <v>11</v>
      </c>
      <c r="B9" s="59">
        <v>98</v>
      </c>
      <c r="C9" s="59">
        <v>52</v>
      </c>
      <c r="D9" s="59">
        <v>46</v>
      </c>
      <c r="E9" s="79">
        <v>3</v>
      </c>
      <c r="F9" s="59">
        <v>27</v>
      </c>
      <c r="G9" s="59">
        <v>19</v>
      </c>
      <c r="H9" s="59">
        <v>17</v>
      </c>
      <c r="I9" s="79">
        <v>18</v>
      </c>
      <c r="J9" s="79">
        <v>10</v>
      </c>
      <c r="K9" s="79">
        <v>4</v>
      </c>
    </row>
    <row r="10" spans="1:11" s="1" customFormat="1">
      <c r="A10" s="80" t="s">
        <v>12</v>
      </c>
      <c r="B10" s="59">
        <v>479</v>
      </c>
      <c r="C10" s="59">
        <v>249</v>
      </c>
      <c r="D10" s="59">
        <v>230</v>
      </c>
      <c r="E10" s="79">
        <v>7</v>
      </c>
      <c r="F10" s="59">
        <v>152</v>
      </c>
      <c r="G10" s="59">
        <v>81</v>
      </c>
      <c r="H10" s="59">
        <v>94</v>
      </c>
      <c r="I10" s="79">
        <v>80</v>
      </c>
      <c r="J10" s="79">
        <v>50</v>
      </c>
      <c r="K10" s="79">
        <v>15</v>
      </c>
    </row>
    <row r="11" spans="1:11" s="1" customFormat="1">
      <c r="A11" s="80" t="s">
        <v>13</v>
      </c>
      <c r="B11" s="59">
        <v>584</v>
      </c>
      <c r="C11" s="59">
        <v>271</v>
      </c>
      <c r="D11" s="59">
        <v>313</v>
      </c>
      <c r="E11" s="79">
        <v>6</v>
      </c>
      <c r="F11" s="59">
        <v>177</v>
      </c>
      <c r="G11" s="59">
        <v>110</v>
      </c>
      <c r="H11" s="59">
        <v>101</v>
      </c>
      <c r="I11" s="79">
        <v>94</v>
      </c>
      <c r="J11" s="79">
        <v>60</v>
      </c>
      <c r="K11" s="79">
        <v>36</v>
      </c>
    </row>
    <row r="12" spans="1:11" s="1" customFormat="1">
      <c r="A12" s="80" t="s">
        <v>14</v>
      </c>
      <c r="B12" s="59">
        <v>562</v>
      </c>
      <c r="C12" s="59">
        <v>302</v>
      </c>
      <c r="D12" s="59">
        <v>260</v>
      </c>
      <c r="E12" s="79">
        <v>5</v>
      </c>
      <c r="F12" s="59">
        <v>150</v>
      </c>
      <c r="G12" s="59">
        <v>89</v>
      </c>
      <c r="H12" s="59">
        <v>105</v>
      </c>
      <c r="I12" s="79">
        <v>98</v>
      </c>
      <c r="J12" s="79">
        <v>74</v>
      </c>
      <c r="K12" s="79">
        <v>41</v>
      </c>
    </row>
    <row r="13" spans="1:11" s="1" customFormat="1">
      <c r="A13" s="80" t="s">
        <v>15</v>
      </c>
      <c r="B13" s="59">
        <v>436</v>
      </c>
      <c r="C13" s="59">
        <v>225</v>
      </c>
      <c r="D13" s="59">
        <v>211</v>
      </c>
      <c r="E13" s="79">
        <v>1</v>
      </c>
      <c r="F13" s="59">
        <v>116</v>
      </c>
      <c r="G13" s="59">
        <v>63</v>
      </c>
      <c r="H13" s="59">
        <v>71</v>
      </c>
      <c r="I13" s="79">
        <v>66</v>
      </c>
      <c r="J13" s="79">
        <v>78</v>
      </c>
      <c r="K13" s="79">
        <v>41</v>
      </c>
    </row>
    <row r="14" spans="1:11" s="1" customFormat="1">
      <c r="A14" s="80" t="s">
        <v>16</v>
      </c>
      <c r="B14" s="59">
        <v>407</v>
      </c>
      <c r="C14" s="59">
        <v>191</v>
      </c>
      <c r="D14" s="59">
        <v>216</v>
      </c>
      <c r="E14" s="79">
        <v>3</v>
      </c>
      <c r="F14" s="59">
        <v>115</v>
      </c>
      <c r="G14" s="59">
        <v>50</v>
      </c>
      <c r="H14" s="59">
        <v>74</v>
      </c>
      <c r="I14" s="79">
        <v>65</v>
      </c>
      <c r="J14" s="79">
        <v>63</v>
      </c>
      <c r="K14" s="79">
        <v>37</v>
      </c>
    </row>
    <row r="15" spans="1:11" s="1" customFormat="1">
      <c r="A15" s="80" t="s">
        <v>17</v>
      </c>
      <c r="B15" s="59">
        <v>373</v>
      </c>
      <c r="C15" s="59">
        <v>196</v>
      </c>
      <c r="D15" s="59">
        <v>177</v>
      </c>
      <c r="E15" s="79">
        <v>6</v>
      </c>
      <c r="F15" s="59">
        <v>105</v>
      </c>
      <c r="G15" s="59">
        <v>33</v>
      </c>
      <c r="H15" s="59">
        <v>63</v>
      </c>
      <c r="I15" s="79">
        <v>63</v>
      </c>
      <c r="J15" s="79">
        <v>54</v>
      </c>
      <c r="K15" s="79">
        <v>49</v>
      </c>
    </row>
    <row r="16" spans="1:11" s="1" customFormat="1">
      <c r="A16" s="80" t="s">
        <v>18</v>
      </c>
      <c r="B16" s="59">
        <v>363</v>
      </c>
      <c r="C16" s="59">
        <v>196</v>
      </c>
      <c r="D16" s="59">
        <v>167</v>
      </c>
      <c r="E16" s="79">
        <v>4</v>
      </c>
      <c r="F16" s="59">
        <v>99</v>
      </c>
      <c r="G16" s="59">
        <v>37</v>
      </c>
      <c r="H16" s="59">
        <v>60</v>
      </c>
      <c r="I16" s="79">
        <v>65</v>
      </c>
      <c r="J16" s="79">
        <v>59</v>
      </c>
      <c r="K16" s="79">
        <v>39</v>
      </c>
    </row>
    <row r="17" spans="1:11" s="1" customFormat="1">
      <c r="A17" s="80" t="s">
        <v>19</v>
      </c>
      <c r="B17" s="59">
        <v>302</v>
      </c>
      <c r="C17" s="59">
        <v>149</v>
      </c>
      <c r="D17" s="59">
        <v>153</v>
      </c>
      <c r="E17" s="79">
        <v>0</v>
      </c>
      <c r="F17" s="59">
        <v>84</v>
      </c>
      <c r="G17" s="59">
        <v>47</v>
      </c>
      <c r="H17" s="59">
        <v>40</v>
      </c>
      <c r="I17" s="79">
        <v>44</v>
      </c>
      <c r="J17" s="79">
        <v>53</v>
      </c>
      <c r="K17" s="79">
        <v>34</v>
      </c>
    </row>
    <row r="18" spans="1:11" s="1" customFormat="1">
      <c r="A18" s="80" t="s">
        <v>20</v>
      </c>
      <c r="B18" s="59">
        <v>244</v>
      </c>
      <c r="C18" s="59">
        <v>119</v>
      </c>
      <c r="D18" s="59">
        <v>125</v>
      </c>
      <c r="E18" s="79">
        <v>0</v>
      </c>
      <c r="F18" s="59">
        <v>78</v>
      </c>
      <c r="G18" s="59">
        <v>30</v>
      </c>
      <c r="H18" s="59">
        <v>24</v>
      </c>
      <c r="I18" s="79">
        <v>34</v>
      </c>
      <c r="J18" s="79">
        <v>42</v>
      </c>
      <c r="K18" s="79">
        <v>36</v>
      </c>
    </row>
    <row r="19" spans="1:11" s="1" customFormat="1">
      <c r="A19" s="80" t="s">
        <v>21</v>
      </c>
      <c r="B19" s="59">
        <v>293</v>
      </c>
      <c r="C19" s="59">
        <v>142</v>
      </c>
      <c r="D19" s="59">
        <v>151</v>
      </c>
      <c r="E19" s="79">
        <v>1</v>
      </c>
      <c r="F19" s="59">
        <v>103</v>
      </c>
      <c r="G19" s="59">
        <v>28</v>
      </c>
      <c r="H19" s="59">
        <v>33</v>
      </c>
      <c r="I19" s="79">
        <v>48</v>
      </c>
      <c r="J19" s="79">
        <v>43</v>
      </c>
      <c r="K19" s="79">
        <v>37</v>
      </c>
    </row>
    <row r="20" spans="1:11" s="1" customFormat="1">
      <c r="A20" s="80" t="s">
        <v>22</v>
      </c>
      <c r="B20" s="59">
        <v>310</v>
      </c>
      <c r="C20" s="59">
        <v>158</v>
      </c>
      <c r="D20" s="59">
        <v>152</v>
      </c>
      <c r="E20" s="79">
        <v>8</v>
      </c>
      <c r="F20" s="59">
        <v>102</v>
      </c>
      <c r="G20" s="59">
        <v>39</v>
      </c>
      <c r="H20" s="59">
        <v>34</v>
      </c>
      <c r="I20" s="79">
        <v>41</v>
      </c>
      <c r="J20" s="79">
        <v>48</v>
      </c>
      <c r="K20" s="79">
        <v>38</v>
      </c>
    </row>
    <row r="21" spans="1:11" s="1" customFormat="1">
      <c r="A21" s="80" t="s">
        <v>23</v>
      </c>
      <c r="B21" s="59">
        <v>225</v>
      </c>
      <c r="C21" s="59">
        <v>110</v>
      </c>
      <c r="D21" s="59">
        <v>115</v>
      </c>
      <c r="E21" s="79">
        <v>1</v>
      </c>
      <c r="F21" s="59">
        <v>78</v>
      </c>
      <c r="G21" s="59">
        <v>46</v>
      </c>
      <c r="H21" s="59">
        <v>23</v>
      </c>
      <c r="I21" s="79">
        <v>18</v>
      </c>
      <c r="J21" s="79">
        <v>33</v>
      </c>
      <c r="K21" s="79">
        <v>26</v>
      </c>
    </row>
    <row r="22" spans="1:11" s="1" customFormat="1">
      <c r="A22" s="80" t="s">
        <v>24</v>
      </c>
      <c r="B22" s="59">
        <v>188</v>
      </c>
      <c r="C22" s="59">
        <v>98</v>
      </c>
      <c r="D22" s="59">
        <v>90</v>
      </c>
      <c r="E22" s="79">
        <v>3</v>
      </c>
      <c r="F22" s="59">
        <v>56</v>
      </c>
      <c r="G22" s="59">
        <v>48</v>
      </c>
      <c r="H22" s="59">
        <v>23</v>
      </c>
      <c r="I22" s="79">
        <v>20</v>
      </c>
      <c r="J22" s="79">
        <v>23</v>
      </c>
      <c r="K22" s="79">
        <v>15</v>
      </c>
    </row>
    <row r="23" spans="1:11" s="1" customFormat="1">
      <c r="A23" s="80" t="s">
        <v>25</v>
      </c>
      <c r="B23" s="59">
        <v>223</v>
      </c>
      <c r="C23" s="59">
        <v>125</v>
      </c>
      <c r="D23" s="59">
        <v>98</v>
      </c>
      <c r="E23" s="79">
        <v>1</v>
      </c>
      <c r="F23" s="59">
        <v>78</v>
      </c>
      <c r="G23" s="59">
        <v>39</v>
      </c>
      <c r="H23" s="59">
        <v>35</v>
      </c>
      <c r="I23" s="79">
        <v>22</v>
      </c>
      <c r="J23" s="79">
        <v>20</v>
      </c>
      <c r="K23" s="79">
        <v>28</v>
      </c>
    </row>
    <row r="24" spans="1:11" s="1" customFormat="1">
      <c r="A24" s="80" t="s">
        <v>26</v>
      </c>
      <c r="B24" s="59">
        <v>263</v>
      </c>
      <c r="C24" s="59">
        <v>131</v>
      </c>
      <c r="D24" s="59">
        <v>132</v>
      </c>
      <c r="E24" s="79">
        <v>1</v>
      </c>
      <c r="F24" s="59">
        <v>99</v>
      </c>
      <c r="G24" s="59">
        <v>39</v>
      </c>
      <c r="H24" s="59">
        <v>50</v>
      </c>
      <c r="I24" s="79">
        <v>27</v>
      </c>
      <c r="J24" s="79">
        <v>21</v>
      </c>
      <c r="K24" s="79">
        <v>26</v>
      </c>
    </row>
    <row r="25" spans="1:11" s="1" customFormat="1">
      <c r="A25" s="80" t="s">
        <v>27</v>
      </c>
      <c r="B25" s="59">
        <v>211</v>
      </c>
      <c r="C25" s="59">
        <v>121</v>
      </c>
      <c r="D25" s="59">
        <v>90</v>
      </c>
      <c r="E25" s="79">
        <v>1</v>
      </c>
      <c r="F25" s="59">
        <v>72</v>
      </c>
      <c r="G25" s="59">
        <v>42</v>
      </c>
      <c r="H25" s="59">
        <v>35</v>
      </c>
      <c r="I25" s="79">
        <v>26</v>
      </c>
      <c r="J25" s="79">
        <v>16</v>
      </c>
      <c r="K25" s="79">
        <v>19</v>
      </c>
    </row>
    <row r="26" spans="1:11" s="1" customFormat="1">
      <c r="A26" s="80" t="s">
        <v>28</v>
      </c>
      <c r="B26" s="59">
        <v>202</v>
      </c>
      <c r="C26" s="59">
        <v>110</v>
      </c>
      <c r="D26" s="59">
        <v>92</v>
      </c>
      <c r="E26" s="79">
        <v>3</v>
      </c>
      <c r="F26" s="59">
        <v>84</v>
      </c>
      <c r="G26" s="59">
        <v>29</v>
      </c>
      <c r="H26" s="59">
        <v>30</v>
      </c>
      <c r="I26" s="79">
        <v>19</v>
      </c>
      <c r="J26" s="79">
        <v>13</v>
      </c>
      <c r="K26" s="79">
        <v>24</v>
      </c>
    </row>
    <row r="27" spans="1:11" s="1" customFormat="1">
      <c r="A27" s="80" t="s">
        <v>29</v>
      </c>
      <c r="B27" s="59">
        <v>209</v>
      </c>
      <c r="C27" s="59">
        <v>106</v>
      </c>
      <c r="D27" s="59">
        <v>103</v>
      </c>
      <c r="E27" s="79">
        <v>7</v>
      </c>
      <c r="F27" s="59">
        <v>76</v>
      </c>
      <c r="G27" s="59">
        <v>37</v>
      </c>
      <c r="H27" s="59">
        <v>28</v>
      </c>
      <c r="I27" s="79">
        <v>18</v>
      </c>
      <c r="J27" s="79">
        <v>22</v>
      </c>
      <c r="K27" s="79">
        <v>21</v>
      </c>
    </row>
    <row r="28" spans="1:11" s="1" customFormat="1">
      <c r="A28" s="80" t="s">
        <v>30</v>
      </c>
      <c r="B28" s="59">
        <v>235</v>
      </c>
      <c r="C28" s="59">
        <v>121</v>
      </c>
      <c r="D28" s="59">
        <v>114</v>
      </c>
      <c r="E28" s="79">
        <v>11</v>
      </c>
      <c r="F28" s="59">
        <v>89</v>
      </c>
      <c r="G28" s="59">
        <v>39</v>
      </c>
      <c r="H28" s="59">
        <v>38</v>
      </c>
      <c r="I28" s="79">
        <v>26</v>
      </c>
      <c r="J28" s="79">
        <v>12</v>
      </c>
      <c r="K28" s="79">
        <v>20</v>
      </c>
    </row>
    <row r="29" spans="1:11" s="1" customFormat="1">
      <c r="A29" s="80" t="s">
        <v>31</v>
      </c>
      <c r="B29" s="59">
        <v>236</v>
      </c>
      <c r="C29" s="59">
        <v>113</v>
      </c>
      <c r="D29" s="59">
        <v>123</v>
      </c>
      <c r="E29" s="79">
        <v>5</v>
      </c>
      <c r="F29" s="59">
        <v>107</v>
      </c>
      <c r="G29" s="59">
        <v>32</v>
      </c>
      <c r="H29" s="59">
        <v>28</v>
      </c>
      <c r="I29" s="79">
        <v>31</v>
      </c>
      <c r="J29" s="79">
        <v>20</v>
      </c>
      <c r="K29" s="79">
        <v>13</v>
      </c>
    </row>
    <row r="30" spans="1:11" s="1" customFormat="1">
      <c r="A30" s="80" t="s">
        <v>32</v>
      </c>
      <c r="B30" s="59">
        <v>237</v>
      </c>
      <c r="C30" s="59">
        <v>116</v>
      </c>
      <c r="D30" s="59">
        <v>121</v>
      </c>
      <c r="E30" s="79">
        <v>13</v>
      </c>
      <c r="F30" s="59">
        <v>107</v>
      </c>
      <c r="G30" s="59">
        <v>42</v>
      </c>
      <c r="H30" s="59">
        <v>30</v>
      </c>
      <c r="I30" s="79">
        <v>20</v>
      </c>
      <c r="J30" s="79">
        <v>19</v>
      </c>
      <c r="K30" s="79">
        <v>6</v>
      </c>
    </row>
    <row r="31" spans="1:11" s="1" customFormat="1">
      <c r="A31" s="80" t="s">
        <v>46</v>
      </c>
      <c r="B31" s="59">
        <v>245</v>
      </c>
      <c r="C31" s="59">
        <v>128</v>
      </c>
      <c r="D31" s="59">
        <v>117</v>
      </c>
      <c r="E31" s="79">
        <v>12</v>
      </c>
      <c r="F31" s="59">
        <v>117</v>
      </c>
      <c r="G31" s="59">
        <v>41</v>
      </c>
      <c r="H31" s="59">
        <v>23</v>
      </c>
      <c r="I31" s="79">
        <v>19</v>
      </c>
      <c r="J31" s="79">
        <v>18</v>
      </c>
      <c r="K31" s="79">
        <v>15</v>
      </c>
    </row>
    <row r="32" spans="1:11" s="1" customFormat="1">
      <c r="A32" s="80" t="s">
        <v>53</v>
      </c>
      <c r="B32" s="59">
        <v>261</v>
      </c>
      <c r="C32" s="59">
        <v>139</v>
      </c>
      <c r="D32" s="59">
        <v>122</v>
      </c>
      <c r="E32" s="79">
        <v>20</v>
      </c>
      <c r="F32" s="59">
        <v>111</v>
      </c>
      <c r="G32" s="59">
        <v>33</v>
      </c>
      <c r="H32" s="59">
        <v>31</v>
      </c>
      <c r="I32" s="79">
        <v>24</v>
      </c>
      <c r="J32" s="79">
        <v>21</v>
      </c>
      <c r="K32" s="79">
        <v>21</v>
      </c>
    </row>
    <row r="33" spans="1:11" s="1" customFormat="1">
      <c r="A33" s="80" t="s">
        <v>55</v>
      </c>
      <c r="B33" s="59">
        <v>272</v>
      </c>
      <c r="C33" s="59">
        <v>139</v>
      </c>
      <c r="D33" s="59">
        <v>133</v>
      </c>
      <c r="E33" s="79">
        <v>27</v>
      </c>
      <c r="F33" s="59">
        <v>120</v>
      </c>
      <c r="G33" s="59">
        <v>43</v>
      </c>
      <c r="H33" s="59">
        <v>24</v>
      </c>
      <c r="I33" s="79">
        <v>26</v>
      </c>
      <c r="J33" s="79">
        <v>20</v>
      </c>
      <c r="K33" s="79">
        <v>12</v>
      </c>
    </row>
    <row r="34" spans="1:11" s="1" customFormat="1">
      <c r="A34" s="80" t="s">
        <v>56</v>
      </c>
      <c r="B34" s="59">
        <v>243</v>
      </c>
      <c r="C34" s="59">
        <v>117</v>
      </c>
      <c r="D34" s="59">
        <v>126</v>
      </c>
      <c r="E34" s="79">
        <v>27</v>
      </c>
      <c r="F34" s="59">
        <v>127</v>
      </c>
      <c r="G34" s="59">
        <v>24</v>
      </c>
      <c r="H34" s="59">
        <v>15</v>
      </c>
      <c r="I34" s="79">
        <v>25</v>
      </c>
      <c r="J34" s="79">
        <v>14</v>
      </c>
      <c r="K34" s="79">
        <v>11</v>
      </c>
    </row>
    <row r="35" spans="1:11" s="1" customFormat="1">
      <c r="A35" s="80" t="s">
        <v>57</v>
      </c>
      <c r="B35" s="59">
        <v>229</v>
      </c>
      <c r="C35" s="59">
        <v>128</v>
      </c>
      <c r="D35" s="59">
        <v>101</v>
      </c>
      <c r="E35" s="79">
        <v>22</v>
      </c>
      <c r="F35" s="59">
        <v>85</v>
      </c>
      <c r="G35" s="59">
        <v>40</v>
      </c>
      <c r="H35" s="59">
        <v>19</v>
      </c>
      <c r="I35" s="79">
        <v>27</v>
      </c>
      <c r="J35" s="79">
        <v>21</v>
      </c>
      <c r="K35" s="79">
        <v>15</v>
      </c>
    </row>
    <row r="36" spans="1:11" s="1" customFormat="1">
      <c r="A36" s="80" t="s">
        <v>63</v>
      </c>
      <c r="B36" s="159">
        <v>255</v>
      </c>
      <c r="C36" s="159">
        <v>122</v>
      </c>
      <c r="D36" s="159">
        <v>133</v>
      </c>
      <c r="E36" s="159">
        <v>30</v>
      </c>
      <c r="F36" s="159">
        <v>110</v>
      </c>
      <c r="G36" s="159">
        <v>29</v>
      </c>
      <c r="H36" s="159">
        <v>20</v>
      </c>
      <c r="I36" s="159">
        <v>19</v>
      </c>
      <c r="J36" s="159">
        <v>14</v>
      </c>
      <c r="K36" s="159">
        <v>33</v>
      </c>
    </row>
    <row r="37" spans="1:11">
      <c r="A37" s="77" t="s">
        <v>34</v>
      </c>
      <c r="I37" s="1"/>
    </row>
    <row r="38" spans="1:11" s="1" customFormat="1" ht="22.5" customHeight="1">
      <c r="A38" s="205" t="s">
        <v>79</v>
      </c>
      <c r="B38" s="205"/>
      <c r="C38" s="205"/>
      <c r="D38" s="205"/>
      <c r="E38" s="205"/>
      <c r="F38" s="205"/>
      <c r="G38" s="205"/>
      <c r="H38" s="205"/>
      <c r="I38" s="205"/>
      <c r="J38" s="205"/>
      <c r="K38" s="205"/>
    </row>
    <row r="39" spans="1:11">
      <c r="A39" s="67"/>
      <c r="B39" s="20"/>
      <c r="C39" s="20"/>
      <c r="D39" s="20"/>
      <c r="E39" s="20"/>
      <c r="F39" s="20"/>
      <c r="G39" s="15"/>
      <c r="H39" s="14"/>
      <c r="I39" s="14"/>
    </row>
    <row r="42" spans="1:11">
      <c r="A42" s="15"/>
      <c r="B42" s="15"/>
      <c r="C42" s="15"/>
      <c r="D42" s="15"/>
      <c r="E42" s="15"/>
      <c r="F42" s="15"/>
    </row>
  </sheetData>
  <mergeCells count="7">
    <mergeCell ref="A38:K38"/>
    <mergeCell ref="A3:H3"/>
    <mergeCell ref="A6:A7"/>
    <mergeCell ref="B6:B7"/>
    <mergeCell ref="C6:C7"/>
    <mergeCell ref="D6:D7"/>
    <mergeCell ref="E6:K6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17" orientation="portrait" verticalDpi="300" r:id="rId1"/>
  <headerFooter>
    <oddFooter>&amp;C&amp;"Arial,Standard"&amp;6© Statistisches Landesamt des Freistaates Sachsen | K V 7 -  j/18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showGridLines="0" zoomScaleNormal="100" workbookViewId="0"/>
  </sheetViews>
  <sheetFormatPr baseColWidth="10" defaultColWidth="9.140625" defaultRowHeight="11.25"/>
  <cols>
    <col min="1" max="1" width="7.5703125" style="1" customWidth="1"/>
    <col min="2" max="6" width="7.7109375" style="1" customWidth="1"/>
    <col min="7" max="11" width="7.7109375" style="3" customWidth="1"/>
    <col min="12" max="16384" width="9.140625" style="3"/>
  </cols>
  <sheetData>
    <row r="1" spans="1:11" s="25" customFormat="1">
      <c r="A1" s="45" t="s">
        <v>0</v>
      </c>
    </row>
    <row r="2" spans="1:11" s="25" customFormat="1">
      <c r="A2" s="27"/>
    </row>
    <row r="3" spans="1:11" s="47" customFormat="1" ht="22.5" customHeight="1">
      <c r="A3" s="202" t="s">
        <v>100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</row>
    <row r="4" spans="1:11" s="6" customFormat="1">
      <c r="A4" s="82" t="s">
        <v>66</v>
      </c>
      <c r="B4" s="48"/>
      <c r="C4" s="48"/>
      <c r="D4" s="48"/>
      <c r="E4" s="48"/>
      <c r="F4" s="48"/>
    </row>
    <row r="5" spans="1:11" s="6" customFormat="1">
      <c r="A5" s="48"/>
      <c r="B5" s="48"/>
      <c r="C5" s="48"/>
      <c r="D5" s="48"/>
      <c r="E5" s="48"/>
      <c r="F5" s="48"/>
    </row>
    <row r="6" spans="1:11" s="1" customFormat="1" ht="11.25" customHeight="1">
      <c r="A6" s="203" t="s">
        <v>7</v>
      </c>
      <c r="B6" s="210" t="s">
        <v>86</v>
      </c>
      <c r="C6" s="217" t="s">
        <v>96</v>
      </c>
      <c r="D6" s="217"/>
      <c r="E6" s="217"/>
      <c r="F6" s="217"/>
      <c r="G6" s="217"/>
      <c r="H6" s="217"/>
      <c r="I6" s="217"/>
      <c r="J6" s="217"/>
      <c r="K6" s="218"/>
    </row>
    <row r="7" spans="1:11" s="1" customFormat="1" ht="11.25" customHeight="1">
      <c r="A7" s="215"/>
      <c r="B7" s="216"/>
      <c r="C7" s="219" t="s">
        <v>97</v>
      </c>
      <c r="D7" s="219"/>
      <c r="E7" s="219"/>
      <c r="F7" s="219" t="s">
        <v>98</v>
      </c>
      <c r="G7" s="219"/>
      <c r="H7" s="219"/>
      <c r="I7" s="219" t="s">
        <v>99</v>
      </c>
      <c r="J7" s="219"/>
      <c r="K7" s="220"/>
    </row>
    <row r="8" spans="1:11" s="1" customFormat="1">
      <c r="A8" s="204"/>
      <c r="B8" s="211"/>
      <c r="C8" s="99" t="s">
        <v>8</v>
      </c>
      <c r="D8" s="99" t="s">
        <v>78</v>
      </c>
      <c r="E8" s="99" t="s">
        <v>35</v>
      </c>
      <c r="F8" s="99" t="s">
        <v>8</v>
      </c>
      <c r="G8" s="99" t="s">
        <v>78</v>
      </c>
      <c r="H8" s="99" t="s">
        <v>35</v>
      </c>
      <c r="I8" s="99" t="s">
        <v>8</v>
      </c>
      <c r="J8" s="99" t="s">
        <v>78</v>
      </c>
      <c r="K8" s="100" t="s">
        <v>35</v>
      </c>
    </row>
    <row r="9" spans="1:11" s="101" customFormat="1" ht="11.25" customHeight="1">
      <c r="A9" s="18"/>
    </row>
    <row r="10" spans="1:11" s="101" customFormat="1" ht="11.25" customHeight="1">
      <c r="A10" s="80" t="s">
        <v>11</v>
      </c>
      <c r="B10" s="59">
        <v>98</v>
      </c>
      <c r="C10" s="79">
        <v>1</v>
      </c>
      <c r="D10" s="79">
        <v>1</v>
      </c>
      <c r="E10" s="102">
        <v>0</v>
      </c>
      <c r="F10" s="59">
        <v>48</v>
      </c>
      <c r="G10" s="59">
        <v>28</v>
      </c>
      <c r="H10" s="59">
        <v>20</v>
      </c>
      <c r="I10" s="59">
        <v>49</v>
      </c>
      <c r="J10" s="59">
        <v>23</v>
      </c>
      <c r="K10" s="59">
        <v>26</v>
      </c>
    </row>
    <row r="11" spans="1:11" s="101" customFormat="1" ht="11.25" customHeight="1">
      <c r="A11" s="80" t="s">
        <v>12</v>
      </c>
      <c r="B11" s="59">
        <v>479</v>
      </c>
      <c r="C11" s="79">
        <v>6</v>
      </c>
      <c r="D11" s="79">
        <v>4</v>
      </c>
      <c r="E11" s="102">
        <v>2</v>
      </c>
      <c r="F11" s="59">
        <v>249</v>
      </c>
      <c r="G11" s="59">
        <v>125</v>
      </c>
      <c r="H11" s="59">
        <v>124</v>
      </c>
      <c r="I11" s="59">
        <v>224</v>
      </c>
      <c r="J11" s="59">
        <v>120</v>
      </c>
      <c r="K11" s="59">
        <v>104</v>
      </c>
    </row>
    <row r="12" spans="1:11" s="101" customFormat="1" ht="11.25" customHeight="1">
      <c r="A12" s="80" t="s">
        <v>13</v>
      </c>
      <c r="B12" s="59">
        <v>584</v>
      </c>
      <c r="C12" s="79">
        <v>8</v>
      </c>
      <c r="D12" s="79">
        <v>3</v>
      </c>
      <c r="E12" s="102">
        <v>5</v>
      </c>
      <c r="F12" s="59">
        <v>269</v>
      </c>
      <c r="G12" s="59">
        <v>124</v>
      </c>
      <c r="H12" s="59">
        <v>145</v>
      </c>
      <c r="I12" s="59">
        <v>307</v>
      </c>
      <c r="J12" s="59">
        <v>144</v>
      </c>
      <c r="K12" s="59">
        <v>163</v>
      </c>
    </row>
    <row r="13" spans="1:11" s="101" customFormat="1" ht="11.25" customHeight="1">
      <c r="A13" s="80" t="s">
        <v>14</v>
      </c>
      <c r="B13" s="59">
        <v>562</v>
      </c>
      <c r="C13" s="79">
        <v>19</v>
      </c>
      <c r="D13" s="79">
        <v>11</v>
      </c>
      <c r="E13" s="102">
        <v>8</v>
      </c>
      <c r="F13" s="59">
        <v>293</v>
      </c>
      <c r="G13" s="59">
        <v>159</v>
      </c>
      <c r="H13" s="59">
        <v>134</v>
      </c>
      <c r="I13" s="59">
        <v>250</v>
      </c>
      <c r="J13" s="59">
        <v>132</v>
      </c>
      <c r="K13" s="59">
        <v>118</v>
      </c>
    </row>
    <row r="14" spans="1:11" s="101" customFormat="1" ht="11.25" customHeight="1">
      <c r="A14" s="80" t="s">
        <v>15</v>
      </c>
      <c r="B14" s="59">
        <v>436</v>
      </c>
      <c r="C14" s="79">
        <v>7</v>
      </c>
      <c r="D14" s="79">
        <v>3</v>
      </c>
      <c r="E14" s="102">
        <v>4</v>
      </c>
      <c r="F14" s="59">
        <v>258</v>
      </c>
      <c r="G14" s="59">
        <v>128</v>
      </c>
      <c r="H14" s="59">
        <v>130</v>
      </c>
      <c r="I14" s="59">
        <v>171</v>
      </c>
      <c r="J14" s="59">
        <v>94</v>
      </c>
      <c r="K14" s="59">
        <v>77</v>
      </c>
    </row>
    <row r="15" spans="1:11" s="101" customFormat="1" ht="11.25" customHeight="1">
      <c r="A15" s="80" t="s">
        <v>16</v>
      </c>
      <c r="B15" s="59">
        <v>407</v>
      </c>
      <c r="C15" s="79">
        <v>6</v>
      </c>
      <c r="D15" s="79">
        <v>1</v>
      </c>
      <c r="E15" s="102">
        <v>5</v>
      </c>
      <c r="F15" s="59">
        <v>230</v>
      </c>
      <c r="G15" s="59">
        <v>104</v>
      </c>
      <c r="H15" s="59">
        <v>126</v>
      </c>
      <c r="I15" s="59">
        <v>171</v>
      </c>
      <c r="J15" s="59">
        <v>86</v>
      </c>
      <c r="K15" s="59">
        <v>85</v>
      </c>
    </row>
    <row r="16" spans="1:11" s="101" customFormat="1" ht="11.25" customHeight="1">
      <c r="A16" s="80" t="s">
        <v>17</v>
      </c>
      <c r="B16" s="59">
        <v>373</v>
      </c>
      <c r="C16" s="79">
        <v>10</v>
      </c>
      <c r="D16" s="79">
        <v>4</v>
      </c>
      <c r="E16" s="102">
        <v>6</v>
      </c>
      <c r="F16" s="59">
        <v>199</v>
      </c>
      <c r="G16" s="59">
        <v>98</v>
      </c>
      <c r="H16" s="59">
        <v>101</v>
      </c>
      <c r="I16" s="59">
        <v>164</v>
      </c>
      <c r="J16" s="59">
        <v>94</v>
      </c>
      <c r="K16" s="59">
        <v>70</v>
      </c>
    </row>
    <row r="17" spans="1:11" s="101" customFormat="1" ht="11.25" customHeight="1">
      <c r="A17" s="80" t="s">
        <v>18</v>
      </c>
      <c r="B17" s="59">
        <v>363</v>
      </c>
      <c r="C17" s="79">
        <v>6</v>
      </c>
      <c r="D17" s="79">
        <v>5</v>
      </c>
      <c r="E17" s="102">
        <v>1</v>
      </c>
      <c r="F17" s="59">
        <v>209</v>
      </c>
      <c r="G17" s="59">
        <v>107</v>
      </c>
      <c r="H17" s="59">
        <v>102</v>
      </c>
      <c r="I17" s="59">
        <v>148</v>
      </c>
      <c r="J17" s="59">
        <v>84</v>
      </c>
      <c r="K17" s="59">
        <v>64</v>
      </c>
    </row>
    <row r="18" spans="1:11" s="101" customFormat="1" ht="11.25" customHeight="1">
      <c r="A18" s="80" t="s">
        <v>19</v>
      </c>
      <c r="B18" s="59">
        <v>302</v>
      </c>
      <c r="C18" s="79">
        <v>3</v>
      </c>
      <c r="D18" s="79">
        <v>1</v>
      </c>
      <c r="E18" s="102">
        <v>2</v>
      </c>
      <c r="F18" s="59">
        <v>174</v>
      </c>
      <c r="G18" s="59">
        <v>80</v>
      </c>
      <c r="H18" s="59">
        <v>94</v>
      </c>
      <c r="I18" s="59">
        <v>125</v>
      </c>
      <c r="J18" s="59">
        <v>68</v>
      </c>
      <c r="K18" s="59">
        <v>57</v>
      </c>
    </row>
    <row r="19" spans="1:11" s="101" customFormat="1" ht="11.25" customHeight="1">
      <c r="A19" s="80" t="s">
        <v>20</v>
      </c>
      <c r="B19" s="59">
        <v>244</v>
      </c>
      <c r="C19" s="79">
        <v>1</v>
      </c>
      <c r="D19" s="79">
        <v>1</v>
      </c>
      <c r="E19" s="102">
        <v>0</v>
      </c>
      <c r="F19" s="59">
        <v>140</v>
      </c>
      <c r="G19" s="59">
        <v>63</v>
      </c>
      <c r="H19" s="59">
        <v>77</v>
      </c>
      <c r="I19" s="59">
        <v>103</v>
      </c>
      <c r="J19" s="59">
        <v>55</v>
      </c>
      <c r="K19" s="59">
        <v>48</v>
      </c>
    </row>
    <row r="20" spans="1:11" s="101" customFormat="1" ht="11.25" customHeight="1">
      <c r="A20" s="80" t="s">
        <v>21</v>
      </c>
      <c r="B20" s="59">
        <v>293</v>
      </c>
      <c r="C20" s="79">
        <v>6</v>
      </c>
      <c r="D20" s="79">
        <v>3</v>
      </c>
      <c r="E20" s="102">
        <v>3</v>
      </c>
      <c r="F20" s="59">
        <v>144</v>
      </c>
      <c r="G20" s="59">
        <v>71</v>
      </c>
      <c r="H20" s="59">
        <v>73</v>
      </c>
      <c r="I20" s="59">
        <v>143</v>
      </c>
      <c r="J20" s="59">
        <v>68</v>
      </c>
      <c r="K20" s="59">
        <v>75</v>
      </c>
    </row>
    <row r="21" spans="1:11" s="101" customFormat="1" ht="11.25" customHeight="1">
      <c r="A21" s="80" t="s">
        <v>22</v>
      </c>
      <c r="B21" s="59">
        <v>310</v>
      </c>
      <c r="C21" s="79">
        <v>9</v>
      </c>
      <c r="D21" s="79">
        <v>4</v>
      </c>
      <c r="E21" s="102">
        <v>5</v>
      </c>
      <c r="F21" s="59">
        <v>155</v>
      </c>
      <c r="G21" s="59">
        <v>79</v>
      </c>
      <c r="H21" s="59">
        <v>76</v>
      </c>
      <c r="I21" s="59">
        <v>146</v>
      </c>
      <c r="J21" s="59">
        <v>75</v>
      </c>
      <c r="K21" s="59">
        <v>71</v>
      </c>
    </row>
    <row r="22" spans="1:11" s="101" customFormat="1" ht="11.25" customHeight="1">
      <c r="A22" s="80" t="s">
        <v>23</v>
      </c>
      <c r="B22" s="59">
        <v>225</v>
      </c>
      <c r="C22" s="79">
        <v>7</v>
      </c>
      <c r="D22" s="79">
        <v>5</v>
      </c>
      <c r="E22" s="102">
        <v>2</v>
      </c>
      <c r="F22" s="59">
        <v>101</v>
      </c>
      <c r="G22" s="59">
        <v>44</v>
      </c>
      <c r="H22" s="59">
        <v>57</v>
      </c>
      <c r="I22" s="59">
        <v>117</v>
      </c>
      <c r="J22" s="59">
        <v>61</v>
      </c>
      <c r="K22" s="59">
        <v>56</v>
      </c>
    </row>
    <row r="23" spans="1:11" s="101" customFormat="1" ht="11.25" customHeight="1">
      <c r="A23" s="80" t="s">
        <v>24</v>
      </c>
      <c r="B23" s="59">
        <v>188</v>
      </c>
      <c r="C23" s="79">
        <v>4</v>
      </c>
      <c r="D23" s="79">
        <v>2</v>
      </c>
      <c r="E23" s="102">
        <v>2</v>
      </c>
      <c r="F23" s="59">
        <v>90</v>
      </c>
      <c r="G23" s="59">
        <v>51</v>
      </c>
      <c r="H23" s="59">
        <v>39</v>
      </c>
      <c r="I23" s="59">
        <v>94</v>
      </c>
      <c r="J23" s="59">
        <v>45</v>
      </c>
      <c r="K23" s="59">
        <v>49</v>
      </c>
    </row>
    <row r="24" spans="1:11" s="101" customFormat="1" ht="11.25" customHeight="1">
      <c r="A24" s="80" t="s">
        <v>25</v>
      </c>
      <c r="B24" s="59">
        <v>223</v>
      </c>
      <c r="C24" s="79">
        <v>8</v>
      </c>
      <c r="D24" s="79">
        <v>5</v>
      </c>
      <c r="E24" s="102">
        <v>3</v>
      </c>
      <c r="F24" s="59">
        <v>89</v>
      </c>
      <c r="G24" s="59">
        <v>49</v>
      </c>
      <c r="H24" s="59">
        <v>40</v>
      </c>
      <c r="I24" s="59">
        <v>126</v>
      </c>
      <c r="J24" s="59">
        <v>71</v>
      </c>
      <c r="K24" s="59">
        <v>55</v>
      </c>
    </row>
    <row r="25" spans="1:11" s="101" customFormat="1" ht="11.25" customHeight="1">
      <c r="A25" s="80" t="s">
        <v>26</v>
      </c>
      <c r="B25" s="59">
        <v>263</v>
      </c>
      <c r="C25" s="79">
        <v>8</v>
      </c>
      <c r="D25" s="79">
        <v>2</v>
      </c>
      <c r="E25" s="102">
        <v>6</v>
      </c>
      <c r="F25" s="59">
        <v>103</v>
      </c>
      <c r="G25" s="59">
        <v>51</v>
      </c>
      <c r="H25" s="59">
        <v>52</v>
      </c>
      <c r="I25" s="59">
        <v>152</v>
      </c>
      <c r="J25" s="59">
        <v>78</v>
      </c>
      <c r="K25" s="59">
        <v>74</v>
      </c>
    </row>
    <row r="26" spans="1:11" s="101" customFormat="1" ht="11.25" customHeight="1">
      <c r="A26" s="80" t="s">
        <v>27</v>
      </c>
      <c r="B26" s="59">
        <v>211</v>
      </c>
      <c r="C26" s="79">
        <v>2</v>
      </c>
      <c r="D26" s="79">
        <v>1</v>
      </c>
      <c r="E26" s="102">
        <v>1</v>
      </c>
      <c r="F26" s="59">
        <v>83</v>
      </c>
      <c r="G26" s="59">
        <v>44</v>
      </c>
      <c r="H26" s="59">
        <v>39</v>
      </c>
      <c r="I26" s="59">
        <v>126</v>
      </c>
      <c r="J26" s="59">
        <v>76</v>
      </c>
      <c r="K26" s="59">
        <v>50</v>
      </c>
    </row>
    <row r="27" spans="1:11" s="101" customFormat="1" ht="11.25" customHeight="1">
      <c r="A27" s="80" t="s">
        <v>28</v>
      </c>
      <c r="B27" s="59">
        <v>202</v>
      </c>
      <c r="C27" s="79">
        <v>5</v>
      </c>
      <c r="D27" s="79">
        <v>2</v>
      </c>
      <c r="E27" s="102">
        <v>3</v>
      </c>
      <c r="F27" s="59">
        <v>76</v>
      </c>
      <c r="G27" s="59">
        <v>39</v>
      </c>
      <c r="H27" s="59">
        <v>37</v>
      </c>
      <c r="I27" s="59">
        <v>121</v>
      </c>
      <c r="J27" s="59">
        <v>69</v>
      </c>
      <c r="K27" s="59">
        <v>52</v>
      </c>
    </row>
    <row r="28" spans="1:11" s="101" customFormat="1" ht="11.25" customHeight="1">
      <c r="A28" s="80" t="s">
        <v>29</v>
      </c>
      <c r="B28" s="59">
        <v>209</v>
      </c>
      <c r="C28" s="79">
        <v>2</v>
      </c>
      <c r="D28" s="79">
        <v>2</v>
      </c>
      <c r="E28" s="102">
        <v>0</v>
      </c>
      <c r="F28" s="59">
        <v>100</v>
      </c>
      <c r="G28" s="59">
        <v>46</v>
      </c>
      <c r="H28" s="59">
        <v>54</v>
      </c>
      <c r="I28" s="59">
        <v>107</v>
      </c>
      <c r="J28" s="59">
        <v>58</v>
      </c>
      <c r="K28" s="59">
        <v>49</v>
      </c>
    </row>
    <row r="29" spans="1:11" s="101" customFormat="1" ht="11.25" customHeight="1">
      <c r="A29" s="80" t="s">
        <v>30</v>
      </c>
      <c r="B29" s="59">
        <v>235</v>
      </c>
      <c r="C29" s="79">
        <v>3</v>
      </c>
      <c r="D29" s="79">
        <v>1</v>
      </c>
      <c r="E29" s="102">
        <v>2</v>
      </c>
      <c r="F29" s="59">
        <v>104</v>
      </c>
      <c r="G29" s="59">
        <v>51</v>
      </c>
      <c r="H29" s="59">
        <v>53</v>
      </c>
      <c r="I29" s="59">
        <v>128</v>
      </c>
      <c r="J29" s="59">
        <v>69</v>
      </c>
      <c r="K29" s="59">
        <v>59</v>
      </c>
    </row>
    <row r="30" spans="1:11" s="101" customFormat="1" ht="11.25" customHeight="1">
      <c r="A30" s="80" t="s">
        <v>31</v>
      </c>
      <c r="B30" s="59">
        <v>236</v>
      </c>
      <c r="C30" s="79">
        <v>0</v>
      </c>
      <c r="D30" s="79">
        <v>0</v>
      </c>
      <c r="E30" s="102">
        <v>0</v>
      </c>
      <c r="F30" s="59">
        <v>99</v>
      </c>
      <c r="G30" s="59">
        <v>46</v>
      </c>
      <c r="H30" s="59">
        <v>53</v>
      </c>
      <c r="I30" s="59">
        <v>137</v>
      </c>
      <c r="J30" s="59">
        <v>67</v>
      </c>
      <c r="K30" s="59">
        <v>70</v>
      </c>
    </row>
    <row r="31" spans="1:11" s="101" customFormat="1" ht="11.25" customHeight="1">
      <c r="A31" s="80" t="s">
        <v>32</v>
      </c>
      <c r="B31" s="59">
        <v>237</v>
      </c>
      <c r="C31" s="79">
        <v>3</v>
      </c>
      <c r="D31" s="79">
        <v>0</v>
      </c>
      <c r="E31" s="102">
        <v>3</v>
      </c>
      <c r="F31" s="59">
        <v>83</v>
      </c>
      <c r="G31" s="59">
        <v>41</v>
      </c>
      <c r="H31" s="59">
        <v>42</v>
      </c>
      <c r="I31" s="59">
        <v>151</v>
      </c>
      <c r="J31" s="59">
        <v>75</v>
      </c>
      <c r="K31" s="59">
        <v>76</v>
      </c>
    </row>
    <row r="32" spans="1:11" s="101" customFormat="1" ht="11.25" customHeight="1">
      <c r="A32" s="80" t="s">
        <v>46</v>
      </c>
      <c r="B32" s="59">
        <v>245</v>
      </c>
      <c r="C32" s="79">
        <v>2</v>
      </c>
      <c r="D32" s="79">
        <v>0</v>
      </c>
      <c r="E32" s="102">
        <v>2</v>
      </c>
      <c r="F32" s="59">
        <v>96</v>
      </c>
      <c r="G32" s="59">
        <v>55</v>
      </c>
      <c r="H32" s="59">
        <v>41</v>
      </c>
      <c r="I32" s="59">
        <v>147</v>
      </c>
      <c r="J32" s="59">
        <v>73</v>
      </c>
      <c r="K32" s="59">
        <v>74</v>
      </c>
    </row>
    <row r="33" spans="1:11" s="101" customFormat="1" ht="11.25" customHeight="1">
      <c r="A33" s="80" t="s">
        <v>53</v>
      </c>
      <c r="B33" s="59">
        <v>261</v>
      </c>
      <c r="C33" s="79">
        <v>5</v>
      </c>
      <c r="D33" s="79">
        <v>2</v>
      </c>
      <c r="E33" s="102">
        <v>3</v>
      </c>
      <c r="F33" s="59">
        <v>128</v>
      </c>
      <c r="G33" s="59">
        <v>61</v>
      </c>
      <c r="H33" s="59">
        <v>67</v>
      </c>
      <c r="I33" s="59">
        <v>128</v>
      </c>
      <c r="J33" s="59">
        <v>76</v>
      </c>
      <c r="K33" s="59">
        <v>52</v>
      </c>
    </row>
    <row r="34" spans="1:11" s="101" customFormat="1" ht="11.25" customHeight="1">
      <c r="A34" s="80" t="s">
        <v>55</v>
      </c>
      <c r="B34" s="59">
        <v>272</v>
      </c>
      <c r="C34" s="79">
        <v>1</v>
      </c>
      <c r="D34" s="79">
        <v>0</v>
      </c>
      <c r="E34" s="102">
        <v>1</v>
      </c>
      <c r="F34" s="59">
        <v>132</v>
      </c>
      <c r="G34" s="59">
        <v>72</v>
      </c>
      <c r="H34" s="59">
        <v>60</v>
      </c>
      <c r="I34" s="59">
        <v>139</v>
      </c>
      <c r="J34" s="59">
        <v>67</v>
      </c>
      <c r="K34" s="59">
        <v>72</v>
      </c>
    </row>
    <row r="35" spans="1:11" s="101" customFormat="1" ht="11.25" customHeight="1">
      <c r="A35" s="80" t="s">
        <v>56</v>
      </c>
      <c r="B35" s="59">
        <v>243</v>
      </c>
      <c r="C35" s="79">
        <v>2</v>
      </c>
      <c r="D35" s="79">
        <v>1</v>
      </c>
      <c r="E35" s="102">
        <v>1</v>
      </c>
      <c r="F35" s="59">
        <v>121</v>
      </c>
      <c r="G35" s="59">
        <v>55</v>
      </c>
      <c r="H35" s="59">
        <v>66</v>
      </c>
      <c r="I35" s="59">
        <v>120</v>
      </c>
      <c r="J35" s="59">
        <v>61</v>
      </c>
      <c r="K35" s="59">
        <v>59</v>
      </c>
    </row>
    <row r="36" spans="1:11" s="101" customFormat="1" ht="11.25" customHeight="1">
      <c r="A36" s="80" t="s">
        <v>57</v>
      </c>
      <c r="B36" s="59">
        <v>229</v>
      </c>
      <c r="C36" s="79">
        <v>2</v>
      </c>
      <c r="D36" s="79">
        <v>0</v>
      </c>
      <c r="E36" s="102">
        <v>2</v>
      </c>
      <c r="F36" s="59">
        <v>125</v>
      </c>
      <c r="G36" s="59">
        <v>68</v>
      </c>
      <c r="H36" s="59">
        <v>57</v>
      </c>
      <c r="I36" s="59">
        <v>102</v>
      </c>
      <c r="J36" s="59">
        <v>60</v>
      </c>
      <c r="K36" s="59">
        <v>42</v>
      </c>
    </row>
    <row r="37" spans="1:11" s="101" customFormat="1" ht="11.25" customHeight="1">
      <c r="A37" s="80" t="s">
        <v>63</v>
      </c>
      <c r="B37" s="59">
        <f>C37+F37+I37</f>
        <v>255</v>
      </c>
      <c r="C37" s="79">
        <v>1</v>
      </c>
      <c r="D37" s="79">
        <v>1</v>
      </c>
      <c r="E37" s="102" t="s">
        <v>33</v>
      </c>
      <c r="F37" s="59">
        <v>145</v>
      </c>
      <c r="G37" s="59">
        <v>75</v>
      </c>
      <c r="H37" s="59">
        <v>70</v>
      </c>
      <c r="I37" s="59">
        <v>109</v>
      </c>
      <c r="J37" s="59">
        <v>46</v>
      </c>
      <c r="K37" s="59">
        <v>63</v>
      </c>
    </row>
    <row r="38" spans="1:11">
      <c r="A38" s="1" t="s">
        <v>34</v>
      </c>
      <c r="B38" s="3"/>
      <c r="G38" s="1"/>
    </row>
    <row r="39" spans="1:11" s="14" customFormat="1" ht="22.5" customHeight="1">
      <c r="A39" s="214" t="s">
        <v>64</v>
      </c>
      <c r="B39" s="214"/>
      <c r="C39" s="214"/>
      <c r="D39" s="214"/>
      <c r="E39" s="214"/>
      <c r="F39" s="214"/>
      <c r="G39" s="214"/>
      <c r="H39" s="214"/>
      <c r="I39" s="214"/>
      <c r="J39" s="214"/>
      <c r="K39" s="214"/>
    </row>
    <row r="40" spans="1:11" s="14" customFormat="1">
      <c r="A40" s="28"/>
      <c r="B40" s="15"/>
      <c r="C40" s="15"/>
      <c r="D40" s="15"/>
      <c r="E40" s="15"/>
    </row>
    <row r="61" spans="1:6">
      <c r="A61" s="3"/>
      <c r="B61" s="3"/>
      <c r="C61" s="3"/>
      <c r="D61" s="3"/>
      <c r="E61" s="3"/>
      <c r="F61" s="3"/>
    </row>
    <row r="62" spans="1:6">
      <c r="A62" s="3"/>
      <c r="B62" s="3"/>
      <c r="C62" s="3"/>
      <c r="D62" s="3"/>
      <c r="E62" s="3"/>
      <c r="F62" s="3"/>
    </row>
    <row r="63" spans="1:6">
      <c r="A63" s="3"/>
      <c r="B63" s="3"/>
      <c r="C63" s="3"/>
      <c r="D63" s="3"/>
      <c r="E63" s="3"/>
      <c r="F63" s="3"/>
    </row>
    <row r="64" spans="1:6">
      <c r="A64" s="3"/>
      <c r="B64" s="3"/>
      <c r="C64" s="3"/>
      <c r="D64" s="3"/>
      <c r="E64" s="3"/>
      <c r="F64" s="3"/>
    </row>
    <row r="65" spans="1:6">
      <c r="A65" s="3"/>
      <c r="B65" s="3"/>
      <c r="C65" s="3"/>
      <c r="D65" s="3"/>
      <c r="E65" s="3"/>
      <c r="F65" s="3"/>
    </row>
    <row r="66" spans="1:6">
      <c r="A66" s="3"/>
      <c r="B66" s="3"/>
      <c r="C66" s="3"/>
      <c r="D66" s="3"/>
      <c r="E66" s="3"/>
      <c r="F66" s="3"/>
    </row>
    <row r="67" spans="1:6">
      <c r="A67" s="3"/>
      <c r="B67" s="3"/>
      <c r="C67" s="3"/>
      <c r="D67" s="3"/>
      <c r="E67" s="3"/>
      <c r="F67" s="3"/>
    </row>
    <row r="68" spans="1:6">
      <c r="A68" s="3"/>
      <c r="B68" s="3"/>
      <c r="C68" s="3"/>
      <c r="D68" s="3"/>
      <c r="E68" s="3"/>
      <c r="F68" s="3"/>
    </row>
    <row r="69" spans="1:6">
      <c r="A69" s="3"/>
      <c r="B69" s="3"/>
      <c r="C69" s="3"/>
      <c r="D69" s="3"/>
      <c r="E69" s="3"/>
      <c r="F69" s="3"/>
    </row>
    <row r="70" spans="1:6">
      <c r="A70" s="3"/>
      <c r="B70" s="3"/>
      <c r="C70" s="3"/>
      <c r="D70" s="3"/>
      <c r="E70" s="3"/>
      <c r="F70" s="3"/>
    </row>
    <row r="71" spans="1:6">
      <c r="A71" s="3"/>
      <c r="B71" s="3"/>
      <c r="C71" s="3"/>
      <c r="D71" s="3"/>
      <c r="E71" s="3"/>
      <c r="F71" s="3"/>
    </row>
    <row r="72" spans="1:6">
      <c r="A72" s="3"/>
      <c r="B72" s="3"/>
      <c r="C72" s="3"/>
      <c r="D72" s="3"/>
      <c r="E72" s="3"/>
      <c r="F72" s="3"/>
    </row>
    <row r="73" spans="1:6">
      <c r="A73" s="3"/>
      <c r="B73" s="3"/>
      <c r="C73" s="3"/>
      <c r="D73" s="3"/>
      <c r="E73" s="3"/>
      <c r="F73" s="3"/>
    </row>
    <row r="74" spans="1:6">
      <c r="A74" s="3"/>
      <c r="B74" s="3"/>
      <c r="C74" s="3"/>
      <c r="D74" s="3"/>
      <c r="E74" s="3"/>
      <c r="F74" s="3"/>
    </row>
    <row r="75" spans="1:6">
      <c r="A75" s="3"/>
      <c r="B75" s="3"/>
      <c r="C75" s="3"/>
      <c r="D75" s="3"/>
      <c r="E75" s="3"/>
      <c r="F75" s="3"/>
    </row>
    <row r="76" spans="1:6">
      <c r="A76" s="3"/>
      <c r="B76" s="3"/>
      <c r="C76" s="3"/>
      <c r="D76" s="3"/>
      <c r="E76" s="3"/>
      <c r="F76" s="3"/>
    </row>
    <row r="77" spans="1:6">
      <c r="A77" s="3"/>
      <c r="B77" s="3"/>
      <c r="C77" s="3"/>
      <c r="D77" s="3"/>
      <c r="E77" s="3"/>
      <c r="F77" s="3"/>
    </row>
    <row r="78" spans="1:6">
      <c r="A78" s="3"/>
      <c r="B78" s="3"/>
      <c r="C78" s="3"/>
      <c r="D78" s="3"/>
      <c r="E78" s="3"/>
      <c r="F78" s="3"/>
    </row>
    <row r="79" spans="1:6">
      <c r="A79" s="3"/>
      <c r="B79" s="3"/>
      <c r="C79" s="3"/>
      <c r="D79" s="3"/>
      <c r="E79" s="3"/>
      <c r="F79" s="3"/>
    </row>
    <row r="80" spans="1:6">
      <c r="A80" s="3"/>
      <c r="B80" s="3"/>
      <c r="C80" s="3"/>
      <c r="D80" s="3"/>
      <c r="E80" s="3"/>
      <c r="F80" s="3"/>
    </row>
    <row r="81" spans="1:6">
      <c r="A81" s="3"/>
      <c r="B81" s="3"/>
      <c r="C81" s="3"/>
      <c r="D81" s="3"/>
      <c r="E81" s="3"/>
      <c r="F81" s="3"/>
    </row>
    <row r="82" spans="1:6">
      <c r="A82" s="3"/>
      <c r="B82" s="3"/>
      <c r="C82" s="3"/>
      <c r="D82" s="3"/>
      <c r="E82" s="3"/>
      <c r="F82" s="3"/>
    </row>
    <row r="83" spans="1:6">
      <c r="A83" s="3"/>
      <c r="B83" s="3"/>
      <c r="C83" s="3"/>
      <c r="D83" s="3"/>
      <c r="E83" s="3"/>
      <c r="F83" s="3"/>
    </row>
    <row r="84" spans="1:6">
      <c r="A84" s="3"/>
      <c r="B84" s="3"/>
      <c r="C84" s="3"/>
      <c r="D84" s="3"/>
      <c r="E84" s="3"/>
      <c r="F84" s="3"/>
    </row>
    <row r="85" spans="1:6">
      <c r="A85" s="3"/>
      <c r="B85" s="3"/>
      <c r="C85" s="3"/>
      <c r="D85" s="3"/>
      <c r="E85" s="3"/>
      <c r="F85" s="3"/>
    </row>
    <row r="86" spans="1:6">
      <c r="A86" s="3"/>
      <c r="B86" s="3"/>
      <c r="C86" s="3"/>
      <c r="D86" s="3"/>
      <c r="E86" s="3"/>
      <c r="F86" s="3"/>
    </row>
    <row r="87" spans="1:6">
      <c r="A87" s="3"/>
      <c r="B87" s="3"/>
      <c r="C87" s="3"/>
      <c r="D87" s="3"/>
      <c r="E87" s="3"/>
      <c r="F87" s="3"/>
    </row>
    <row r="88" spans="1:6">
      <c r="A88" s="3"/>
      <c r="B88" s="3"/>
      <c r="C88" s="3"/>
      <c r="D88" s="3"/>
      <c r="E88" s="3"/>
      <c r="F88" s="3"/>
    </row>
    <row r="89" spans="1:6">
      <c r="A89" s="3"/>
      <c r="B89" s="3"/>
      <c r="C89" s="3"/>
      <c r="D89" s="3"/>
      <c r="E89" s="3"/>
      <c r="F89" s="3"/>
    </row>
    <row r="90" spans="1:6">
      <c r="A90" s="3"/>
      <c r="B90" s="3"/>
      <c r="C90" s="3"/>
      <c r="D90" s="3"/>
      <c r="E90" s="3"/>
      <c r="F90" s="3"/>
    </row>
    <row r="91" spans="1:6">
      <c r="A91" s="3"/>
      <c r="B91" s="3"/>
      <c r="C91" s="3"/>
      <c r="D91" s="3"/>
      <c r="E91" s="3"/>
      <c r="F91" s="3"/>
    </row>
    <row r="92" spans="1:6">
      <c r="A92" s="3"/>
      <c r="B92" s="3"/>
      <c r="C92" s="3"/>
      <c r="D92" s="3"/>
      <c r="E92" s="3"/>
      <c r="F92" s="3"/>
    </row>
    <row r="93" spans="1:6">
      <c r="A93" s="3"/>
      <c r="B93" s="3"/>
      <c r="C93" s="3"/>
      <c r="D93" s="3"/>
      <c r="E93" s="3"/>
      <c r="F93" s="3"/>
    </row>
    <row r="94" spans="1:6">
      <c r="A94" s="3"/>
      <c r="B94" s="3"/>
      <c r="C94" s="3"/>
      <c r="D94" s="3"/>
      <c r="E94" s="3"/>
      <c r="F94" s="3"/>
    </row>
    <row r="95" spans="1:6">
      <c r="A95" s="3"/>
      <c r="B95" s="3"/>
      <c r="C95" s="3"/>
      <c r="D95" s="3"/>
      <c r="E95" s="3"/>
      <c r="F95" s="3"/>
    </row>
    <row r="96" spans="1:6">
      <c r="A96" s="3"/>
      <c r="B96" s="3"/>
      <c r="C96" s="3"/>
      <c r="D96" s="3"/>
      <c r="E96" s="3"/>
      <c r="F96" s="3"/>
    </row>
    <row r="97" spans="1:6">
      <c r="A97" s="3"/>
      <c r="B97" s="3"/>
      <c r="C97" s="3"/>
      <c r="D97" s="3"/>
      <c r="E97" s="3"/>
      <c r="F97" s="3"/>
    </row>
    <row r="98" spans="1:6">
      <c r="A98" s="3"/>
      <c r="B98" s="3"/>
      <c r="C98" s="3"/>
      <c r="D98" s="3"/>
      <c r="E98" s="3"/>
      <c r="F98" s="3"/>
    </row>
    <row r="99" spans="1:6">
      <c r="A99" s="3"/>
      <c r="B99" s="3"/>
      <c r="C99" s="3"/>
      <c r="D99" s="3"/>
      <c r="E99" s="3"/>
      <c r="F99" s="3"/>
    </row>
    <row r="100" spans="1:6">
      <c r="A100" s="3"/>
      <c r="B100" s="3"/>
      <c r="C100" s="3"/>
      <c r="D100" s="3"/>
      <c r="E100" s="3"/>
      <c r="F100" s="3"/>
    </row>
    <row r="101" spans="1:6">
      <c r="A101" s="3"/>
      <c r="B101" s="3"/>
      <c r="C101" s="3"/>
      <c r="D101" s="3"/>
      <c r="E101" s="3"/>
      <c r="F101" s="3"/>
    </row>
    <row r="102" spans="1:6">
      <c r="A102" s="3"/>
      <c r="B102" s="3"/>
      <c r="C102" s="3"/>
      <c r="D102" s="3"/>
      <c r="E102" s="3"/>
      <c r="F102" s="3"/>
    </row>
    <row r="103" spans="1:6">
      <c r="A103" s="3"/>
      <c r="B103" s="3"/>
      <c r="C103" s="3"/>
      <c r="D103" s="3"/>
      <c r="E103" s="3"/>
      <c r="F103" s="3"/>
    </row>
    <row r="104" spans="1:6">
      <c r="A104" s="3"/>
      <c r="B104" s="3"/>
      <c r="C104" s="3"/>
      <c r="D104" s="3"/>
      <c r="E104" s="3"/>
      <c r="F104" s="3"/>
    </row>
    <row r="105" spans="1:6">
      <c r="A105" s="3"/>
      <c r="B105" s="3"/>
      <c r="C105" s="3"/>
      <c r="D105" s="3"/>
      <c r="E105" s="3"/>
      <c r="F105" s="3"/>
    </row>
  </sheetData>
  <mergeCells count="8">
    <mergeCell ref="A3:K3"/>
    <mergeCell ref="A39:K39"/>
    <mergeCell ref="A6:A8"/>
    <mergeCell ref="B6:B8"/>
    <mergeCell ref="C6:K6"/>
    <mergeCell ref="C7:E7"/>
    <mergeCell ref="F7:H7"/>
    <mergeCell ref="I7:K7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17" orientation="portrait" verticalDpi="300" r:id="rId1"/>
  <headerFooter>
    <oddFooter>&amp;C&amp;"Arial,Standard"&amp;6© Statistisches Landesamt des Freistaates Sachsen | K V 7 -  j/18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6"/>
  <sheetViews>
    <sheetView showGridLines="0" zoomScaleNormal="100" workbookViewId="0"/>
  </sheetViews>
  <sheetFormatPr baseColWidth="10" defaultColWidth="9.140625" defaultRowHeight="11.25"/>
  <cols>
    <col min="1" max="1" width="7.5703125" style="1" customWidth="1"/>
    <col min="2" max="5" width="12.85546875" style="1" customWidth="1"/>
    <col min="6" max="7" width="12.85546875" style="3" customWidth="1"/>
    <col min="8" max="16384" width="9.140625" style="3"/>
  </cols>
  <sheetData>
    <row r="1" spans="1:7" s="25" customFormat="1">
      <c r="A1" s="45" t="s">
        <v>0</v>
      </c>
    </row>
    <row r="2" spans="1:7" s="25" customFormat="1">
      <c r="A2" s="27"/>
    </row>
    <row r="3" spans="1:7" s="47" customFormat="1" ht="22.5" customHeight="1">
      <c r="A3" s="202" t="s">
        <v>105</v>
      </c>
      <c r="B3" s="202"/>
      <c r="C3" s="202"/>
      <c r="D3" s="202"/>
      <c r="E3" s="202"/>
      <c r="F3" s="202"/>
      <c r="G3" s="202"/>
    </row>
    <row r="4" spans="1:7" s="6" customFormat="1">
      <c r="A4" s="83" t="s">
        <v>66</v>
      </c>
      <c r="B4" s="48"/>
      <c r="C4" s="48"/>
      <c r="D4" s="48"/>
    </row>
    <row r="5" spans="1:7" s="6" customFormat="1">
      <c r="A5" s="48"/>
      <c r="B5" s="48"/>
      <c r="C5" s="48"/>
      <c r="D5" s="48"/>
    </row>
    <row r="6" spans="1:7" s="6" customFormat="1">
      <c r="A6" s="225" t="s">
        <v>7</v>
      </c>
      <c r="B6" s="222" t="s">
        <v>10</v>
      </c>
      <c r="C6" s="217" t="s">
        <v>58</v>
      </c>
      <c r="D6" s="217" t="s">
        <v>36</v>
      </c>
      <c r="E6" s="217" t="s">
        <v>96</v>
      </c>
      <c r="F6" s="217"/>
      <c r="G6" s="218"/>
    </row>
    <row r="7" spans="1:7" s="1" customFormat="1" ht="22.5" customHeight="1">
      <c r="A7" s="226"/>
      <c r="B7" s="223"/>
      <c r="C7" s="224"/>
      <c r="D7" s="224"/>
      <c r="E7" s="156" t="s">
        <v>97</v>
      </c>
      <c r="F7" s="156" t="s">
        <v>98</v>
      </c>
      <c r="G7" s="16" t="s">
        <v>99</v>
      </c>
    </row>
    <row r="8" spans="1:7" s="6" customFormat="1">
      <c r="A8" s="158"/>
      <c r="B8" s="86"/>
      <c r="C8" s="2"/>
      <c r="D8" s="2"/>
      <c r="E8" s="86"/>
    </row>
    <row r="9" spans="1:7" s="1" customFormat="1">
      <c r="A9" s="2"/>
      <c r="B9" s="221" t="s">
        <v>10</v>
      </c>
      <c r="C9" s="221"/>
      <c r="D9" s="221"/>
      <c r="E9" s="221"/>
      <c r="F9" s="221"/>
      <c r="G9" s="221"/>
    </row>
    <row r="10" spans="1:7" s="9" customFormat="1">
      <c r="A10" s="160">
        <v>1991</v>
      </c>
      <c r="B10" s="161">
        <v>98</v>
      </c>
      <c r="C10" s="161">
        <v>52</v>
      </c>
      <c r="D10" s="161">
        <v>46</v>
      </c>
      <c r="E10" s="161">
        <v>1</v>
      </c>
      <c r="F10" s="161">
        <v>48</v>
      </c>
      <c r="G10" s="162">
        <v>49</v>
      </c>
    </row>
    <row r="11" spans="1:7" s="6" customFormat="1">
      <c r="A11" s="163">
        <v>1992</v>
      </c>
      <c r="B11" s="161">
        <v>479</v>
      </c>
      <c r="C11" s="161">
        <v>249</v>
      </c>
      <c r="D11" s="161">
        <v>230</v>
      </c>
      <c r="E11" s="161">
        <v>6</v>
      </c>
      <c r="F11" s="161">
        <v>249</v>
      </c>
      <c r="G11" s="162">
        <v>224</v>
      </c>
    </row>
    <row r="12" spans="1:7" s="6" customFormat="1">
      <c r="A12" s="163">
        <v>1993</v>
      </c>
      <c r="B12" s="161">
        <v>584</v>
      </c>
      <c r="C12" s="161">
        <v>271</v>
      </c>
      <c r="D12" s="161">
        <v>313</v>
      </c>
      <c r="E12" s="161">
        <v>8</v>
      </c>
      <c r="F12" s="161">
        <v>269</v>
      </c>
      <c r="G12" s="162">
        <v>307</v>
      </c>
    </row>
    <row r="13" spans="1:7" s="1" customFormat="1">
      <c r="A13" s="163">
        <v>1994</v>
      </c>
      <c r="B13" s="161">
        <v>562</v>
      </c>
      <c r="C13" s="161">
        <v>302</v>
      </c>
      <c r="D13" s="161">
        <v>260</v>
      </c>
      <c r="E13" s="161">
        <v>19</v>
      </c>
      <c r="F13" s="161">
        <v>293</v>
      </c>
      <c r="G13" s="162">
        <v>250</v>
      </c>
    </row>
    <row r="14" spans="1:7" s="14" customFormat="1">
      <c r="A14" s="160">
        <v>1995</v>
      </c>
      <c r="B14" s="161">
        <v>436</v>
      </c>
      <c r="C14" s="161">
        <v>225</v>
      </c>
      <c r="D14" s="161">
        <v>211</v>
      </c>
      <c r="E14" s="161">
        <v>7</v>
      </c>
      <c r="F14" s="161">
        <v>258</v>
      </c>
      <c r="G14" s="162">
        <v>171</v>
      </c>
    </row>
    <row r="15" spans="1:7" s="9" customFormat="1">
      <c r="A15" s="160">
        <v>1996</v>
      </c>
      <c r="B15" s="161">
        <v>407</v>
      </c>
      <c r="C15" s="161">
        <v>191</v>
      </c>
      <c r="D15" s="161">
        <v>216</v>
      </c>
      <c r="E15" s="161">
        <v>6</v>
      </c>
      <c r="F15" s="161">
        <v>230</v>
      </c>
      <c r="G15" s="162">
        <v>171</v>
      </c>
    </row>
    <row r="16" spans="1:7" s="6" customFormat="1">
      <c r="A16" s="163">
        <v>1997</v>
      </c>
      <c r="B16" s="161">
        <v>373</v>
      </c>
      <c r="C16" s="161">
        <v>196</v>
      </c>
      <c r="D16" s="161">
        <v>177</v>
      </c>
      <c r="E16" s="161">
        <v>10</v>
      </c>
      <c r="F16" s="161">
        <v>199</v>
      </c>
      <c r="G16" s="162">
        <v>164</v>
      </c>
    </row>
    <row r="17" spans="1:7">
      <c r="A17" s="163">
        <v>1998</v>
      </c>
      <c r="B17" s="161">
        <v>363</v>
      </c>
      <c r="C17" s="161">
        <v>196</v>
      </c>
      <c r="D17" s="161">
        <v>167</v>
      </c>
      <c r="E17" s="161">
        <v>6</v>
      </c>
      <c r="F17" s="161">
        <v>209</v>
      </c>
      <c r="G17" s="162">
        <v>148</v>
      </c>
    </row>
    <row r="18" spans="1:7" s="1" customFormat="1">
      <c r="A18" s="163">
        <v>1999</v>
      </c>
      <c r="B18" s="161">
        <v>302</v>
      </c>
      <c r="C18" s="161">
        <v>149</v>
      </c>
      <c r="D18" s="161">
        <v>153</v>
      </c>
      <c r="E18" s="161">
        <v>3</v>
      </c>
      <c r="F18" s="161">
        <v>174</v>
      </c>
      <c r="G18" s="162">
        <v>125</v>
      </c>
    </row>
    <row r="19" spans="1:7" s="9" customFormat="1">
      <c r="A19" s="163">
        <v>2000</v>
      </c>
      <c r="B19" s="161">
        <v>244</v>
      </c>
      <c r="C19" s="161">
        <v>119</v>
      </c>
      <c r="D19" s="161">
        <v>125</v>
      </c>
      <c r="E19" s="161">
        <v>1</v>
      </c>
      <c r="F19" s="161">
        <v>140</v>
      </c>
      <c r="G19" s="162">
        <v>103</v>
      </c>
    </row>
    <row r="20" spans="1:7" s="6" customFormat="1">
      <c r="A20" s="160">
        <v>2001</v>
      </c>
      <c r="B20" s="161">
        <v>293</v>
      </c>
      <c r="C20" s="161">
        <v>142</v>
      </c>
      <c r="D20" s="161">
        <v>151</v>
      </c>
      <c r="E20" s="161">
        <v>6</v>
      </c>
      <c r="F20" s="161">
        <v>144</v>
      </c>
      <c r="G20" s="162">
        <v>143</v>
      </c>
    </row>
    <row r="21" spans="1:7" s="6" customFormat="1">
      <c r="A21" s="163">
        <v>2002</v>
      </c>
      <c r="B21" s="161">
        <v>310</v>
      </c>
      <c r="C21" s="161">
        <v>158</v>
      </c>
      <c r="D21" s="161">
        <v>152</v>
      </c>
      <c r="E21" s="161">
        <v>9</v>
      </c>
      <c r="F21" s="161">
        <v>155</v>
      </c>
      <c r="G21" s="162">
        <v>146</v>
      </c>
    </row>
    <row r="22" spans="1:7" s="1" customFormat="1">
      <c r="A22" s="163">
        <v>2003</v>
      </c>
      <c r="B22" s="161">
        <v>225</v>
      </c>
      <c r="C22" s="161">
        <v>110</v>
      </c>
      <c r="D22" s="161">
        <v>115</v>
      </c>
      <c r="E22" s="161">
        <v>7</v>
      </c>
      <c r="F22" s="161">
        <v>101</v>
      </c>
      <c r="G22" s="162">
        <v>117</v>
      </c>
    </row>
    <row r="23" spans="1:7" s="14" customFormat="1">
      <c r="A23" s="163">
        <v>2004</v>
      </c>
      <c r="B23" s="161">
        <v>188</v>
      </c>
      <c r="C23" s="161">
        <v>98</v>
      </c>
      <c r="D23" s="161">
        <v>90</v>
      </c>
      <c r="E23" s="161">
        <v>4</v>
      </c>
      <c r="F23" s="161">
        <v>90</v>
      </c>
      <c r="G23" s="162">
        <v>94</v>
      </c>
    </row>
    <row r="24" spans="1:7" s="9" customFormat="1">
      <c r="A24" s="160">
        <v>2005</v>
      </c>
      <c r="B24" s="161">
        <v>223</v>
      </c>
      <c r="C24" s="161">
        <v>125</v>
      </c>
      <c r="D24" s="161">
        <v>98</v>
      </c>
      <c r="E24" s="161">
        <v>8</v>
      </c>
      <c r="F24" s="161">
        <v>89</v>
      </c>
      <c r="G24" s="162">
        <v>126</v>
      </c>
    </row>
    <row r="25" spans="1:7" s="6" customFormat="1">
      <c r="A25" s="160">
        <v>2006</v>
      </c>
      <c r="B25" s="161">
        <v>263</v>
      </c>
      <c r="C25" s="161">
        <v>131</v>
      </c>
      <c r="D25" s="161">
        <v>132</v>
      </c>
      <c r="E25" s="161">
        <v>8</v>
      </c>
      <c r="F25" s="161">
        <v>103</v>
      </c>
      <c r="G25" s="162">
        <v>152</v>
      </c>
    </row>
    <row r="26" spans="1:7">
      <c r="A26" s="164">
        <v>2007</v>
      </c>
      <c r="B26" s="161">
        <v>211</v>
      </c>
      <c r="C26" s="161">
        <v>121</v>
      </c>
      <c r="D26" s="161">
        <v>90</v>
      </c>
      <c r="E26" s="161">
        <v>2</v>
      </c>
      <c r="F26" s="161">
        <v>83</v>
      </c>
      <c r="G26" s="162">
        <v>126</v>
      </c>
    </row>
    <row r="27" spans="1:7" s="1" customFormat="1">
      <c r="A27" s="164">
        <v>2008</v>
      </c>
      <c r="B27" s="161">
        <v>202</v>
      </c>
      <c r="C27" s="161">
        <v>110</v>
      </c>
      <c r="D27" s="161">
        <v>92</v>
      </c>
      <c r="E27" s="161">
        <v>5</v>
      </c>
      <c r="F27" s="161">
        <v>76</v>
      </c>
      <c r="G27" s="162">
        <v>121</v>
      </c>
    </row>
    <row r="28" spans="1:7" s="9" customFormat="1">
      <c r="A28" s="164">
        <v>2009</v>
      </c>
      <c r="B28" s="161">
        <v>209</v>
      </c>
      <c r="C28" s="161">
        <v>106</v>
      </c>
      <c r="D28" s="161">
        <v>103</v>
      </c>
      <c r="E28" s="161">
        <v>2</v>
      </c>
      <c r="F28" s="161">
        <v>100</v>
      </c>
      <c r="G28" s="162">
        <v>107</v>
      </c>
    </row>
    <row r="29" spans="1:7" s="6" customFormat="1">
      <c r="A29" s="160">
        <v>2010</v>
      </c>
      <c r="B29" s="161">
        <v>235</v>
      </c>
      <c r="C29" s="161">
        <v>121</v>
      </c>
      <c r="D29" s="161">
        <v>114</v>
      </c>
      <c r="E29" s="161">
        <v>3</v>
      </c>
      <c r="F29" s="161">
        <v>104</v>
      </c>
      <c r="G29" s="162">
        <v>128</v>
      </c>
    </row>
    <row r="30" spans="1:7" s="6" customFormat="1">
      <c r="A30" s="160">
        <v>2011</v>
      </c>
      <c r="B30" s="161">
        <v>236</v>
      </c>
      <c r="C30" s="161">
        <v>113</v>
      </c>
      <c r="D30" s="161">
        <v>123</v>
      </c>
      <c r="E30" s="161">
        <v>0</v>
      </c>
      <c r="F30" s="161">
        <v>99</v>
      </c>
      <c r="G30" s="162">
        <v>137</v>
      </c>
    </row>
    <row r="31" spans="1:7" s="1" customFormat="1">
      <c r="A31" s="160">
        <v>2012</v>
      </c>
      <c r="B31" s="161">
        <v>237</v>
      </c>
      <c r="C31" s="161">
        <v>116</v>
      </c>
      <c r="D31" s="161">
        <v>121</v>
      </c>
      <c r="E31" s="161">
        <v>3</v>
      </c>
      <c r="F31" s="161">
        <v>83</v>
      </c>
      <c r="G31" s="162">
        <v>151</v>
      </c>
    </row>
    <row r="32" spans="1:7" s="14" customFormat="1">
      <c r="A32" s="160">
        <v>2013</v>
      </c>
      <c r="B32" s="161">
        <v>245</v>
      </c>
      <c r="C32" s="161">
        <v>128</v>
      </c>
      <c r="D32" s="161">
        <v>117</v>
      </c>
      <c r="E32" s="161">
        <v>2</v>
      </c>
      <c r="F32" s="161">
        <v>96</v>
      </c>
      <c r="G32" s="162">
        <v>147</v>
      </c>
    </row>
    <row r="33" spans="1:7" s="9" customFormat="1">
      <c r="A33" s="160">
        <v>2014</v>
      </c>
      <c r="B33" s="161">
        <v>261</v>
      </c>
      <c r="C33" s="161">
        <v>139</v>
      </c>
      <c r="D33" s="161">
        <v>122</v>
      </c>
      <c r="E33" s="161">
        <v>5</v>
      </c>
      <c r="F33" s="161">
        <v>128</v>
      </c>
      <c r="G33" s="162">
        <v>128</v>
      </c>
    </row>
    <row r="34" spans="1:7" s="6" customFormat="1">
      <c r="A34" s="160">
        <v>2015</v>
      </c>
      <c r="B34" s="161">
        <v>272</v>
      </c>
      <c r="C34" s="161">
        <v>139</v>
      </c>
      <c r="D34" s="161">
        <v>133</v>
      </c>
      <c r="E34" s="161">
        <v>1</v>
      </c>
      <c r="F34" s="161">
        <v>132</v>
      </c>
      <c r="G34" s="162">
        <v>139</v>
      </c>
    </row>
    <row r="35" spans="1:7">
      <c r="A35" s="160">
        <v>2016</v>
      </c>
      <c r="B35" s="161">
        <v>243</v>
      </c>
      <c r="C35" s="161">
        <v>117</v>
      </c>
      <c r="D35" s="161">
        <v>126</v>
      </c>
      <c r="E35" s="161">
        <v>2</v>
      </c>
      <c r="F35" s="161">
        <v>121</v>
      </c>
      <c r="G35" s="162">
        <v>120</v>
      </c>
    </row>
    <row r="36" spans="1:7" s="1" customFormat="1">
      <c r="A36" s="160">
        <v>2017</v>
      </c>
      <c r="B36" s="161">
        <v>229</v>
      </c>
      <c r="C36" s="161">
        <v>128</v>
      </c>
      <c r="D36" s="161">
        <v>101</v>
      </c>
      <c r="E36" s="161">
        <v>2</v>
      </c>
      <c r="F36" s="161">
        <v>125</v>
      </c>
      <c r="G36" s="162">
        <v>102</v>
      </c>
    </row>
    <row r="37" spans="1:7" s="1" customFormat="1">
      <c r="A37" s="160">
        <v>2018</v>
      </c>
      <c r="B37" s="161">
        <v>255</v>
      </c>
      <c r="C37" s="161">
        <v>122</v>
      </c>
      <c r="D37" s="161">
        <v>133</v>
      </c>
      <c r="E37" s="161">
        <v>1</v>
      </c>
      <c r="F37" s="161">
        <v>145</v>
      </c>
      <c r="G37" s="162">
        <v>109</v>
      </c>
    </row>
    <row r="38" spans="1:7" s="6" customFormat="1">
      <c r="A38" s="95"/>
      <c r="B38" s="57"/>
      <c r="C38" s="57"/>
      <c r="D38" s="57"/>
      <c r="E38" s="57"/>
    </row>
    <row r="39" spans="1:7" s="1" customFormat="1">
      <c r="A39" s="2"/>
      <c r="B39" s="221" t="s">
        <v>103</v>
      </c>
      <c r="C39" s="221"/>
      <c r="D39" s="221"/>
      <c r="E39" s="221"/>
      <c r="F39" s="221"/>
      <c r="G39" s="221"/>
    </row>
    <row r="40" spans="1:7" s="14" customFormat="1">
      <c r="A40" s="160">
        <v>1991</v>
      </c>
      <c r="B40" s="161">
        <v>96</v>
      </c>
      <c r="C40" s="161">
        <v>51</v>
      </c>
      <c r="D40" s="161">
        <v>45</v>
      </c>
      <c r="E40" s="161">
        <v>1</v>
      </c>
      <c r="F40" s="161">
        <v>46</v>
      </c>
      <c r="G40" s="162">
        <v>49</v>
      </c>
    </row>
    <row r="41" spans="1:7" s="9" customFormat="1">
      <c r="A41" s="163">
        <v>1992</v>
      </c>
      <c r="B41" s="161">
        <v>474</v>
      </c>
      <c r="C41" s="161">
        <v>248</v>
      </c>
      <c r="D41" s="161">
        <v>226</v>
      </c>
      <c r="E41" s="161">
        <v>6</v>
      </c>
      <c r="F41" s="161">
        <v>245</v>
      </c>
      <c r="G41" s="162">
        <v>223</v>
      </c>
    </row>
    <row r="42" spans="1:7" s="6" customFormat="1">
      <c r="A42" s="163">
        <v>1993</v>
      </c>
      <c r="B42" s="161">
        <v>577</v>
      </c>
      <c r="C42" s="161">
        <v>267</v>
      </c>
      <c r="D42" s="161">
        <v>310</v>
      </c>
      <c r="E42" s="161">
        <v>7</v>
      </c>
      <c r="F42" s="161">
        <v>265</v>
      </c>
      <c r="G42" s="162">
        <v>305</v>
      </c>
    </row>
    <row r="43" spans="1:7" s="1" customFormat="1">
      <c r="A43" s="163">
        <v>1994</v>
      </c>
      <c r="B43" s="161">
        <v>556</v>
      </c>
      <c r="C43" s="161">
        <v>300</v>
      </c>
      <c r="D43" s="161">
        <v>256</v>
      </c>
      <c r="E43" s="161">
        <v>19</v>
      </c>
      <c r="F43" s="161">
        <v>291</v>
      </c>
      <c r="G43" s="162">
        <v>246</v>
      </c>
    </row>
    <row r="44" spans="1:7" s="9" customFormat="1">
      <c r="A44" s="160">
        <v>1995</v>
      </c>
      <c r="B44" s="161">
        <v>431</v>
      </c>
      <c r="C44" s="161">
        <v>222</v>
      </c>
      <c r="D44" s="161">
        <v>209</v>
      </c>
      <c r="E44" s="161">
        <v>7</v>
      </c>
      <c r="F44" s="161">
        <v>255</v>
      </c>
      <c r="G44" s="162">
        <v>169</v>
      </c>
    </row>
    <row r="45" spans="1:7" s="6" customFormat="1">
      <c r="A45" s="160">
        <v>1996</v>
      </c>
      <c r="B45" s="161">
        <v>401</v>
      </c>
      <c r="C45" s="161">
        <v>186</v>
      </c>
      <c r="D45" s="161">
        <v>215</v>
      </c>
      <c r="E45" s="161">
        <v>6</v>
      </c>
      <c r="F45" s="161">
        <v>226</v>
      </c>
      <c r="G45" s="162">
        <v>169</v>
      </c>
    </row>
    <row r="46" spans="1:7" s="6" customFormat="1">
      <c r="A46" s="163">
        <v>1997</v>
      </c>
      <c r="B46" s="161">
        <v>365</v>
      </c>
      <c r="C46" s="161">
        <v>194</v>
      </c>
      <c r="D46" s="161">
        <v>171</v>
      </c>
      <c r="E46" s="161">
        <v>10</v>
      </c>
      <c r="F46" s="161">
        <v>193</v>
      </c>
      <c r="G46" s="162">
        <v>162</v>
      </c>
    </row>
    <row r="47" spans="1:7" s="1" customFormat="1">
      <c r="A47" s="163">
        <v>1998</v>
      </c>
      <c r="B47" s="161">
        <v>346</v>
      </c>
      <c r="C47" s="161">
        <v>187</v>
      </c>
      <c r="D47" s="161">
        <v>159</v>
      </c>
      <c r="E47" s="161">
        <v>4</v>
      </c>
      <c r="F47" s="161">
        <v>197</v>
      </c>
      <c r="G47" s="162">
        <v>145</v>
      </c>
    </row>
    <row r="48" spans="1:7" s="14" customFormat="1">
      <c r="A48" s="163">
        <v>1999</v>
      </c>
      <c r="B48" s="161">
        <v>288</v>
      </c>
      <c r="C48" s="161">
        <v>143</v>
      </c>
      <c r="D48" s="161">
        <v>145</v>
      </c>
      <c r="E48" s="161">
        <v>3</v>
      </c>
      <c r="F48" s="161">
        <v>163</v>
      </c>
      <c r="G48" s="162">
        <v>122</v>
      </c>
    </row>
    <row r="49" spans="1:7" s="9" customFormat="1">
      <c r="A49" s="163">
        <v>2000</v>
      </c>
      <c r="B49" s="161">
        <v>233</v>
      </c>
      <c r="C49" s="161">
        <v>112</v>
      </c>
      <c r="D49" s="161">
        <v>121</v>
      </c>
      <c r="E49" s="161">
        <v>0</v>
      </c>
      <c r="F49" s="161">
        <v>134</v>
      </c>
      <c r="G49" s="162">
        <v>99</v>
      </c>
    </row>
    <row r="50" spans="1:7" s="6" customFormat="1">
      <c r="A50" s="160">
        <v>2001</v>
      </c>
      <c r="B50" s="161">
        <v>262</v>
      </c>
      <c r="C50" s="161">
        <v>125</v>
      </c>
      <c r="D50" s="161">
        <v>137</v>
      </c>
      <c r="E50" s="161">
        <v>5</v>
      </c>
      <c r="F50" s="161">
        <v>127</v>
      </c>
      <c r="G50" s="162">
        <v>130</v>
      </c>
    </row>
    <row r="51" spans="1:7">
      <c r="A51" s="163">
        <v>2002</v>
      </c>
      <c r="B51" s="161">
        <v>279</v>
      </c>
      <c r="C51" s="161">
        <v>141</v>
      </c>
      <c r="D51" s="161">
        <v>138</v>
      </c>
      <c r="E51" s="161">
        <v>2</v>
      </c>
      <c r="F51" s="161">
        <v>138</v>
      </c>
      <c r="G51" s="162">
        <v>139</v>
      </c>
    </row>
    <row r="52" spans="1:7" s="1" customFormat="1">
      <c r="A52" s="163">
        <v>2003</v>
      </c>
      <c r="B52" s="161">
        <v>201</v>
      </c>
      <c r="C52" s="161">
        <v>98</v>
      </c>
      <c r="D52" s="161">
        <v>103</v>
      </c>
      <c r="E52" s="161">
        <v>3</v>
      </c>
      <c r="F52" s="161">
        <v>88</v>
      </c>
      <c r="G52" s="162">
        <v>110</v>
      </c>
    </row>
    <row r="53" spans="1:7" s="9" customFormat="1">
      <c r="A53" s="163">
        <v>2004</v>
      </c>
      <c r="B53" s="161">
        <v>173</v>
      </c>
      <c r="C53" s="161">
        <v>91</v>
      </c>
      <c r="D53" s="161">
        <v>82</v>
      </c>
      <c r="E53" s="161">
        <v>1</v>
      </c>
      <c r="F53" s="161">
        <v>83</v>
      </c>
      <c r="G53" s="162">
        <v>89</v>
      </c>
    </row>
    <row r="54" spans="1:7" s="6" customFormat="1">
      <c r="A54" s="160">
        <v>2005</v>
      </c>
      <c r="B54" s="161">
        <v>199</v>
      </c>
      <c r="C54" s="161">
        <v>107</v>
      </c>
      <c r="D54" s="161">
        <v>92</v>
      </c>
      <c r="E54" s="161">
        <v>6</v>
      </c>
      <c r="F54" s="161">
        <v>71</v>
      </c>
      <c r="G54" s="162">
        <v>122</v>
      </c>
    </row>
    <row r="55" spans="1:7" s="6" customFormat="1">
      <c r="A55" s="160">
        <v>2006</v>
      </c>
      <c r="B55" s="161">
        <v>249</v>
      </c>
      <c r="C55" s="161">
        <v>126</v>
      </c>
      <c r="D55" s="161">
        <v>123</v>
      </c>
      <c r="E55" s="161">
        <v>7</v>
      </c>
      <c r="F55" s="161">
        <v>93</v>
      </c>
      <c r="G55" s="162">
        <v>149</v>
      </c>
    </row>
    <row r="56" spans="1:7" s="1" customFormat="1">
      <c r="A56" s="164">
        <v>2007</v>
      </c>
      <c r="B56" s="161">
        <v>196</v>
      </c>
      <c r="C56" s="161">
        <v>113</v>
      </c>
      <c r="D56" s="161">
        <v>83</v>
      </c>
      <c r="E56" s="161">
        <v>1</v>
      </c>
      <c r="F56" s="161">
        <v>70</v>
      </c>
      <c r="G56" s="162">
        <v>125</v>
      </c>
    </row>
    <row r="57" spans="1:7" s="14" customFormat="1">
      <c r="A57" s="164">
        <v>2008</v>
      </c>
      <c r="B57" s="161">
        <v>185</v>
      </c>
      <c r="C57" s="161">
        <v>99</v>
      </c>
      <c r="D57" s="161">
        <v>86</v>
      </c>
      <c r="E57" s="161">
        <v>4</v>
      </c>
      <c r="F57" s="161">
        <v>65</v>
      </c>
      <c r="G57" s="162">
        <v>116</v>
      </c>
    </row>
    <row r="58" spans="1:7" s="9" customFormat="1">
      <c r="A58" s="164">
        <v>2009</v>
      </c>
      <c r="B58" s="161">
        <v>192</v>
      </c>
      <c r="C58" s="161">
        <v>93</v>
      </c>
      <c r="D58" s="161">
        <v>99</v>
      </c>
      <c r="E58" s="161">
        <v>2</v>
      </c>
      <c r="F58" s="161">
        <v>88</v>
      </c>
      <c r="G58" s="162">
        <v>102</v>
      </c>
    </row>
    <row r="59" spans="1:7" s="6" customFormat="1">
      <c r="A59" s="160">
        <v>2010</v>
      </c>
      <c r="B59" s="161">
        <v>221</v>
      </c>
      <c r="C59" s="161">
        <v>111</v>
      </c>
      <c r="D59" s="161">
        <v>110</v>
      </c>
      <c r="E59" s="161">
        <v>2</v>
      </c>
      <c r="F59" s="161">
        <v>93</v>
      </c>
      <c r="G59" s="162">
        <v>126</v>
      </c>
    </row>
    <row r="60" spans="1:7">
      <c r="A60" s="160">
        <v>2011</v>
      </c>
      <c r="B60" s="161">
        <v>228</v>
      </c>
      <c r="C60" s="161">
        <v>109</v>
      </c>
      <c r="D60" s="161">
        <v>119</v>
      </c>
      <c r="E60" s="161">
        <v>0</v>
      </c>
      <c r="F60" s="161">
        <v>91</v>
      </c>
      <c r="G60" s="162">
        <v>137</v>
      </c>
    </row>
    <row r="61" spans="1:7" s="1" customFormat="1">
      <c r="A61" s="160">
        <v>2012</v>
      </c>
      <c r="B61" s="161">
        <v>229</v>
      </c>
      <c r="C61" s="161">
        <v>113</v>
      </c>
      <c r="D61" s="161">
        <v>116</v>
      </c>
      <c r="E61" s="161">
        <v>0</v>
      </c>
      <c r="F61" s="161">
        <v>78</v>
      </c>
      <c r="G61" s="162">
        <v>151</v>
      </c>
    </row>
    <row r="62" spans="1:7" s="9" customFormat="1">
      <c r="A62" s="160">
        <v>2013</v>
      </c>
      <c r="B62" s="161">
        <v>241</v>
      </c>
      <c r="C62" s="161">
        <v>126</v>
      </c>
      <c r="D62" s="161">
        <v>115</v>
      </c>
      <c r="E62" s="161">
        <v>2</v>
      </c>
      <c r="F62" s="161">
        <v>94</v>
      </c>
      <c r="G62" s="162">
        <v>145</v>
      </c>
    </row>
    <row r="63" spans="1:7" s="6" customFormat="1">
      <c r="A63" s="160">
        <v>2014</v>
      </c>
      <c r="B63" s="161">
        <v>253</v>
      </c>
      <c r="C63" s="161">
        <v>137</v>
      </c>
      <c r="D63" s="161">
        <v>116</v>
      </c>
      <c r="E63" s="161">
        <v>4</v>
      </c>
      <c r="F63" s="161">
        <v>126</v>
      </c>
      <c r="G63" s="162">
        <v>123</v>
      </c>
    </row>
    <row r="64" spans="1:7" s="6" customFormat="1">
      <c r="A64" s="160">
        <v>2015</v>
      </c>
      <c r="B64" s="161">
        <v>267</v>
      </c>
      <c r="C64" s="161">
        <v>136</v>
      </c>
      <c r="D64" s="161">
        <v>131</v>
      </c>
      <c r="E64" s="161">
        <v>1</v>
      </c>
      <c r="F64" s="161">
        <v>128</v>
      </c>
      <c r="G64" s="162">
        <v>138</v>
      </c>
    </row>
    <row r="65" spans="1:7" s="1" customFormat="1">
      <c r="A65" s="160">
        <v>2016</v>
      </c>
      <c r="B65" s="161">
        <v>237</v>
      </c>
      <c r="C65" s="161">
        <v>114</v>
      </c>
      <c r="D65" s="161">
        <v>123</v>
      </c>
      <c r="E65" s="161">
        <v>2</v>
      </c>
      <c r="F65" s="161">
        <v>116</v>
      </c>
      <c r="G65" s="162">
        <v>119</v>
      </c>
    </row>
    <row r="66" spans="1:7" s="14" customFormat="1">
      <c r="A66" s="160">
        <v>2017</v>
      </c>
      <c r="B66" s="161">
        <v>220</v>
      </c>
      <c r="C66" s="161">
        <v>121</v>
      </c>
      <c r="D66" s="161">
        <v>99</v>
      </c>
      <c r="E66" s="161">
        <v>2</v>
      </c>
      <c r="F66" s="161">
        <v>118</v>
      </c>
      <c r="G66" s="162">
        <v>100</v>
      </c>
    </row>
    <row r="67" spans="1:7" s="14" customFormat="1">
      <c r="A67" s="160">
        <v>2018</v>
      </c>
      <c r="B67" s="161">
        <v>246</v>
      </c>
      <c r="C67" s="161">
        <v>117</v>
      </c>
      <c r="D67" s="161">
        <v>129</v>
      </c>
      <c r="E67" s="161">
        <v>0</v>
      </c>
      <c r="F67" s="161">
        <v>142</v>
      </c>
      <c r="G67" s="162">
        <v>104</v>
      </c>
    </row>
    <row r="68" spans="1:7">
      <c r="A68" s="67"/>
    </row>
    <row r="69" spans="1:7" s="1" customFormat="1">
      <c r="A69" s="2"/>
      <c r="B69" s="221" t="s">
        <v>104</v>
      </c>
      <c r="C69" s="221"/>
      <c r="D69" s="221"/>
      <c r="E69" s="221"/>
      <c r="F69" s="221"/>
      <c r="G69" s="221"/>
    </row>
    <row r="70" spans="1:7" s="9" customFormat="1">
      <c r="A70" s="160">
        <v>1991</v>
      </c>
      <c r="B70" s="161">
        <v>2</v>
      </c>
      <c r="C70" s="161">
        <v>1</v>
      </c>
      <c r="D70" s="161">
        <v>1</v>
      </c>
      <c r="E70" s="161">
        <v>0</v>
      </c>
      <c r="F70" s="161">
        <v>2</v>
      </c>
      <c r="G70" s="162">
        <v>0</v>
      </c>
    </row>
    <row r="71" spans="1:7" s="6" customFormat="1">
      <c r="A71" s="163">
        <v>1992</v>
      </c>
      <c r="B71" s="161">
        <v>5</v>
      </c>
      <c r="C71" s="161">
        <v>1</v>
      </c>
      <c r="D71" s="161">
        <v>4</v>
      </c>
      <c r="E71" s="161">
        <v>0</v>
      </c>
      <c r="F71" s="161">
        <v>4</v>
      </c>
      <c r="G71" s="162">
        <v>1</v>
      </c>
    </row>
    <row r="72" spans="1:7" s="6" customFormat="1">
      <c r="A72" s="163">
        <v>1993</v>
      </c>
      <c r="B72" s="161">
        <v>7</v>
      </c>
      <c r="C72" s="161">
        <v>4</v>
      </c>
      <c r="D72" s="161">
        <v>3</v>
      </c>
      <c r="E72" s="161">
        <v>1</v>
      </c>
      <c r="F72" s="161">
        <v>4</v>
      </c>
      <c r="G72" s="162">
        <v>2</v>
      </c>
    </row>
    <row r="73" spans="1:7" s="1" customFormat="1">
      <c r="A73" s="163">
        <v>1994</v>
      </c>
      <c r="B73" s="161">
        <v>6</v>
      </c>
      <c r="C73" s="161">
        <v>2</v>
      </c>
      <c r="D73" s="161">
        <v>4</v>
      </c>
      <c r="E73" s="161">
        <v>0</v>
      </c>
      <c r="F73" s="161">
        <v>2</v>
      </c>
      <c r="G73" s="162">
        <v>4</v>
      </c>
    </row>
    <row r="74" spans="1:7" s="14" customFormat="1">
      <c r="A74" s="160">
        <v>1995</v>
      </c>
      <c r="B74" s="161">
        <v>5</v>
      </c>
      <c r="C74" s="161">
        <v>3</v>
      </c>
      <c r="D74" s="161">
        <v>2</v>
      </c>
      <c r="E74" s="161">
        <v>0</v>
      </c>
      <c r="F74" s="161">
        <v>3</v>
      </c>
      <c r="G74" s="162">
        <v>2</v>
      </c>
    </row>
    <row r="75" spans="1:7" s="9" customFormat="1">
      <c r="A75" s="160">
        <v>1996</v>
      </c>
      <c r="B75" s="161">
        <v>6</v>
      </c>
      <c r="C75" s="161">
        <v>5</v>
      </c>
      <c r="D75" s="161">
        <v>1</v>
      </c>
      <c r="E75" s="161">
        <v>0</v>
      </c>
      <c r="F75" s="161">
        <v>4</v>
      </c>
      <c r="G75" s="162">
        <v>2</v>
      </c>
    </row>
    <row r="76" spans="1:7" s="6" customFormat="1">
      <c r="A76" s="163">
        <v>1997</v>
      </c>
      <c r="B76" s="161">
        <v>8</v>
      </c>
      <c r="C76" s="161">
        <v>2</v>
      </c>
      <c r="D76" s="161">
        <v>6</v>
      </c>
      <c r="E76" s="161">
        <v>0</v>
      </c>
      <c r="F76" s="161">
        <v>6</v>
      </c>
      <c r="G76" s="162">
        <v>2</v>
      </c>
    </row>
    <row r="77" spans="1:7" s="1" customFormat="1">
      <c r="A77" s="163">
        <v>1998</v>
      </c>
      <c r="B77" s="161">
        <v>17</v>
      </c>
      <c r="C77" s="161">
        <v>9</v>
      </c>
      <c r="D77" s="161">
        <v>8</v>
      </c>
      <c r="E77" s="161">
        <v>2</v>
      </c>
      <c r="F77" s="161">
        <v>12</v>
      </c>
      <c r="G77" s="162">
        <v>3</v>
      </c>
    </row>
    <row r="78" spans="1:7" s="9" customFormat="1">
      <c r="A78" s="163">
        <v>1999</v>
      </c>
      <c r="B78" s="161">
        <v>14</v>
      </c>
      <c r="C78" s="161">
        <v>6</v>
      </c>
      <c r="D78" s="161">
        <v>8</v>
      </c>
      <c r="E78" s="161">
        <v>0</v>
      </c>
      <c r="F78" s="161">
        <v>11</v>
      </c>
      <c r="G78" s="162">
        <v>3</v>
      </c>
    </row>
    <row r="79" spans="1:7" s="6" customFormat="1">
      <c r="A79" s="163">
        <v>2000</v>
      </c>
      <c r="B79" s="161">
        <v>11</v>
      </c>
      <c r="C79" s="161">
        <v>7</v>
      </c>
      <c r="D79" s="161">
        <v>4</v>
      </c>
      <c r="E79" s="161">
        <v>1</v>
      </c>
      <c r="F79" s="161">
        <v>6</v>
      </c>
      <c r="G79" s="162">
        <v>4</v>
      </c>
    </row>
    <row r="80" spans="1:7" s="6" customFormat="1">
      <c r="A80" s="160">
        <v>2001</v>
      </c>
      <c r="B80" s="161">
        <v>31</v>
      </c>
      <c r="C80" s="161">
        <v>17</v>
      </c>
      <c r="D80" s="161">
        <v>14</v>
      </c>
      <c r="E80" s="161">
        <v>1</v>
      </c>
      <c r="F80" s="161">
        <v>17</v>
      </c>
      <c r="G80" s="162">
        <v>13</v>
      </c>
    </row>
    <row r="81" spans="1:7" s="1" customFormat="1">
      <c r="A81" s="163">
        <v>2002</v>
      </c>
      <c r="B81" s="161">
        <v>31</v>
      </c>
      <c r="C81" s="161">
        <v>17</v>
      </c>
      <c r="D81" s="161">
        <v>14</v>
      </c>
      <c r="E81" s="161">
        <v>7</v>
      </c>
      <c r="F81" s="161">
        <v>17</v>
      </c>
      <c r="G81" s="162">
        <v>7</v>
      </c>
    </row>
    <row r="82" spans="1:7" s="14" customFormat="1">
      <c r="A82" s="163">
        <v>2003</v>
      </c>
      <c r="B82" s="161">
        <v>24</v>
      </c>
      <c r="C82" s="161">
        <v>12</v>
      </c>
      <c r="D82" s="161">
        <v>12</v>
      </c>
      <c r="E82" s="161">
        <v>4</v>
      </c>
      <c r="F82" s="161">
        <v>13</v>
      </c>
      <c r="G82" s="162">
        <v>7</v>
      </c>
    </row>
    <row r="83" spans="1:7" s="9" customFormat="1">
      <c r="A83" s="163">
        <v>2004</v>
      </c>
      <c r="B83" s="161">
        <v>15</v>
      </c>
      <c r="C83" s="161">
        <v>7</v>
      </c>
      <c r="D83" s="161">
        <v>8</v>
      </c>
      <c r="E83" s="161">
        <v>3</v>
      </c>
      <c r="F83" s="161">
        <v>7</v>
      </c>
      <c r="G83" s="162">
        <v>5</v>
      </c>
    </row>
    <row r="84" spans="1:7" s="6" customFormat="1">
      <c r="A84" s="160">
        <v>2005</v>
      </c>
      <c r="B84" s="161">
        <v>24</v>
      </c>
      <c r="C84" s="161">
        <v>18</v>
      </c>
      <c r="D84" s="161">
        <v>6</v>
      </c>
      <c r="E84" s="161">
        <v>2</v>
      </c>
      <c r="F84" s="161">
        <v>18</v>
      </c>
      <c r="G84" s="162">
        <v>4</v>
      </c>
    </row>
    <row r="85" spans="1:7">
      <c r="A85" s="160">
        <v>2006</v>
      </c>
      <c r="B85" s="161">
        <v>14</v>
      </c>
      <c r="C85" s="161">
        <v>5</v>
      </c>
      <c r="D85" s="161">
        <v>9</v>
      </c>
      <c r="E85" s="161">
        <v>1</v>
      </c>
      <c r="F85" s="161">
        <v>10</v>
      </c>
      <c r="G85" s="162">
        <v>3</v>
      </c>
    </row>
    <row r="86" spans="1:7" s="1" customFormat="1">
      <c r="A86" s="164">
        <v>2007</v>
      </c>
      <c r="B86" s="161">
        <v>15</v>
      </c>
      <c r="C86" s="161">
        <v>8</v>
      </c>
      <c r="D86" s="161">
        <v>7</v>
      </c>
      <c r="E86" s="161">
        <v>1</v>
      </c>
      <c r="F86" s="161">
        <v>13</v>
      </c>
      <c r="G86" s="162">
        <v>1</v>
      </c>
    </row>
    <row r="87" spans="1:7" s="9" customFormat="1">
      <c r="A87" s="164">
        <v>2008</v>
      </c>
      <c r="B87" s="161">
        <v>17</v>
      </c>
      <c r="C87" s="161">
        <v>11</v>
      </c>
      <c r="D87" s="161">
        <v>6</v>
      </c>
      <c r="E87" s="161">
        <v>1</v>
      </c>
      <c r="F87" s="161">
        <v>11</v>
      </c>
      <c r="G87" s="162">
        <v>5</v>
      </c>
    </row>
    <row r="88" spans="1:7" s="6" customFormat="1">
      <c r="A88" s="164">
        <v>2009</v>
      </c>
      <c r="B88" s="161">
        <v>17</v>
      </c>
      <c r="C88" s="161">
        <v>13</v>
      </c>
      <c r="D88" s="161">
        <v>4</v>
      </c>
      <c r="E88" s="161">
        <v>0</v>
      </c>
      <c r="F88" s="161">
        <v>12</v>
      </c>
      <c r="G88" s="162">
        <v>5</v>
      </c>
    </row>
    <row r="89" spans="1:7" s="6" customFormat="1">
      <c r="A89" s="160">
        <v>2010</v>
      </c>
      <c r="B89" s="161">
        <v>14</v>
      </c>
      <c r="C89" s="161">
        <v>10</v>
      </c>
      <c r="D89" s="161">
        <v>4</v>
      </c>
      <c r="E89" s="161">
        <v>1</v>
      </c>
      <c r="F89" s="161">
        <v>11</v>
      </c>
      <c r="G89" s="162">
        <v>2</v>
      </c>
    </row>
    <row r="90" spans="1:7" s="1" customFormat="1">
      <c r="A90" s="160">
        <v>2011</v>
      </c>
      <c r="B90" s="161">
        <v>8</v>
      </c>
      <c r="C90" s="161">
        <v>4</v>
      </c>
      <c r="D90" s="161">
        <v>4</v>
      </c>
      <c r="E90" s="161">
        <v>0</v>
      </c>
      <c r="F90" s="161">
        <v>8</v>
      </c>
      <c r="G90" s="162">
        <v>0</v>
      </c>
    </row>
    <row r="91" spans="1:7" s="14" customFormat="1">
      <c r="A91" s="160">
        <v>2012</v>
      </c>
      <c r="B91" s="161">
        <v>8</v>
      </c>
      <c r="C91" s="161">
        <v>3</v>
      </c>
      <c r="D91" s="161">
        <v>5</v>
      </c>
      <c r="E91" s="161">
        <v>3</v>
      </c>
      <c r="F91" s="161">
        <v>5</v>
      </c>
      <c r="G91" s="162">
        <v>0</v>
      </c>
    </row>
    <row r="92" spans="1:7" s="9" customFormat="1">
      <c r="A92" s="160">
        <v>2013</v>
      </c>
      <c r="B92" s="161">
        <v>4</v>
      </c>
      <c r="C92" s="161">
        <v>2</v>
      </c>
      <c r="D92" s="161">
        <v>2</v>
      </c>
      <c r="E92" s="161">
        <v>0</v>
      </c>
      <c r="F92" s="161">
        <v>2</v>
      </c>
      <c r="G92" s="162">
        <v>2</v>
      </c>
    </row>
    <row r="93" spans="1:7" s="6" customFormat="1">
      <c r="A93" s="160">
        <v>2014</v>
      </c>
      <c r="B93" s="161">
        <v>8</v>
      </c>
      <c r="C93" s="161">
        <v>2</v>
      </c>
      <c r="D93" s="161">
        <v>6</v>
      </c>
      <c r="E93" s="161">
        <v>1</v>
      </c>
      <c r="F93" s="161">
        <v>2</v>
      </c>
      <c r="G93" s="162">
        <v>5</v>
      </c>
    </row>
    <row r="94" spans="1:7">
      <c r="A94" s="160">
        <v>2015</v>
      </c>
      <c r="B94" s="161">
        <v>5</v>
      </c>
      <c r="C94" s="161">
        <v>3</v>
      </c>
      <c r="D94" s="161">
        <v>2</v>
      </c>
      <c r="E94" s="161">
        <v>0</v>
      </c>
      <c r="F94" s="161">
        <v>4</v>
      </c>
      <c r="G94" s="162">
        <v>1</v>
      </c>
    </row>
    <row r="95" spans="1:7" s="1" customFormat="1">
      <c r="A95" s="160">
        <v>2016</v>
      </c>
      <c r="B95" s="161">
        <v>6</v>
      </c>
      <c r="C95" s="161">
        <v>3</v>
      </c>
      <c r="D95" s="161">
        <v>3</v>
      </c>
      <c r="E95" s="161">
        <v>0</v>
      </c>
      <c r="F95" s="161">
        <v>5</v>
      </c>
      <c r="G95" s="162">
        <v>1</v>
      </c>
    </row>
    <row r="96" spans="1:7" s="9" customFormat="1">
      <c r="A96" s="160">
        <v>2017</v>
      </c>
      <c r="B96" s="161">
        <v>9</v>
      </c>
      <c r="C96" s="161">
        <v>7</v>
      </c>
      <c r="D96" s="161">
        <v>2</v>
      </c>
      <c r="E96" s="161">
        <f>-E94</f>
        <v>0</v>
      </c>
      <c r="F96" s="161">
        <v>7</v>
      </c>
      <c r="G96" s="162">
        <v>2</v>
      </c>
    </row>
    <row r="97" spans="1:7" s="9" customFormat="1">
      <c r="A97" s="160">
        <v>2018</v>
      </c>
      <c r="B97" s="161">
        <v>9</v>
      </c>
      <c r="C97" s="161">
        <v>5</v>
      </c>
      <c r="D97" s="161">
        <v>4</v>
      </c>
      <c r="E97" s="161">
        <v>1</v>
      </c>
      <c r="F97" s="161">
        <v>3</v>
      </c>
      <c r="G97" s="162">
        <v>5</v>
      </c>
    </row>
    <row r="98" spans="1:7">
      <c r="A98" s="1" t="s">
        <v>34</v>
      </c>
      <c r="F98" s="1"/>
    </row>
    <row r="99" spans="1:7" s="14" customFormat="1" ht="22.5" customHeight="1">
      <c r="A99" s="214" t="s">
        <v>64</v>
      </c>
      <c r="B99" s="214"/>
      <c r="C99" s="214"/>
      <c r="D99" s="214"/>
      <c r="E99" s="214"/>
      <c r="F99" s="214"/>
      <c r="G99" s="214"/>
    </row>
    <row r="100" spans="1:7">
      <c r="A100" s="66"/>
    </row>
    <row r="101" spans="1:7">
      <c r="B101" s="3"/>
      <c r="C101" s="3"/>
      <c r="D101" s="3"/>
      <c r="E101" s="3"/>
    </row>
    <row r="102" spans="1:7">
      <c r="B102" s="3"/>
      <c r="C102" s="3"/>
      <c r="D102" s="3"/>
      <c r="E102" s="3"/>
    </row>
    <row r="103" spans="1:7">
      <c r="B103" s="3"/>
      <c r="C103" s="3"/>
      <c r="D103" s="3"/>
      <c r="E103" s="3"/>
    </row>
    <row r="104" spans="1:7">
      <c r="B104" s="3"/>
      <c r="C104" s="3"/>
      <c r="D104" s="3"/>
      <c r="E104" s="3"/>
    </row>
    <row r="105" spans="1:7">
      <c r="B105" s="3"/>
      <c r="C105" s="3"/>
      <c r="D105" s="3"/>
      <c r="E105" s="3"/>
    </row>
    <row r="106" spans="1:7">
      <c r="B106" s="3"/>
      <c r="C106" s="3"/>
      <c r="D106" s="3"/>
      <c r="E106" s="3"/>
    </row>
    <row r="107" spans="1:7">
      <c r="B107" s="3"/>
      <c r="C107" s="3"/>
      <c r="D107" s="3"/>
      <c r="E107" s="3"/>
    </row>
    <row r="108" spans="1:7">
      <c r="B108" s="3"/>
      <c r="C108" s="3"/>
      <c r="D108" s="3"/>
      <c r="E108" s="3"/>
    </row>
    <row r="109" spans="1:7">
      <c r="B109" s="3"/>
      <c r="C109" s="3"/>
      <c r="D109" s="3"/>
      <c r="E109" s="3"/>
    </row>
    <row r="110" spans="1:7">
      <c r="B110" s="3"/>
      <c r="C110" s="3"/>
      <c r="D110" s="3"/>
      <c r="E110" s="3"/>
    </row>
    <row r="111" spans="1:7">
      <c r="B111" s="3"/>
      <c r="C111" s="3"/>
      <c r="D111" s="3"/>
      <c r="E111" s="3"/>
    </row>
    <row r="112" spans="1:7">
      <c r="B112" s="3"/>
      <c r="C112" s="3"/>
      <c r="D112" s="3"/>
      <c r="E112" s="3"/>
    </row>
    <row r="113" spans="2:5">
      <c r="B113" s="3"/>
      <c r="C113" s="3"/>
      <c r="D113" s="3"/>
      <c r="E113" s="3"/>
    </row>
    <row r="114" spans="2:5">
      <c r="B114" s="3"/>
      <c r="C114" s="3"/>
      <c r="D114" s="3"/>
      <c r="E114" s="3"/>
    </row>
    <row r="115" spans="2:5">
      <c r="B115" s="3"/>
      <c r="C115" s="3"/>
      <c r="D115" s="3"/>
      <c r="E115" s="3"/>
    </row>
    <row r="116" spans="2:5">
      <c r="B116" s="3"/>
      <c r="C116" s="3"/>
      <c r="D116" s="3"/>
      <c r="E116" s="3"/>
    </row>
  </sheetData>
  <mergeCells count="10">
    <mergeCell ref="A99:G99"/>
    <mergeCell ref="A3:G3"/>
    <mergeCell ref="B9:G9"/>
    <mergeCell ref="B39:G39"/>
    <mergeCell ref="B69:G69"/>
    <mergeCell ref="B6:B7"/>
    <mergeCell ref="C6:C7"/>
    <mergeCell ref="D6:D7"/>
    <mergeCell ref="E6:G6"/>
    <mergeCell ref="A6:A7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17" orientation="portrait" verticalDpi="300" r:id="rId1"/>
  <headerFooter>
    <oddFooter>&amp;C&amp;"Arial,Standard"&amp;6© Statistisches Landesamt des Freistaates Sachsen | K V 7 -  j/18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5"/>
  <sheetViews>
    <sheetView showGridLines="0" topLeftCell="A45" zoomScaleNormal="100" workbookViewId="0">
      <selection activeCell="A99" sqref="A99:K99"/>
    </sheetView>
  </sheetViews>
  <sheetFormatPr baseColWidth="10" defaultColWidth="9.140625" defaultRowHeight="11.25"/>
  <cols>
    <col min="1" max="1" width="7.5703125" style="1" customWidth="1"/>
    <col min="2" max="6" width="8.140625" style="1" customWidth="1"/>
    <col min="7" max="7" width="9.140625" style="3"/>
    <col min="8" max="11" width="7.5703125" style="3" customWidth="1"/>
    <col min="12" max="16384" width="9.140625" style="3"/>
  </cols>
  <sheetData>
    <row r="1" spans="1:11" s="25" customFormat="1">
      <c r="A1" s="45" t="s">
        <v>0</v>
      </c>
    </row>
    <row r="2" spans="1:11" s="25" customFormat="1">
      <c r="A2" s="27"/>
    </row>
    <row r="3" spans="1:11" s="63" customFormat="1" ht="22.5" customHeight="1">
      <c r="A3" s="202" t="s">
        <v>120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</row>
    <row r="4" spans="1:11" s="63" customFormat="1">
      <c r="A4" s="83" t="s">
        <v>66</v>
      </c>
      <c r="B4" s="48"/>
      <c r="C4" s="48"/>
      <c r="D4" s="48"/>
      <c r="E4" s="6"/>
      <c r="F4" s="6"/>
      <c r="G4" s="6"/>
    </row>
    <row r="5" spans="1:11" s="63" customFormat="1">
      <c r="A5" s="48"/>
      <c r="B5" s="48"/>
      <c r="C5" s="48"/>
      <c r="D5" s="48"/>
      <c r="E5" s="6"/>
      <c r="F5" s="6"/>
      <c r="G5" s="6"/>
    </row>
    <row r="6" spans="1:11" s="1" customFormat="1">
      <c r="A6" s="225" t="s">
        <v>7</v>
      </c>
      <c r="B6" s="210" t="s">
        <v>86</v>
      </c>
      <c r="C6" s="212" t="s">
        <v>107</v>
      </c>
      <c r="D6" s="213"/>
      <c r="E6" s="213"/>
      <c r="F6" s="213"/>
      <c r="G6" s="213"/>
      <c r="H6" s="213"/>
      <c r="I6" s="213"/>
      <c r="J6" s="213"/>
      <c r="K6" s="213"/>
    </row>
    <row r="7" spans="1:11" s="1" customFormat="1" ht="78.75">
      <c r="A7" s="226"/>
      <c r="B7" s="211"/>
      <c r="C7" s="155" t="s">
        <v>108</v>
      </c>
      <c r="D7" s="155" t="s">
        <v>236</v>
      </c>
      <c r="E7" s="155" t="s">
        <v>109</v>
      </c>
      <c r="F7" s="155" t="s">
        <v>110</v>
      </c>
      <c r="G7" s="155" t="s">
        <v>111</v>
      </c>
      <c r="H7" s="155" t="s">
        <v>112</v>
      </c>
      <c r="I7" s="155" t="s">
        <v>113</v>
      </c>
      <c r="J7" s="103" t="s">
        <v>114</v>
      </c>
      <c r="K7" s="104" t="s">
        <v>115</v>
      </c>
    </row>
    <row r="8" spans="1:11" s="6" customFormat="1">
      <c r="A8" s="158"/>
      <c r="B8" s="86"/>
      <c r="C8" s="2"/>
      <c r="D8" s="2"/>
      <c r="E8" s="86"/>
    </row>
    <row r="9" spans="1:11" s="6" customFormat="1" ht="12" customHeight="1">
      <c r="A9" s="2"/>
      <c r="B9" s="229" t="s">
        <v>10</v>
      </c>
      <c r="C9" s="229"/>
      <c r="D9" s="229"/>
      <c r="E9" s="229"/>
      <c r="F9" s="229"/>
      <c r="G9" s="229"/>
      <c r="H9" s="229"/>
      <c r="I9" s="229"/>
      <c r="J9" s="229"/>
      <c r="K9" s="229"/>
    </row>
    <row r="10" spans="1:11" s="6" customFormat="1">
      <c r="A10" s="160">
        <v>1991</v>
      </c>
      <c r="B10" s="161">
        <v>98</v>
      </c>
      <c r="C10" s="165">
        <v>0</v>
      </c>
      <c r="D10" s="161">
        <v>54</v>
      </c>
      <c r="E10" s="162">
        <v>1</v>
      </c>
      <c r="F10" s="165" t="s">
        <v>116</v>
      </c>
      <c r="G10" s="165">
        <v>2</v>
      </c>
      <c r="H10" s="162">
        <v>5</v>
      </c>
      <c r="I10" s="161">
        <v>16</v>
      </c>
      <c r="J10" s="161">
        <v>20</v>
      </c>
      <c r="K10" s="165">
        <v>0</v>
      </c>
    </row>
    <row r="11" spans="1:11" s="6" customFormat="1">
      <c r="A11" s="163">
        <v>1992</v>
      </c>
      <c r="B11" s="161">
        <v>479</v>
      </c>
      <c r="C11" s="165">
        <v>3</v>
      </c>
      <c r="D11" s="161">
        <v>253</v>
      </c>
      <c r="E11" s="162">
        <v>22</v>
      </c>
      <c r="F11" s="165" t="s">
        <v>116</v>
      </c>
      <c r="G11" s="165">
        <v>4</v>
      </c>
      <c r="H11" s="162">
        <v>25</v>
      </c>
      <c r="I11" s="161">
        <v>91</v>
      </c>
      <c r="J11" s="161">
        <v>81</v>
      </c>
      <c r="K11" s="165">
        <v>0</v>
      </c>
    </row>
    <row r="12" spans="1:11" s="6" customFormat="1">
      <c r="A12" s="163">
        <v>1993</v>
      </c>
      <c r="B12" s="161">
        <v>584</v>
      </c>
      <c r="C12" s="165">
        <v>4</v>
      </c>
      <c r="D12" s="161">
        <v>277</v>
      </c>
      <c r="E12" s="162">
        <v>21</v>
      </c>
      <c r="F12" s="165" t="s">
        <v>116</v>
      </c>
      <c r="G12" s="165">
        <v>5</v>
      </c>
      <c r="H12" s="162">
        <v>47</v>
      </c>
      <c r="I12" s="161">
        <v>121</v>
      </c>
      <c r="J12" s="161">
        <v>109</v>
      </c>
      <c r="K12" s="165">
        <v>0</v>
      </c>
    </row>
    <row r="13" spans="1:11" s="6" customFormat="1">
      <c r="A13" s="163">
        <v>1994</v>
      </c>
      <c r="B13" s="161">
        <v>562</v>
      </c>
      <c r="C13" s="165">
        <v>3</v>
      </c>
      <c r="D13" s="161">
        <v>304</v>
      </c>
      <c r="E13" s="162">
        <v>10</v>
      </c>
      <c r="F13" s="165" t="s">
        <v>116</v>
      </c>
      <c r="G13" s="165">
        <v>6</v>
      </c>
      <c r="H13" s="162">
        <v>49</v>
      </c>
      <c r="I13" s="161">
        <v>98</v>
      </c>
      <c r="J13" s="161">
        <v>92</v>
      </c>
      <c r="K13" s="165">
        <v>0</v>
      </c>
    </row>
    <row r="14" spans="1:11" s="6" customFormat="1">
      <c r="A14" s="160">
        <v>1995</v>
      </c>
      <c r="B14" s="161">
        <v>436</v>
      </c>
      <c r="C14" s="165">
        <v>2</v>
      </c>
      <c r="D14" s="161">
        <v>257</v>
      </c>
      <c r="E14" s="162">
        <v>9</v>
      </c>
      <c r="F14" s="165" t="s">
        <v>116</v>
      </c>
      <c r="G14" s="165">
        <v>7</v>
      </c>
      <c r="H14" s="162">
        <v>35</v>
      </c>
      <c r="I14" s="161">
        <v>50</v>
      </c>
      <c r="J14" s="161">
        <v>76</v>
      </c>
      <c r="K14" s="165">
        <v>0</v>
      </c>
    </row>
    <row r="15" spans="1:11" s="6" customFormat="1">
      <c r="A15" s="160">
        <v>1996</v>
      </c>
      <c r="B15" s="161">
        <v>407</v>
      </c>
      <c r="C15" s="165">
        <v>2</v>
      </c>
      <c r="D15" s="161">
        <v>231</v>
      </c>
      <c r="E15" s="162">
        <v>5</v>
      </c>
      <c r="F15" s="165" t="s">
        <v>116</v>
      </c>
      <c r="G15" s="165">
        <v>5</v>
      </c>
      <c r="H15" s="162">
        <v>34</v>
      </c>
      <c r="I15" s="161">
        <v>37</v>
      </c>
      <c r="J15" s="161">
        <v>93</v>
      </c>
      <c r="K15" s="165">
        <v>0</v>
      </c>
    </row>
    <row r="16" spans="1:11" s="6" customFormat="1">
      <c r="A16" s="163">
        <v>1997</v>
      </c>
      <c r="B16" s="161">
        <v>373</v>
      </c>
      <c r="C16" s="165">
        <v>2</v>
      </c>
      <c r="D16" s="161">
        <v>200</v>
      </c>
      <c r="E16" s="162">
        <v>7</v>
      </c>
      <c r="F16" s="165" t="s">
        <v>116</v>
      </c>
      <c r="G16" s="165">
        <v>6</v>
      </c>
      <c r="H16" s="162">
        <v>41</v>
      </c>
      <c r="I16" s="161">
        <v>35</v>
      </c>
      <c r="J16" s="161">
        <v>82</v>
      </c>
      <c r="K16" s="165">
        <v>0</v>
      </c>
    </row>
    <row r="17" spans="1:11" s="6" customFormat="1">
      <c r="A17" s="163">
        <v>1998</v>
      </c>
      <c r="B17" s="161">
        <v>363</v>
      </c>
      <c r="C17" s="165">
        <v>0</v>
      </c>
      <c r="D17" s="161">
        <v>208</v>
      </c>
      <c r="E17" s="162">
        <v>5</v>
      </c>
      <c r="F17" s="165" t="s">
        <v>116</v>
      </c>
      <c r="G17" s="165">
        <v>7</v>
      </c>
      <c r="H17" s="162">
        <v>40</v>
      </c>
      <c r="I17" s="161">
        <v>25</v>
      </c>
      <c r="J17" s="161">
        <v>78</v>
      </c>
      <c r="K17" s="165">
        <v>0</v>
      </c>
    </row>
    <row r="18" spans="1:11" s="6" customFormat="1">
      <c r="A18" s="163">
        <v>1999</v>
      </c>
      <c r="B18" s="161">
        <v>302</v>
      </c>
      <c r="C18" s="165">
        <v>0</v>
      </c>
      <c r="D18" s="161">
        <v>176</v>
      </c>
      <c r="E18" s="162">
        <v>4</v>
      </c>
      <c r="F18" s="165" t="s">
        <v>116</v>
      </c>
      <c r="G18" s="165">
        <v>3</v>
      </c>
      <c r="H18" s="162">
        <v>39</v>
      </c>
      <c r="I18" s="161">
        <v>18</v>
      </c>
      <c r="J18" s="161">
        <v>62</v>
      </c>
      <c r="K18" s="165">
        <v>0</v>
      </c>
    </row>
    <row r="19" spans="1:11" s="6" customFormat="1">
      <c r="A19" s="163">
        <v>2000</v>
      </c>
      <c r="B19" s="161">
        <v>244</v>
      </c>
      <c r="C19" s="165">
        <v>0</v>
      </c>
      <c r="D19" s="161">
        <v>140</v>
      </c>
      <c r="E19" s="162">
        <v>4</v>
      </c>
      <c r="F19" s="165" t="s">
        <v>116</v>
      </c>
      <c r="G19" s="165">
        <v>1</v>
      </c>
      <c r="H19" s="162">
        <v>25</v>
      </c>
      <c r="I19" s="161">
        <v>12</v>
      </c>
      <c r="J19" s="161">
        <v>62</v>
      </c>
      <c r="K19" s="165">
        <v>0</v>
      </c>
    </row>
    <row r="20" spans="1:11" s="6" customFormat="1">
      <c r="A20" s="160">
        <v>2001</v>
      </c>
      <c r="B20" s="161">
        <v>293</v>
      </c>
      <c r="C20" s="165">
        <v>2</v>
      </c>
      <c r="D20" s="161">
        <v>147</v>
      </c>
      <c r="E20" s="162">
        <v>1</v>
      </c>
      <c r="F20" s="165" t="s">
        <v>116</v>
      </c>
      <c r="G20" s="165">
        <v>8</v>
      </c>
      <c r="H20" s="162">
        <v>37</v>
      </c>
      <c r="I20" s="161">
        <v>29</v>
      </c>
      <c r="J20" s="161">
        <v>69</v>
      </c>
      <c r="K20" s="165">
        <v>0</v>
      </c>
    </row>
    <row r="21" spans="1:11" s="6" customFormat="1">
      <c r="A21" s="163">
        <v>2002</v>
      </c>
      <c r="B21" s="161">
        <v>310</v>
      </c>
      <c r="C21" s="165">
        <v>2</v>
      </c>
      <c r="D21" s="161">
        <v>157</v>
      </c>
      <c r="E21" s="162">
        <v>7</v>
      </c>
      <c r="F21" s="165" t="s">
        <v>116</v>
      </c>
      <c r="G21" s="165">
        <v>9</v>
      </c>
      <c r="H21" s="162">
        <v>38</v>
      </c>
      <c r="I21" s="161">
        <v>25</v>
      </c>
      <c r="J21" s="161">
        <v>71</v>
      </c>
      <c r="K21" s="165">
        <v>1</v>
      </c>
    </row>
    <row r="22" spans="1:11" s="6" customFormat="1">
      <c r="A22" s="163">
        <v>2003</v>
      </c>
      <c r="B22" s="161">
        <v>225</v>
      </c>
      <c r="C22" s="165">
        <v>2</v>
      </c>
      <c r="D22" s="161">
        <v>101</v>
      </c>
      <c r="E22" s="162">
        <v>8</v>
      </c>
      <c r="F22" s="165" t="s">
        <v>116</v>
      </c>
      <c r="G22" s="165">
        <v>5</v>
      </c>
      <c r="H22" s="162">
        <v>37</v>
      </c>
      <c r="I22" s="161">
        <v>20</v>
      </c>
      <c r="J22" s="161">
        <v>52</v>
      </c>
      <c r="K22" s="165">
        <v>0</v>
      </c>
    </row>
    <row r="23" spans="1:11" s="6" customFormat="1">
      <c r="A23" s="163">
        <v>2004</v>
      </c>
      <c r="B23" s="161">
        <v>188</v>
      </c>
      <c r="C23" s="165">
        <v>2</v>
      </c>
      <c r="D23" s="161">
        <v>91</v>
      </c>
      <c r="E23" s="162">
        <v>12</v>
      </c>
      <c r="F23" s="165" t="s">
        <v>116</v>
      </c>
      <c r="G23" s="165">
        <v>2</v>
      </c>
      <c r="H23" s="162">
        <v>25</v>
      </c>
      <c r="I23" s="161">
        <v>23</v>
      </c>
      <c r="J23" s="161">
        <v>33</v>
      </c>
      <c r="K23" s="165">
        <v>0</v>
      </c>
    </row>
    <row r="24" spans="1:11" s="6" customFormat="1">
      <c r="A24" s="160">
        <v>2005</v>
      </c>
      <c r="B24" s="161">
        <v>223</v>
      </c>
      <c r="C24" s="165">
        <v>2</v>
      </c>
      <c r="D24" s="161">
        <v>94</v>
      </c>
      <c r="E24" s="162">
        <v>4</v>
      </c>
      <c r="F24" s="165" t="s">
        <v>116</v>
      </c>
      <c r="G24" s="165">
        <v>2</v>
      </c>
      <c r="H24" s="162">
        <v>54</v>
      </c>
      <c r="I24" s="161">
        <v>19</v>
      </c>
      <c r="J24" s="161">
        <v>48</v>
      </c>
      <c r="K24" s="165">
        <v>0</v>
      </c>
    </row>
    <row r="25" spans="1:11" s="6" customFormat="1">
      <c r="A25" s="160">
        <v>2006</v>
      </c>
      <c r="B25" s="161">
        <v>263</v>
      </c>
      <c r="C25" s="165">
        <v>0</v>
      </c>
      <c r="D25" s="161">
        <v>109</v>
      </c>
      <c r="E25" s="162">
        <v>5</v>
      </c>
      <c r="F25" s="165" t="s">
        <v>116</v>
      </c>
      <c r="G25" s="165">
        <v>7</v>
      </c>
      <c r="H25" s="162">
        <v>58</v>
      </c>
      <c r="I25" s="161">
        <v>25</v>
      </c>
      <c r="J25" s="161">
        <v>59</v>
      </c>
      <c r="K25" s="165">
        <v>0</v>
      </c>
    </row>
    <row r="26" spans="1:11" s="6" customFormat="1">
      <c r="A26" s="164">
        <v>2007</v>
      </c>
      <c r="B26" s="161">
        <v>211</v>
      </c>
      <c r="C26" s="165">
        <v>0</v>
      </c>
      <c r="D26" s="161">
        <v>86</v>
      </c>
      <c r="E26" s="162">
        <v>5</v>
      </c>
      <c r="F26" s="165" t="s">
        <v>116</v>
      </c>
      <c r="G26" s="165">
        <v>2</v>
      </c>
      <c r="H26" s="162">
        <v>54</v>
      </c>
      <c r="I26" s="161">
        <v>13</v>
      </c>
      <c r="J26" s="161">
        <v>51</v>
      </c>
      <c r="K26" s="165">
        <v>0</v>
      </c>
    </row>
    <row r="27" spans="1:11" s="6" customFormat="1">
      <c r="A27" s="164">
        <v>2008</v>
      </c>
      <c r="B27" s="161">
        <v>202</v>
      </c>
      <c r="C27" s="165">
        <v>0</v>
      </c>
      <c r="D27" s="161">
        <v>75</v>
      </c>
      <c r="E27" s="162">
        <v>6</v>
      </c>
      <c r="F27" s="165" t="s">
        <v>116</v>
      </c>
      <c r="G27" s="165">
        <v>6</v>
      </c>
      <c r="H27" s="162">
        <v>41</v>
      </c>
      <c r="I27" s="161">
        <v>25</v>
      </c>
      <c r="J27" s="161">
        <v>49</v>
      </c>
      <c r="K27" s="165">
        <v>0</v>
      </c>
    </row>
    <row r="28" spans="1:11" s="6" customFormat="1">
      <c r="A28" s="164">
        <v>2009</v>
      </c>
      <c r="B28" s="161">
        <v>209</v>
      </c>
      <c r="C28" s="165">
        <v>0</v>
      </c>
      <c r="D28" s="161">
        <v>95</v>
      </c>
      <c r="E28" s="162">
        <v>12</v>
      </c>
      <c r="F28" s="165" t="s">
        <v>116</v>
      </c>
      <c r="G28" s="165">
        <v>2</v>
      </c>
      <c r="H28" s="162">
        <v>35</v>
      </c>
      <c r="I28" s="161">
        <v>17</v>
      </c>
      <c r="J28" s="161">
        <v>48</v>
      </c>
      <c r="K28" s="165">
        <v>0</v>
      </c>
    </row>
    <row r="29" spans="1:11" s="6" customFormat="1">
      <c r="A29" s="160">
        <v>2010</v>
      </c>
      <c r="B29" s="161">
        <v>235</v>
      </c>
      <c r="C29" s="165">
        <v>0</v>
      </c>
      <c r="D29" s="161">
        <v>97</v>
      </c>
      <c r="E29" s="162">
        <v>10</v>
      </c>
      <c r="F29" s="165" t="s">
        <v>116</v>
      </c>
      <c r="G29" s="165">
        <v>3</v>
      </c>
      <c r="H29" s="162">
        <v>46</v>
      </c>
      <c r="I29" s="161">
        <v>29</v>
      </c>
      <c r="J29" s="161">
        <v>50</v>
      </c>
      <c r="K29" s="165">
        <v>0</v>
      </c>
    </row>
    <row r="30" spans="1:11" s="6" customFormat="1">
      <c r="A30" s="160">
        <v>2011</v>
      </c>
      <c r="B30" s="161">
        <v>236</v>
      </c>
      <c r="C30" s="165">
        <v>0</v>
      </c>
      <c r="D30" s="161">
        <v>101</v>
      </c>
      <c r="E30" s="162">
        <v>3</v>
      </c>
      <c r="F30" s="165" t="s">
        <v>116</v>
      </c>
      <c r="G30" s="165">
        <v>0</v>
      </c>
      <c r="H30" s="162">
        <v>45</v>
      </c>
      <c r="I30" s="161">
        <v>19</v>
      </c>
      <c r="J30" s="161">
        <v>68</v>
      </c>
      <c r="K30" s="165">
        <v>0</v>
      </c>
    </row>
    <row r="31" spans="1:11" s="6" customFormat="1">
      <c r="A31" s="160">
        <v>2012</v>
      </c>
      <c r="B31" s="161">
        <v>237</v>
      </c>
      <c r="C31" s="165">
        <v>1</v>
      </c>
      <c r="D31" s="161">
        <v>84</v>
      </c>
      <c r="E31" s="162">
        <v>10</v>
      </c>
      <c r="F31" s="165" t="s">
        <v>116</v>
      </c>
      <c r="G31" s="165">
        <v>3</v>
      </c>
      <c r="H31" s="162">
        <v>52</v>
      </c>
      <c r="I31" s="161">
        <v>21</v>
      </c>
      <c r="J31" s="161">
        <v>66</v>
      </c>
      <c r="K31" s="165">
        <v>0</v>
      </c>
    </row>
    <row r="32" spans="1:11" s="6" customFormat="1">
      <c r="A32" s="160">
        <v>2013</v>
      </c>
      <c r="B32" s="161">
        <v>245</v>
      </c>
      <c r="C32" s="165">
        <v>4</v>
      </c>
      <c r="D32" s="161">
        <v>91</v>
      </c>
      <c r="E32" s="162">
        <v>7</v>
      </c>
      <c r="F32" s="165" t="s">
        <v>116</v>
      </c>
      <c r="G32" s="165">
        <v>2</v>
      </c>
      <c r="H32" s="162">
        <v>64</v>
      </c>
      <c r="I32" s="161">
        <v>11</v>
      </c>
      <c r="J32" s="161">
        <v>66</v>
      </c>
      <c r="K32" s="165">
        <v>0</v>
      </c>
    </row>
    <row r="33" spans="1:11" s="6" customFormat="1">
      <c r="A33" s="160">
        <v>2014</v>
      </c>
      <c r="B33" s="161">
        <v>261</v>
      </c>
      <c r="C33" s="165">
        <v>2</v>
      </c>
      <c r="D33" s="161">
        <v>127</v>
      </c>
      <c r="E33" s="162">
        <v>2</v>
      </c>
      <c r="F33" s="165">
        <v>6</v>
      </c>
      <c r="G33" s="165">
        <v>3</v>
      </c>
      <c r="H33" s="162">
        <v>38</v>
      </c>
      <c r="I33" s="161">
        <v>11</v>
      </c>
      <c r="J33" s="161">
        <v>72</v>
      </c>
      <c r="K33" s="166" t="s">
        <v>33</v>
      </c>
    </row>
    <row r="34" spans="1:11" s="6" customFormat="1">
      <c r="A34" s="160">
        <v>2015</v>
      </c>
      <c r="B34" s="161">
        <v>272</v>
      </c>
      <c r="C34" s="165">
        <v>3</v>
      </c>
      <c r="D34" s="161">
        <v>125</v>
      </c>
      <c r="E34" s="162">
        <v>2</v>
      </c>
      <c r="F34" s="165">
        <v>8</v>
      </c>
      <c r="G34" s="165">
        <v>0</v>
      </c>
      <c r="H34" s="162">
        <v>54</v>
      </c>
      <c r="I34" s="161">
        <v>7</v>
      </c>
      <c r="J34" s="161">
        <v>73</v>
      </c>
      <c r="K34" s="165">
        <v>0</v>
      </c>
    </row>
    <row r="35" spans="1:11" s="6" customFormat="1">
      <c r="A35" s="160">
        <v>2016</v>
      </c>
      <c r="B35" s="161">
        <v>243</v>
      </c>
      <c r="C35" s="165">
        <v>0</v>
      </c>
      <c r="D35" s="161">
        <v>118</v>
      </c>
      <c r="E35" s="162">
        <v>6</v>
      </c>
      <c r="F35" s="165">
        <v>7</v>
      </c>
      <c r="G35" s="165">
        <v>0</v>
      </c>
      <c r="H35" s="162">
        <v>28</v>
      </c>
      <c r="I35" s="161">
        <v>9</v>
      </c>
      <c r="J35" s="161">
        <v>75</v>
      </c>
      <c r="K35" s="165">
        <v>0</v>
      </c>
    </row>
    <row r="36" spans="1:11" s="6" customFormat="1">
      <c r="A36" s="160">
        <v>2017</v>
      </c>
      <c r="B36" s="161">
        <v>229</v>
      </c>
      <c r="C36" s="165">
        <v>1</v>
      </c>
      <c r="D36" s="161">
        <v>118</v>
      </c>
      <c r="E36" s="162">
        <v>4</v>
      </c>
      <c r="F36" s="165">
        <v>6</v>
      </c>
      <c r="G36" s="165">
        <v>1</v>
      </c>
      <c r="H36" s="162">
        <v>31</v>
      </c>
      <c r="I36" s="161">
        <v>10</v>
      </c>
      <c r="J36" s="161">
        <v>58</v>
      </c>
      <c r="K36" s="165">
        <f>-K35</f>
        <v>0</v>
      </c>
    </row>
    <row r="37" spans="1:11">
      <c r="A37" s="160">
        <v>2018</v>
      </c>
      <c r="B37" s="161">
        <v>255</v>
      </c>
      <c r="C37" s="165">
        <v>1</v>
      </c>
      <c r="D37" s="161">
        <v>143</v>
      </c>
      <c r="E37" s="162">
        <v>3</v>
      </c>
      <c r="F37" s="165">
        <v>5</v>
      </c>
      <c r="G37" s="165">
        <v>1</v>
      </c>
      <c r="H37" s="162">
        <v>31</v>
      </c>
      <c r="I37" s="161">
        <v>9</v>
      </c>
      <c r="J37" s="161">
        <v>62</v>
      </c>
      <c r="K37" s="165">
        <f>-K36</f>
        <v>0</v>
      </c>
    </row>
    <row r="38" spans="1:11">
      <c r="A38" s="95"/>
      <c r="B38" s="57"/>
      <c r="C38" s="57"/>
      <c r="D38" s="57"/>
      <c r="E38" s="57"/>
      <c r="F38" s="6"/>
      <c r="G38" s="6"/>
    </row>
    <row r="39" spans="1:11">
      <c r="A39" s="2"/>
      <c r="B39" s="229" t="s">
        <v>244</v>
      </c>
      <c r="C39" s="229"/>
      <c r="D39" s="229"/>
      <c r="E39" s="229"/>
      <c r="F39" s="229"/>
      <c r="G39" s="229"/>
      <c r="H39" s="229"/>
      <c r="I39" s="229"/>
      <c r="J39" s="229"/>
      <c r="K39" s="229"/>
    </row>
    <row r="40" spans="1:11">
      <c r="A40" s="160">
        <v>1991</v>
      </c>
      <c r="B40" s="161">
        <v>52</v>
      </c>
      <c r="C40" s="165">
        <v>0</v>
      </c>
      <c r="D40" s="161">
        <v>29</v>
      </c>
      <c r="E40" s="162">
        <v>0</v>
      </c>
      <c r="F40" s="165" t="s">
        <v>116</v>
      </c>
      <c r="G40" s="165">
        <v>1</v>
      </c>
      <c r="H40" s="167">
        <v>2</v>
      </c>
      <c r="I40" s="110">
        <v>10</v>
      </c>
      <c r="J40" s="110">
        <v>10</v>
      </c>
      <c r="K40" s="109">
        <v>0</v>
      </c>
    </row>
    <row r="41" spans="1:11">
      <c r="A41" s="163">
        <v>1992</v>
      </c>
      <c r="B41" s="161">
        <v>249</v>
      </c>
      <c r="C41" s="165">
        <v>1</v>
      </c>
      <c r="D41" s="161">
        <v>127</v>
      </c>
      <c r="E41" s="162">
        <v>13</v>
      </c>
      <c r="F41" s="165" t="s">
        <v>116</v>
      </c>
      <c r="G41" s="165">
        <v>3</v>
      </c>
      <c r="H41" s="167">
        <v>17</v>
      </c>
      <c r="I41" s="110">
        <v>49</v>
      </c>
      <c r="J41" s="110">
        <v>39</v>
      </c>
      <c r="K41" s="109">
        <v>0</v>
      </c>
    </row>
    <row r="42" spans="1:11">
      <c r="A42" s="163">
        <v>1993</v>
      </c>
      <c r="B42" s="161">
        <v>271</v>
      </c>
      <c r="C42" s="165">
        <v>1</v>
      </c>
      <c r="D42" s="161">
        <v>128</v>
      </c>
      <c r="E42" s="162">
        <v>12</v>
      </c>
      <c r="F42" s="165" t="s">
        <v>116</v>
      </c>
      <c r="G42" s="165">
        <v>1</v>
      </c>
      <c r="H42" s="167">
        <v>19</v>
      </c>
      <c r="I42" s="110">
        <v>64</v>
      </c>
      <c r="J42" s="110">
        <v>46</v>
      </c>
      <c r="K42" s="109">
        <v>0</v>
      </c>
    </row>
    <row r="43" spans="1:11">
      <c r="A43" s="163">
        <v>1994</v>
      </c>
      <c r="B43" s="161">
        <v>302</v>
      </c>
      <c r="C43" s="165">
        <v>2</v>
      </c>
      <c r="D43" s="161">
        <v>168</v>
      </c>
      <c r="E43" s="162">
        <v>6</v>
      </c>
      <c r="F43" s="165" t="s">
        <v>116</v>
      </c>
      <c r="G43" s="165">
        <v>1</v>
      </c>
      <c r="H43" s="167">
        <v>26</v>
      </c>
      <c r="I43" s="110">
        <v>57</v>
      </c>
      <c r="J43" s="110">
        <v>42</v>
      </c>
      <c r="K43" s="109">
        <v>0</v>
      </c>
    </row>
    <row r="44" spans="1:11">
      <c r="A44" s="160">
        <v>1995</v>
      </c>
      <c r="B44" s="161">
        <v>225</v>
      </c>
      <c r="C44" s="165">
        <v>1</v>
      </c>
      <c r="D44" s="161">
        <v>127</v>
      </c>
      <c r="E44" s="162">
        <v>5</v>
      </c>
      <c r="F44" s="165" t="s">
        <v>116</v>
      </c>
      <c r="G44" s="165">
        <v>4</v>
      </c>
      <c r="H44" s="167">
        <v>17</v>
      </c>
      <c r="I44" s="110">
        <v>31</v>
      </c>
      <c r="J44" s="110">
        <v>40</v>
      </c>
      <c r="K44" s="109">
        <v>0</v>
      </c>
    </row>
    <row r="45" spans="1:11">
      <c r="A45" s="160">
        <v>1996</v>
      </c>
      <c r="B45" s="161">
        <v>191</v>
      </c>
      <c r="C45" s="165">
        <v>2</v>
      </c>
      <c r="D45" s="161">
        <v>105</v>
      </c>
      <c r="E45" s="162">
        <v>3</v>
      </c>
      <c r="F45" s="165" t="s">
        <v>116</v>
      </c>
      <c r="G45" s="165">
        <v>2</v>
      </c>
      <c r="H45" s="167">
        <v>14</v>
      </c>
      <c r="I45" s="110">
        <v>23</v>
      </c>
      <c r="J45" s="110">
        <v>42</v>
      </c>
      <c r="K45" s="109">
        <v>0</v>
      </c>
    </row>
    <row r="46" spans="1:11">
      <c r="A46" s="163">
        <v>1997</v>
      </c>
      <c r="B46" s="161">
        <v>196</v>
      </c>
      <c r="C46" s="165">
        <v>2</v>
      </c>
      <c r="D46" s="161">
        <v>98</v>
      </c>
      <c r="E46" s="162">
        <v>3</v>
      </c>
      <c r="F46" s="165" t="s">
        <v>116</v>
      </c>
      <c r="G46" s="165">
        <v>2</v>
      </c>
      <c r="H46" s="167">
        <v>26</v>
      </c>
      <c r="I46" s="110">
        <v>19</v>
      </c>
      <c r="J46" s="110">
        <v>46</v>
      </c>
      <c r="K46" s="109">
        <v>0</v>
      </c>
    </row>
    <row r="47" spans="1:11">
      <c r="A47" s="163">
        <v>1998</v>
      </c>
      <c r="B47" s="161">
        <v>196</v>
      </c>
      <c r="C47" s="165">
        <v>0</v>
      </c>
      <c r="D47" s="161">
        <v>107</v>
      </c>
      <c r="E47" s="162">
        <v>2</v>
      </c>
      <c r="F47" s="165" t="s">
        <v>116</v>
      </c>
      <c r="G47" s="165">
        <v>5</v>
      </c>
      <c r="H47" s="167">
        <v>24</v>
      </c>
      <c r="I47" s="110">
        <v>18</v>
      </c>
      <c r="J47" s="110">
        <v>40</v>
      </c>
      <c r="K47" s="109">
        <v>0</v>
      </c>
    </row>
    <row r="48" spans="1:11">
      <c r="A48" s="163">
        <v>1999</v>
      </c>
      <c r="B48" s="161">
        <v>149</v>
      </c>
      <c r="C48" s="165">
        <v>0</v>
      </c>
      <c r="D48" s="161">
        <v>81</v>
      </c>
      <c r="E48" s="162">
        <v>2</v>
      </c>
      <c r="F48" s="165" t="s">
        <v>116</v>
      </c>
      <c r="G48" s="165">
        <v>0</v>
      </c>
      <c r="H48" s="167">
        <v>22</v>
      </c>
      <c r="I48" s="110">
        <v>11</v>
      </c>
      <c r="J48" s="110">
        <v>33</v>
      </c>
      <c r="K48" s="109">
        <v>0</v>
      </c>
    </row>
    <row r="49" spans="1:11">
      <c r="A49" s="163">
        <v>2000</v>
      </c>
      <c r="B49" s="161">
        <v>119</v>
      </c>
      <c r="C49" s="165">
        <v>0</v>
      </c>
      <c r="D49" s="161">
        <v>63</v>
      </c>
      <c r="E49" s="162">
        <v>3</v>
      </c>
      <c r="F49" s="165" t="s">
        <v>116</v>
      </c>
      <c r="G49" s="165">
        <v>1</v>
      </c>
      <c r="H49" s="167">
        <v>13</v>
      </c>
      <c r="I49" s="110">
        <v>7</v>
      </c>
      <c r="J49" s="110">
        <v>32</v>
      </c>
      <c r="K49" s="109">
        <v>0</v>
      </c>
    </row>
    <row r="50" spans="1:11">
      <c r="A50" s="160">
        <v>2001</v>
      </c>
      <c r="B50" s="161">
        <v>142</v>
      </c>
      <c r="C50" s="165">
        <v>1</v>
      </c>
      <c r="D50" s="161">
        <v>73</v>
      </c>
      <c r="E50" s="162">
        <v>1</v>
      </c>
      <c r="F50" s="165" t="s">
        <v>116</v>
      </c>
      <c r="G50" s="165">
        <v>3</v>
      </c>
      <c r="H50" s="167">
        <v>10</v>
      </c>
      <c r="I50" s="110">
        <v>14</v>
      </c>
      <c r="J50" s="110">
        <v>40</v>
      </c>
      <c r="K50" s="109">
        <v>0</v>
      </c>
    </row>
    <row r="51" spans="1:11">
      <c r="A51" s="163">
        <v>2002</v>
      </c>
      <c r="B51" s="161">
        <v>158</v>
      </c>
      <c r="C51" s="165">
        <v>1</v>
      </c>
      <c r="D51" s="161">
        <v>80</v>
      </c>
      <c r="E51" s="162">
        <v>5</v>
      </c>
      <c r="F51" s="165" t="s">
        <v>116</v>
      </c>
      <c r="G51" s="165">
        <v>4</v>
      </c>
      <c r="H51" s="167">
        <v>14</v>
      </c>
      <c r="I51" s="110">
        <v>13</v>
      </c>
      <c r="J51" s="110">
        <v>40</v>
      </c>
      <c r="K51" s="109">
        <v>1</v>
      </c>
    </row>
    <row r="52" spans="1:11">
      <c r="A52" s="163">
        <v>2003</v>
      </c>
      <c r="B52" s="161">
        <v>110</v>
      </c>
      <c r="C52" s="165">
        <v>0</v>
      </c>
      <c r="D52" s="161">
        <v>44</v>
      </c>
      <c r="E52" s="162">
        <v>3</v>
      </c>
      <c r="F52" s="165" t="s">
        <v>116</v>
      </c>
      <c r="G52" s="165">
        <v>4</v>
      </c>
      <c r="H52" s="167">
        <v>24</v>
      </c>
      <c r="I52" s="110">
        <v>12</v>
      </c>
      <c r="J52" s="110">
        <v>23</v>
      </c>
      <c r="K52" s="109">
        <v>0</v>
      </c>
    </row>
    <row r="53" spans="1:11">
      <c r="A53" s="163">
        <v>2004</v>
      </c>
      <c r="B53" s="161">
        <v>98</v>
      </c>
      <c r="C53" s="165">
        <v>1</v>
      </c>
      <c r="D53" s="161">
        <v>51</v>
      </c>
      <c r="E53" s="162">
        <v>6</v>
      </c>
      <c r="F53" s="165" t="s">
        <v>116</v>
      </c>
      <c r="G53" s="165">
        <v>1</v>
      </c>
      <c r="H53" s="167">
        <v>12</v>
      </c>
      <c r="I53" s="110">
        <v>11</v>
      </c>
      <c r="J53" s="110">
        <v>16</v>
      </c>
      <c r="K53" s="109">
        <v>0</v>
      </c>
    </row>
    <row r="54" spans="1:11">
      <c r="A54" s="160">
        <v>2005</v>
      </c>
      <c r="B54" s="161">
        <v>125</v>
      </c>
      <c r="C54" s="165">
        <v>2</v>
      </c>
      <c r="D54" s="161">
        <v>52</v>
      </c>
      <c r="E54" s="162">
        <v>3</v>
      </c>
      <c r="F54" s="165" t="s">
        <v>116</v>
      </c>
      <c r="G54" s="165">
        <v>1</v>
      </c>
      <c r="H54" s="167">
        <v>31</v>
      </c>
      <c r="I54" s="110">
        <v>11</v>
      </c>
      <c r="J54" s="110">
        <v>25</v>
      </c>
      <c r="K54" s="109">
        <v>0</v>
      </c>
    </row>
    <row r="55" spans="1:11">
      <c r="A55" s="160">
        <v>2006</v>
      </c>
      <c r="B55" s="161">
        <v>131</v>
      </c>
      <c r="C55" s="165">
        <v>0</v>
      </c>
      <c r="D55" s="161">
        <v>53</v>
      </c>
      <c r="E55" s="162">
        <v>3</v>
      </c>
      <c r="F55" s="165" t="s">
        <v>116</v>
      </c>
      <c r="G55" s="165">
        <v>3</v>
      </c>
      <c r="H55" s="167">
        <v>29</v>
      </c>
      <c r="I55" s="110">
        <v>13</v>
      </c>
      <c r="J55" s="110">
        <v>30</v>
      </c>
      <c r="K55" s="109">
        <v>0</v>
      </c>
    </row>
    <row r="56" spans="1:11">
      <c r="A56" s="164">
        <v>2007</v>
      </c>
      <c r="B56" s="161">
        <v>121</v>
      </c>
      <c r="C56" s="165">
        <v>0</v>
      </c>
      <c r="D56" s="161">
        <v>45</v>
      </c>
      <c r="E56" s="162">
        <v>3</v>
      </c>
      <c r="F56" s="165" t="s">
        <v>116</v>
      </c>
      <c r="G56" s="165">
        <v>1</v>
      </c>
      <c r="H56" s="167">
        <v>33</v>
      </c>
      <c r="I56" s="110">
        <v>10</v>
      </c>
      <c r="J56" s="110">
        <v>29</v>
      </c>
      <c r="K56" s="109">
        <v>0</v>
      </c>
    </row>
    <row r="57" spans="1:11">
      <c r="A57" s="164">
        <v>2008</v>
      </c>
      <c r="B57" s="161">
        <v>110</v>
      </c>
      <c r="C57" s="165">
        <v>0</v>
      </c>
      <c r="D57" s="161">
        <v>39</v>
      </c>
      <c r="E57" s="162">
        <v>2</v>
      </c>
      <c r="F57" s="165" t="s">
        <v>116</v>
      </c>
      <c r="G57" s="165">
        <v>2</v>
      </c>
      <c r="H57" s="167">
        <v>23</v>
      </c>
      <c r="I57" s="110">
        <v>14</v>
      </c>
      <c r="J57" s="110">
        <v>30</v>
      </c>
      <c r="K57" s="109">
        <v>0</v>
      </c>
    </row>
    <row r="58" spans="1:11">
      <c r="A58" s="164">
        <v>2009</v>
      </c>
      <c r="B58" s="161">
        <v>106</v>
      </c>
      <c r="C58" s="165">
        <v>0</v>
      </c>
      <c r="D58" s="161">
        <v>46</v>
      </c>
      <c r="E58" s="162">
        <v>1</v>
      </c>
      <c r="F58" s="165" t="s">
        <v>116</v>
      </c>
      <c r="G58" s="165">
        <v>2</v>
      </c>
      <c r="H58" s="167">
        <v>15</v>
      </c>
      <c r="I58" s="110">
        <v>12</v>
      </c>
      <c r="J58" s="110">
        <v>30</v>
      </c>
      <c r="K58" s="109">
        <v>0</v>
      </c>
    </row>
    <row r="59" spans="1:11">
      <c r="A59" s="160">
        <v>2010</v>
      </c>
      <c r="B59" s="161">
        <v>121</v>
      </c>
      <c r="C59" s="165">
        <v>0</v>
      </c>
      <c r="D59" s="161">
        <v>47</v>
      </c>
      <c r="E59" s="162">
        <v>7</v>
      </c>
      <c r="F59" s="165" t="s">
        <v>116</v>
      </c>
      <c r="G59" s="165">
        <v>1</v>
      </c>
      <c r="H59" s="167">
        <v>23</v>
      </c>
      <c r="I59" s="110">
        <v>11</v>
      </c>
      <c r="J59" s="110">
        <v>32</v>
      </c>
      <c r="K59" s="109">
        <v>0</v>
      </c>
    </row>
    <row r="60" spans="1:11">
      <c r="A60" s="160">
        <v>2011</v>
      </c>
      <c r="B60" s="161">
        <v>113</v>
      </c>
      <c r="C60" s="165">
        <v>0</v>
      </c>
      <c r="D60" s="161">
        <v>45</v>
      </c>
      <c r="E60" s="162">
        <v>1</v>
      </c>
      <c r="F60" s="165" t="s">
        <v>116</v>
      </c>
      <c r="G60" s="165">
        <v>0</v>
      </c>
      <c r="H60" s="167">
        <v>22</v>
      </c>
      <c r="I60" s="110">
        <v>9</v>
      </c>
      <c r="J60" s="110">
        <v>36</v>
      </c>
      <c r="K60" s="109">
        <v>0</v>
      </c>
    </row>
    <row r="61" spans="1:11">
      <c r="A61" s="160">
        <v>2012</v>
      </c>
      <c r="B61" s="161">
        <v>116</v>
      </c>
      <c r="C61" s="165">
        <v>1</v>
      </c>
      <c r="D61" s="161">
        <v>43</v>
      </c>
      <c r="E61" s="162">
        <v>3</v>
      </c>
      <c r="F61" s="165" t="s">
        <v>116</v>
      </c>
      <c r="G61" s="165">
        <v>1</v>
      </c>
      <c r="H61" s="167">
        <v>25</v>
      </c>
      <c r="I61" s="110">
        <v>11</v>
      </c>
      <c r="J61" s="110">
        <v>32</v>
      </c>
      <c r="K61" s="109">
        <v>0</v>
      </c>
    </row>
    <row r="62" spans="1:11">
      <c r="A62" s="160">
        <v>2013</v>
      </c>
      <c r="B62" s="161">
        <v>128</v>
      </c>
      <c r="C62" s="165">
        <v>3</v>
      </c>
      <c r="D62" s="161">
        <v>51</v>
      </c>
      <c r="E62" s="162">
        <v>6</v>
      </c>
      <c r="F62" s="165" t="s">
        <v>116</v>
      </c>
      <c r="G62" s="165">
        <v>0</v>
      </c>
      <c r="H62" s="162">
        <v>29</v>
      </c>
      <c r="I62" s="161">
        <v>3</v>
      </c>
      <c r="J62" s="161">
        <v>36</v>
      </c>
      <c r="K62" s="165">
        <v>0</v>
      </c>
    </row>
    <row r="63" spans="1:11">
      <c r="A63" s="160">
        <v>2014</v>
      </c>
      <c r="B63" s="161">
        <v>139</v>
      </c>
      <c r="C63" s="165">
        <v>1</v>
      </c>
      <c r="D63" s="161">
        <v>61</v>
      </c>
      <c r="E63" s="162">
        <v>1</v>
      </c>
      <c r="F63" s="165">
        <v>2</v>
      </c>
      <c r="G63" s="165">
        <v>0</v>
      </c>
      <c r="H63" s="167">
        <v>25</v>
      </c>
      <c r="I63" s="110">
        <v>6</v>
      </c>
      <c r="J63" s="110">
        <v>43</v>
      </c>
      <c r="K63" s="166" t="s">
        <v>33</v>
      </c>
    </row>
    <row r="64" spans="1:11">
      <c r="A64" s="160">
        <v>2015</v>
      </c>
      <c r="B64" s="161">
        <v>139</v>
      </c>
      <c r="C64" s="165">
        <v>1</v>
      </c>
      <c r="D64" s="161">
        <v>68</v>
      </c>
      <c r="E64" s="162">
        <v>2</v>
      </c>
      <c r="F64" s="165">
        <v>3</v>
      </c>
      <c r="G64" s="165">
        <v>0</v>
      </c>
      <c r="H64" s="162">
        <v>30</v>
      </c>
      <c r="I64" s="161">
        <v>4</v>
      </c>
      <c r="J64" s="161">
        <v>31</v>
      </c>
      <c r="K64" s="165">
        <v>0</v>
      </c>
    </row>
    <row r="65" spans="1:11">
      <c r="A65" s="160">
        <v>2016</v>
      </c>
      <c r="B65" s="161">
        <v>117</v>
      </c>
      <c r="C65" s="165">
        <v>0</v>
      </c>
      <c r="D65" s="161">
        <v>56</v>
      </c>
      <c r="E65" s="162">
        <v>4</v>
      </c>
      <c r="F65" s="165">
        <v>3</v>
      </c>
      <c r="G65" s="165">
        <v>0</v>
      </c>
      <c r="H65" s="167">
        <v>9</v>
      </c>
      <c r="I65" s="110">
        <v>4</v>
      </c>
      <c r="J65" s="110">
        <v>41</v>
      </c>
      <c r="K65" s="109">
        <v>0</v>
      </c>
    </row>
    <row r="66" spans="1:11">
      <c r="A66" s="160">
        <v>2017</v>
      </c>
      <c r="B66" s="161">
        <v>128</v>
      </c>
      <c r="C66" s="165">
        <v>1</v>
      </c>
      <c r="D66" s="161">
        <v>62</v>
      </c>
      <c r="E66" s="162">
        <v>3</v>
      </c>
      <c r="F66" s="165">
        <v>5</v>
      </c>
      <c r="G66" s="165">
        <v>0</v>
      </c>
      <c r="H66" s="167">
        <v>21</v>
      </c>
      <c r="I66" s="110">
        <v>7</v>
      </c>
      <c r="J66" s="110">
        <v>29</v>
      </c>
      <c r="K66" s="109">
        <v>0</v>
      </c>
    </row>
    <row r="67" spans="1:11">
      <c r="A67" s="160">
        <v>2018</v>
      </c>
      <c r="B67" s="161">
        <v>122</v>
      </c>
      <c r="C67" s="165">
        <v>1</v>
      </c>
      <c r="D67" s="161">
        <v>75</v>
      </c>
      <c r="E67" s="162">
        <v>2</v>
      </c>
      <c r="F67" s="165">
        <v>3</v>
      </c>
      <c r="G67" s="165">
        <v>1</v>
      </c>
      <c r="H67" s="167">
        <v>13</v>
      </c>
      <c r="I67" s="110">
        <v>5</v>
      </c>
      <c r="J67" s="110">
        <v>22</v>
      </c>
      <c r="K67" s="109">
        <f>-M71</f>
        <v>0</v>
      </c>
    </row>
    <row r="68" spans="1:11">
      <c r="A68" s="67"/>
      <c r="F68" s="3"/>
    </row>
    <row r="69" spans="1:11" ht="12" customHeight="1">
      <c r="A69" s="2"/>
      <c r="B69" s="229" t="s">
        <v>35</v>
      </c>
      <c r="C69" s="229"/>
      <c r="D69" s="229"/>
      <c r="E69" s="229"/>
      <c r="F69" s="229"/>
      <c r="G69" s="229"/>
      <c r="H69" s="229"/>
      <c r="I69" s="229"/>
      <c r="J69" s="229"/>
      <c r="K69" s="229"/>
    </row>
    <row r="70" spans="1:11">
      <c r="A70" s="160">
        <v>1991</v>
      </c>
      <c r="B70" s="161">
        <v>46</v>
      </c>
      <c r="C70" s="165">
        <v>0</v>
      </c>
      <c r="D70" s="161">
        <v>25</v>
      </c>
      <c r="E70" s="162">
        <v>1</v>
      </c>
      <c r="F70" s="165" t="s">
        <v>116</v>
      </c>
      <c r="G70" s="165">
        <v>1</v>
      </c>
      <c r="H70" s="167">
        <v>3</v>
      </c>
      <c r="I70" s="161">
        <v>6</v>
      </c>
      <c r="J70" s="161">
        <v>10</v>
      </c>
      <c r="K70" s="165">
        <v>0</v>
      </c>
    </row>
    <row r="71" spans="1:11">
      <c r="A71" s="163">
        <v>1992</v>
      </c>
      <c r="B71" s="161">
        <v>230</v>
      </c>
      <c r="C71" s="165">
        <v>2</v>
      </c>
      <c r="D71" s="161">
        <v>126</v>
      </c>
      <c r="E71" s="162">
        <v>9</v>
      </c>
      <c r="F71" s="165" t="s">
        <v>116</v>
      </c>
      <c r="G71" s="165">
        <v>1</v>
      </c>
      <c r="H71" s="167">
        <v>8</v>
      </c>
      <c r="I71" s="161">
        <v>42</v>
      </c>
      <c r="J71" s="161">
        <v>42</v>
      </c>
      <c r="K71" s="109">
        <v>0</v>
      </c>
    </row>
    <row r="72" spans="1:11">
      <c r="A72" s="163">
        <v>1993</v>
      </c>
      <c r="B72" s="161">
        <v>313</v>
      </c>
      <c r="C72" s="165">
        <v>3</v>
      </c>
      <c r="D72" s="161">
        <v>149</v>
      </c>
      <c r="E72" s="162">
        <v>9</v>
      </c>
      <c r="F72" s="165" t="s">
        <v>116</v>
      </c>
      <c r="G72" s="165">
        <v>4</v>
      </c>
      <c r="H72" s="167">
        <v>28</v>
      </c>
      <c r="I72" s="161">
        <v>57</v>
      </c>
      <c r="J72" s="161">
        <v>63</v>
      </c>
      <c r="K72" s="109">
        <v>0</v>
      </c>
    </row>
    <row r="73" spans="1:11">
      <c r="A73" s="163">
        <v>1994</v>
      </c>
      <c r="B73" s="161">
        <v>260</v>
      </c>
      <c r="C73" s="165">
        <v>1</v>
      </c>
      <c r="D73" s="161">
        <v>136</v>
      </c>
      <c r="E73" s="162">
        <v>4</v>
      </c>
      <c r="F73" s="165" t="s">
        <v>116</v>
      </c>
      <c r="G73" s="165">
        <v>5</v>
      </c>
      <c r="H73" s="167">
        <v>23</v>
      </c>
      <c r="I73" s="161">
        <v>41</v>
      </c>
      <c r="J73" s="161">
        <v>50</v>
      </c>
      <c r="K73" s="109">
        <v>0</v>
      </c>
    </row>
    <row r="74" spans="1:11">
      <c r="A74" s="160">
        <v>1995</v>
      </c>
      <c r="B74" s="161">
        <v>211</v>
      </c>
      <c r="C74" s="165">
        <v>1</v>
      </c>
      <c r="D74" s="161">
        <v>130</v>
      </c>
      <c r="E74" s="162">
        <v>4</v>
      </c>
      <c r="F74" s="165" t="s">
        <v>116</v>
      </c>
      <c r="G74" s="165">
        <v>3</v>
      </c>
      <c r="H74" s="167">
        <v>18</v>
      </c>
      <c r="I74" s="161">
        <v>19</v>
      </c>
      <c r="J74" s="161">
        <v>36</v>
      </c>
      <c r="K74" s="109">
        <v>0</v>
      </c>
    </row>
    <row r="75" spans="1:11">
      <c r="A75" s="160">
        <v>1996</v>
      </c>
      <c r="B75" s="161">
        <v>216</v>
      </c>
      <c r="C75" s="165">
        <v>0</v>
      </c>
      <c r="D75" s="161">
        <v>126</v>
      </c>
      <c r="E75" s="162">
        <v>2</v>
      </c>
      <c r="F75" s="165" t="s">
        <v>116</v>
      </c>
      <c r="G75" s="165">
        <v>3</v>
      </c>
      <c r="H75" s="167">
        <v>20</v>
      </c>
      <c r="I75" s="161">
        <v>14</v>
      </c>
      <c r="J75" s="161">
        <v>51</v>
      </c>
      <c r="K75" s="109">
        <v>0</v>
      </c>
    </row>
    <row r="76" spans="1:11">
      <c r="A76" s="163">
        <v>1997</v>
      </c>
      <c r="B76" s="161">
        <v>177</v>
      </c>
      <c r="C76" s="165">
        <v>0</v>
      </c>
      <c r="D76" s="161">
        <v>102</v>
      </c>
      <c r="E76" s="162">
        <v>4</v>
      </c>
      <c r="F76" s="165" t="s">
        <v>116</v>
      </c>
      <c r="G76" s="165">
        <v>4</v>
      </c>
      <c r="H76" s="167">
        <v>15</v>
      </c>
      <c r="I76" s="161">
        <v>16</v>
      </c>
      <c r="J76" s="161">
        <v>36</v>
      </c>
      <c r="K76" s="109">
        <v>0</v>
      </c>
    </row>
    <row r="77" spans="1:11">
      <c r="A77" s="163">
        <v>1998</v>
      </c>
      <c r="B77" s="161">
        <v>167</v>
      </c>
      <c r="C77" s="165">
        <v>0</v>
      </c>
      <c r="D77" s="161">
        <v>101</v>
      </c>
      <c r="E77" s="162">
        <v>3</v>
      </c>
      <c r="F77" s="165" t="s">
        <v>116</v>
      </c>
      <c r="G77" s="165">
        <v>2</v>
      </c>
      <c r="H77" s="167">
        <v>16</v>
      </c>
      <c r="I77" s="161">
        <v>7</v>
      </c>
      <c r="J77" s="161">
        <v>38</v>
      </c>
      <c r="K77" s="109">
        <v>0</v>
      </c>
    </row>
    <row r="78" spans="1:11">
      <c r="A78" s="163">
        <v>1999</v>
      </c>
      <c r="B78" s="161">
        <v>153</v>
      </c>
      <c r="C78" s="165">
        <v>0</v>
      </c>
      <c r="D78" s="161">
        <v>95</v>
      </c>
      <c r="E78" s="162">
        <v>2</v>
      </c>
      <c r="F78" s="165" t="s">
        <v>116</v>
      </c>
      <c r="G78" s="165">
        <v>3</v>
      </c>
      <c r="H78" s="167">
        <v>17</v>
      </c>
      <c r="I78" s="161">
        <v>7</v>
      </c>
      <c r="J78" s="161">
        <v>29</v>
      </c>
      <c r="K78" s="109">
        <v>0</v>
      </c>
    </row>
    <row r="79" spans="1:11">
      <c r="A79" s="163">
        <v>2000</v>
      </c>
      <c r="B79" s="161">
        <v>125</v>
      </c>
      <c r="C79" s="165">
        <v>0</v>
      </c>
      <c r="D79" s="161">
        <v>77</v>
      </c>
      <c r="E79" s="162">
        <v>1</v>
      </c>
      <c r="F79" s="165" t="s">
        <v>116</v>
      </c>
      <c r="G79" s="165">
        <v>0</v>
      </c>
      <c r="H79" s="167">
        <v>12</v>
      </c>
      <c r="I79" s="161">
        <v>5</v>
      </c>
      <c r="J79" s="161">
        <v>30</v>
      </c>
      <c r="K79" s="109">
        <v>0</v>
      </c>
    </row>
    <row r="80" spans="1:11">
      <c r="A80" s="160">
        <v>2001</v>
      </c>
      <c r="B80" s="161">
        <v>151</v>
      </c>
      <c r="C80" s="165">
        <v>1</v>
      </c>
      <c r="D80" s="161">
        <v>74</v>
      </c>
      <c r="E80" s="162">
        <v>0</v>
      </c>
      <c r="F80" s="165" t="s">
        <v>116</v>
      </c>
      <c r="G80" s="165">
        <v>5</v>
      </c>
      <c r="H80" s="167">
        <v>27</v>
      </c>
      <c r="I80" s="161">
        <v>15</v>
      </c>
      <c r="J80" s="161">
        <v>29</v>
      </c>
      <c r="K80" s="109">
        <v>0</v>
      </c>
    </row>
    <row r="81" spans="1:11">
      <c r="A81" s="163">
        <v>2002</v>
      </c>
      <c r="B81" s="161">
        <v>152</v>
      </c>
      <c r="C81" s="165">
        <v>1</v>
      </c>
      <c r="D81" s="161">
        <v>77</v>
      </c>
      <c r="E81" s="162">
        <v>2</v>
      </c>
      <c r="F81" s="165" t="s">
        <v>116</v>
      </c>
      <c r="G81" s="165">
        <v>5</v>
      </c>
      <c r="H81" s="167">
        <v>24</v>
      </c>
      <c r="I81" s="161">
        <v>12</v>
      </c>
      <c r="J81" s="161">
        <v>31</v>
      </c>
      <c r="K81" s="109">
        <v>0</v>
      </c>
    </row>
    <row r="82" spans="1:11">
      <c r="A82" s="163">
        <v>2003</v>
      </c>
      <c r="B82" s="161">
        <v>115</v>
      </c>
      <c r="C82" s="165">
        <v>2</v>
      </c>
      <c r="D82" s="161">
        <v>57</v>
      </c>
      <c r="E82" s="162">
        <v>5</v>
      </c>
      <c r="F82" s="165" t="s">
        <v>116</v>
      </c>
      <c r="G82" s="165">
        <v>1</v>
      </c>
      <c r="H82" s="167">
        <v>13</v>
      </c>
      <c r="I82" s="161">
        <v>8</v>
      </c>
      <c r="J82" s="161">
        <v>29</v>
      </c>
      <c r="K82" s="109">
        <v>0</v>
      </c>
    </row>
    <row r="83" spans="1:11">
      <c r="A83" s="163">
        <v>2004</v>
      </c>
      <c r="B83" s="161">
        <v>90</v>
      </c>
      <c r="C83" s="165">
        <v>1</v>
      </c>
      <c r="D83" s="161">
        <v>40</v>
      </c>
      <c r="E83" s="162">
        <v>6</v>
      </c>
      <c r="F83" s="165" t="s">
        <v>116</v>
      </c>
      <c r="G83" s="165">
        <v>1</v>
      </c>
      <c r="H83" s="167">
        <v>13</v>
      </c>
      <c r="I83" s="161">
        <v>12</v>
      </c>
      <c r="J83" s="161">
        <v>17</v>
      </c>
      <c r="K83" s="109">
        <v>0</v>
      </c>
    </row>
    <row r="84" spans="1:11">
      <c r="A84" s="160">
        <v>2005</v>
      </c>
      <c r="B84" s="161">
        <v>98</v>
      </c>
      <c r="C84" s="165">
        <v>0</v>
      </c>
      <c r="D84" s="161">
        <v>42</v>
      </c>
      <c r="E84" s="162">
        <v>1</v>
      </c>
      <c r="F84" s="165" t="s">
        <v>116</v>
      </c>
      <c r="G84" s="165">
        <v>1</v>
      </c>
      <c r="H84" s="167">
        <v>23</v>
      </c>
      <c r="I84" s="161">
        <v>8</v>
      </c>
      <c r="J84" s="161">
        <v>23</v>
      </c>
      <c r="K84" s="109">
        <v>0</v>
      </c>
    </row>
    <row r="85" spans="1:11">
      <c r="A85" s="160">
        <v>2006</v>
      </c>
      <c r="B85" s="161">
        <v>132</v>
      </c>
      <c r="C85" s="165">
        <v>0</v>
      </c>
      <c r="D85" s="161">
        <v>56</v>
      </c>
      <c r="E85" s="162">
        <v>2</v>
      </c>
      <c r="F85" s="165" t="s">
        <v>116</v>
      </c>
      <c r="G85" s="165">
        <v>4</v>
      </c>
      <c r="H85" s="167">
        <v>29</v>
      </c>
      <c r="I85" s="161">
        <v>12</v>
      </c>
      <c r="J85" s="161">
        <v>29</v>
      </c>
      <c r="K85" s="109">
        <v>0</v>
      </c>
    </row>
    <row r="86" spans="1:11">
      <c r="A86" s="164">
        <v>2007</v>
      </c>
      <c r="B86" s="161">
        <v>90</v>
      </c>
      <c r="C86" s="165">
        <v>0</v>
      </c>
      <c r="D86" s="161">
        <v>41</v>
      </c>
      <c r="E86" s="162">
        <v>2</v>
      </c>
      <c r="F86" s="165" t="s">
        <v>116</v>
      </c>
      <c r="G86" s="165">
        <v>1</v>
      </c>
      <c r="H86" s="167">
        <v>21</v>
      </c>
      <c r="I86" s="161">
        <v>3</v>
      </c>
      <c r="J86" s="161">
        <v>22</v>
      </c>
      <c r="K86" s="109">
        <v>0</v>
      </c>
    </row>
    <row r="87" spans="1:11">
      <c r="A87" s="164">
        <v>2008</v>
      </c>
      <c r="B87" s="161">
        <v>92</v>
      </c>
      <c r="C87" s="165">
        <v>0</v>
      </c>
      <c r="D87" s="161">
        <v>36</v>
      </c>
      <c r="E87" s="162">
        <v>4</v>
      </c>
      <c r="F87" s="165" t="s">
        <v>116</v>
      </c>
      <c r="G87" s="165">
        <v>4</v>
      </c>
      <c r="H87" s="167">
        <v>18</v>
      </c>
      <c r="I87" s="161">
        <v>11</v>
      </c>
      <c r="J87" s="161">
        <v>19</v>
      </c>
      <c r="K87" s="109">
        <v>0</v>
      </c>
    </row>
    <row r="88" spans="1:11">
      <c r="A88" s="164">
        <v>2009</v>
      </c>
      <c r="B88" s="161">
        <v>103</v>
      </c>
      <c r="C88" s="165">
        <v>0</v>
      </c>
      <c r="D88" s="161">
        <v>49</v>
      </c>
      <c r="E88" s="162">
        <v>11</v>
      </c>
      <c r="F88" s="165" t="s">
        <v>116</v>
      </c>
      <c r="G88" s="165">
        <v>0</v>
      </c>
      <c r="H88" s="167">
        <v>20</v>
      </c>
      <c r="I88" s="161">
        <v>5</v>
      </c>
      <c r="J88" s="161">
        <v>18</v>
      </c>
      <c r="K88" s="109">
        <v>0</v>
      </c>
    </row>
    <row r="89" spans="1:11">
      <c r="A89" s="160">
        <v>2010</v>
      </c>
      <c r="B89" s="161">
        <v>114</v>
      </c>
      <c r="C89" s="165">
        <v>0</v>
      </c>
      <c r="D89" s="161">
        <v>50</v>
      </c>
      <c r="E89" s="162">
        <v>3</v>
      </c>
      <c r="F89" s="165" t="s">
        <v>116</v>
      </c>
      <c r="G89" s="165">
        <v>2</v>
      </c>
      <c r="H89" s="167">
        <v>23</v>
      </c>
      <c r="I89" s="161">
        <v>18</v>
      </c>
      <c r="J89" s="161">
        <v>18</v>
      </c>
      <c r="K89" s="109">
        <v>0</v>
      </c>
    </row>
    <row r="90" spans="1:11">
      <c r="A90" s="160">
        <v>2011</v>
      </c>
      <c r="B90" s="161">
        <v>123</v>
      </c>
      <c r="C90" s="165">
        <v>0</v>
      </c>
      <c r="D90" s="161">
        <v>56</v>
      </c>
      <c r="E90" s="162">
        <v>2</v>
      </c>
      <c r="F90" s="165" t="s">
        <v>116</v>
      </c>
      <c r="G90" s="165">
        <v>0</v>
      </c>
      <c r="H90" s="167">
        <v>23</v>
      </c>
      <c r="I90" s="161">
        <v>10</v>
      </c>
      <c r="J90" s="161">
        <v>32</v>
      </c>
      <c r="K90" s="109">
        <v>0</v>
      </c>
    </row>
    <row r="91" spans="1:11">
      <c r="A91" s="160">
        <v>2012</v>
      </c>
      <c r="B91" s="161">
        <v>121</v>
      </c>
      <c r="C91" s="165">
        <v>0</v>
      </c>
      <c r="D91" s="161">
        <v>41</v>
      </c>
      <c r="E91" s="162">
        <v>7</v>
      </c>
      <c r="F91" s="165" t="s">
        <v>116</v>
      </c>
      <c r="G91" s="165">
        <v>2</v>
      </c>
      <c r="H91" s="167">
        <v>27</v>
      </c>
      <c r="I91" s="161">
        <v>10</v>
      </c>
      <c r="J91" s="161">
        <v>34</v>
      </c>
      <c r="K91" s="109">
        <v>0</v>
      </c>
    </row>
    <row r="92" spans="1:11">
      <c r="A92" s="160">
        <v>2013</v>
      </c>
      <c r="B92" s="161">
        <v>117</v>
      </c>
      <c r="C92" s="165">
        <v>1</v>
      </c>
      <c r="D92" s="161">
        <v>40</v>
      </c>
      <c r="E92" s="162">
        <v>1</v>
      </c>
      <c r="F92" s="165" t="s">
        <v>116</v>
      </c>
      <c r="G92" s="165">
        <v>2</v>
      </c>
      <c r="H92" s="167">
        <v>35</v>
      </c>
      <c r="I92" s="161">
        <v>8</v>
      </c>
      <c r="J92" s="161">
        <v>30</v>
      </c>
      <c r="K92" s="109">
        <v>0</v>
      </c>
    </row>
    <row r="93" spans="1:11">
      <c r="A93" s="160">
        <v>2014</v>
      </c>
      <c r="B93" s="161">
        <v>122</v>
      </c>
      <c r="C93" s="165">
        <v>1</v>
      </c>
      <c r="D93" s="161">
        <v>66</v>
      </c>
      <c r="E93" s="162">
        <v>1</v>
      </c>
      <c r="F93" s="165">
        <v>4</v>
      </c>
      <c r="G93" s="165">
        <v>3</v>
      </c>
      <c r="H93" s="167">
        <v>13</v>
      </c>
      <c r="I93" s="161">
        <v>5</v>
      </c>
      <c r="J93" s="161">
        <v>29</v>
      </c>
      <c r="K93" s="109">
        <v>0</v>
      </c>
    </row>
    <row r="94" spans="1:11">
      <c r="A94" s="160">
        <v>2015</v>
      </c>
      <c r="B94" s="161">
        <v>133</v>
      </c>
      <c r="C94" s="165">
        <v>2</v>
      </c>
      <c r="D94" s="161">
        <v>57</v>
      </c>
      <c r="E94" s="162">
        <v>0</v>
      </c>
      <c r="F94" s="165">
        <v>5</v>
      </c>
      <c r="G94" s="165">
        <v>0</v>
      </c>
      <c r="H94" s="167">
        <v>24</v>
      </c>
      <c r="I94" s="161">
        <v>3</v>
      </c>
      <c r="J94" s="161">
        <v>42</v>
      </c>
      <c r="K94" s="109">
        <v>0</v>
      </c>
    </row>
    <row r="95" spans="1:11">
      <c r="A95" s="160">
        <v>2016</v>
      </c>
      <c r="B95" s="161">
        <v>126</v>
      </c>
      <c r="C95" s="165">
        <v>0</v>
      </c>
      <c r="D95" s="161">
        <v>62</v>
      </c>
      <c r="E95" s="162">
        <v>2</v>
      </c>
      <c r="F95" s="165">
        <v>4</v>
      </c>
      <c r="G95" s="165">
        <v>0</v>
      </c>
      <c r="H95" s="167">
        <v>19</v>
      </c>
      <c r="I95" s="161">
        <v>5</v>
      </c>
      <c r="J95" s="161">
        <v>34</v>
      </c>
      <c r="K95" s="109">
        <v>0</v>
      </c>
    </row>
    <row r="96" spans="1:11">
      <c r="A96" s="160">
        <v>2017</v>
      </c>
      <c r="B96" s="161">
        <v>101</v>
      </c>
      <c r="C96" s="165">
        <v>0</v>
      </c>
      <c r="D96" s="161">
        <v>56</v>
      </c>
      <c r="E96" s="162">
        <v>1</v>
      </c>
      <c r="F96" s="165">
        <v>1</v>
      </c>
      <c r="G96" s="165">
        <v>1</v>
      </c>
      <c r="H96" s="167">
        <v>10</v>
      </c>
      <c r="I96" s="161">
        <v>3</v>
      </c>
      <c r="J96" s="161">
        <v>29</v>
      </c>
      <c r="K96" s="109">
        <v>0</v>
      </c>
    </row>
    <row r="97" spans="1:12">
      <c r="A97" s="160">
        <v>2018</v>
      </c>
      <c r="B97" s="161">
        <v>133</v>
      </c>
      <c r="C97" s="166" t="s">
        <v>33</v>
      </c>
      <c r="D97" s="161">
        <v>68</v>
      </c>
      <c r="E97" s="162">
        <v>1</v>
      </c>
      <c r="F97" s="165">
        <v>2</v>
      </c>
      <c r="G97" s="166" t="s">
        <v>33</v>
      </c>
      <c r="H97" s="167">
        <v>18</v>
      </c>
      <c r="I97" s="161">
        <v>4</v>
      </c>
      <c r="J97" s="161">
        <v>40</v>
      </c>
      <c r="K97" s="109">
        <v>0</v>
      </c>
    </row>
    <row r="98" spans="1:12">
      <c r="A98" s="1" t="s">
        <v>34</v>
      </c>
    </row>
    <row r="99" spans="1:12" ht="10.5" customHeight="1">
      <c r="A99" s="227" t="s">
        <v>259</v>
      </c>
      <c r="B99" s="227"/>
      <c r="C99" s="227"/>
      <c r="D99" s="227"/>
      <c r="E99" s="227"/>
      <c r="F99" s="227"/>
      <c r="G99" s="227"/>
      <c r="H99" s="227"/>
      <c r="I99" s="227"/>
      <c r="J99" s="227"/>
      <c r="K99" s="227"/>
    </row>
    <row r="100" spans="1:12" ht="21" customHeight="1">
      <c r="A100" s="227" t="s">
        <v>117</v>
      </c>
      <c r="B100" s="227"/>
      <c r="C100" s="227"/>
      <c r="D100" s="227"/>
      <c r="E100" s="227"/>
      <c r="F100" s="227"/>
      <c r="G100" s="227"/>
      <c r="H100" s="227"/>
      <c r="I100" s="227"/>
      <c r="J100" s="227"/>
      <c r="K100" s="227"/>
      <c r="L100" s="105"/>
    </row>
    <row r="101" spans="1:12" ht="10.5" customHeight="1">
      <c r="A101" s="228" t="s">
        <v>118</v>
      </c>
      <c r="B101" s="228"/>
      <c r="C101" s="228"/>
      <c r="D101" s="228"/>
      <c r="E101" s="228"/>
      <c r="F101" s="228"/>
      <c r="G101" s="228"/>
      <c r="H101" s="228"/>
      <c r="I101" s="228"/>
      <c r="J101" s="228"/>
      <c r="K101" s="228"/>
      <c r="L101" s="105"/>
    </row>
    <row r="102" spans="1:12" s="14" customFormat="1" ht="22.5" customHeight="1">
      <c r="A102" s="214" t="s">
        <v>119</v>
      </c>
      <c r="B102" s="214"/>
      <c r="C102" s="214"/>
      <c r="D102" s="214"/>
      <c r="E102" s="214"/>
      <c r="F102" s="214"/>
      <c r="G102" s="214"/>
      <c r="H102" s="214"/>
      <c r="I102" s="214"/>
      <c r="J102" s="214"/>
      <c r="K102" s="214"/>
    </row>
    <row r="103" spans="1:12">
      <c r="B103" s="3"/>
      <c r="C103" s="3"/>
      <c r="D103" s="3"/>
      <c r="E103" s="3"/>
      <c r="F103" s="3"/>
    </row>
    <row r="104" spans="1:12">
      <c r="B104" s="3"/>
      <c r="C104" s="3"/>
      <c r="D104" s="3"/>
      <c r="E104" s="3"/>
      <c r="F104" s="3"/>
    </row>
    <row r="105" spans="1:12">
      <c r="B105" s="3"/>
      <c r="C105" s="3"/>
      <c r="D105" s="3"/>
      <c r="E105" s="3"/>
      <c r="F105" s="3"/>
    </row>
    <row r="106" spans="1:12">
      <c r="B106" s="3"/>
      <c r="C106" s="3"/>
      <c r="D106" s="3"/>
      <c r="E106" s="3"/>
      <c r="F106" s="3"/>
    </row>
    <row r="107" spans="1:12">
      <c r="B107" s="3"/>
      <c r="C107" s="3"/>
      <c r="D107" s="3"/>
      <c r="E107" s="3"/>
      <c r="F107" s="3"/>
    </row>
    <row r="108" spans="1:12">
      <c r="B108" s="3"/>
      <c r="C108" s="3"/>
      <c r="D108" s="3"/>
      <c r="E108" s="3"/>
      <c r="F108" s="3"/>
    </row>
    <row r="109" spans="1:12">
      <c r="B109" s="3"/>
      <c r="C109" s="3"/>
      <c r="D109" s="3"/>
      <c r="E109" s="3"/>
      <c r="F109" s="3"/>
    </row>
    <row r="110" spans="1:12">
      <c r="B110" s="3"/>
      <c r="C110" s="3"/>
      <c r="D110" s="3"/>
      <c r="E110" s="3"/>
      <c r="F110" s="3"/>
    </row>
    <row r="111" spans="1:12">
      <c r="B111" s="3"/>
      <c r="C111" s="3"/>
      <c r="D111" s="3"/>
      <c r="E111" s="3"/>
      <c r="F111" s="3"/>
    </row>
    <row r="112" spans="1:12">
      <c r="B112" s="3"/>
      <c r="C112" s="3"/>
      <c r="D112" s="3"/>
      <c r="E112" s="3"/>
      <c r="F112" s="3"/>
    </row>
    <row r="113" spans="2:6">
      <c r="B113" s="3"/>
      <c r="C113" s="3"/>
      <c r="D113" s="3"/>
      <c r="E113" s="3"/>
      <c r="F113" s="3"/>
    </row>
    <row r="114" spans="2:6">
      <c r="B114" s="3"/>
      <c r="C114" s="3"/>
      <c r="D114" s="3"/>
      <c r="E114" s="3"/>
      <c r="F114" s="3"/>
    </row>
    <row r="115" spans="2:6">
      <c r="B115" s="3"/>
      <c r="C115" s="3"/>
      <c r="D115" s="3"/>
      <c r="E115" s="3"/>
      <c r="F115" s="3"/>
    </row>
  </sheetData>
  <mergeCells count="11">
    <mergeCell ref="A3:K3"/>
    <mergeCell ref="A100:K100"/>
    <mergeCell ref="A101:K101"/>
    <mergeCell ref="A102:K102"/>
    <mergeCell ref="C6:K6"/>
    <mergeCell ref="B9:K9"/>
    <mergeCell ref="B39:K39"/>
    <mergeCell ref="B69:K69"/>
    <mergeCell ref="A99:K99"/>
    <mergeCell ref="B6:B7"/>
    <mergeCell ref="A6:A7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17" orientation="portrait" verticalDpi="300" r:id="rId1"/>
  <headerFooter>
    <oddFooter>&amp;C&amp;"Arial,Standard"&amp;6© Statistisches Landesamt des Freistaates Sachsen | K V 7 -  j/18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3"/>
  <sheetViews>
    <sheetView showGridLines="0" zoomScaleNormal="100" workbookViewId="0">
      <selection activeCell="F25" sqref="F25"/>
    </sheetView>
  </sheetViews>
  <sheetFormatPr baseColWidth="10" defaultColWidth="9.140625" defaultRowHeight="11.25"/>
  <cols>
    <col min="1" max="1" width="7.5703125" style="1" customWidth="1"/>
    <col min="2" max="3" width="8.28515625" style="1" customWidth="1"/>
    <col min="4" max="5" width="10" style="1" customWidth="1"/>
    <col min="6" max="6" width="8.28515625" style="1" customWidth="1"/>
    <col min="7" max="7" width="8.28515625" style="3" customWidth="1"/>
    <col min="8" max="8" width="10" style="3" customWidth="1"/>
    <col min="9" max="10" width="8.28515625" style="3" customWidth="1"/>
    <col min="11" max="16384" width="9.140625" style="3"/>
  </cols>
  <sheetData>
    <row r="1" spans="1:10" s="25" customFormat="1">
      <c r="A1" s="45" t="s">
        <v>0</v>
      </c>
    </row>
    <row r="2" spans="1:10" s="25" customFormat="1">
      <c r="A2" s="27"/>
    </row>
    <row r="3" spans="1:10" s="63" customFormat="1" ht="22.5" customHeight="1">
      <c r="A3" s="202" t="s">
        <v>133</v>
      </c>
      <c r="B3" s="202"/>
      <c r="C3" s="202"/>
      <c r="D3" s="202"/>
      <c r="E3" s="202"/>
      <c r="F3" s="202"/>
      <c r="G3" s="202"/>
      <c r="H3" s="202"/>
      <c r="I3" s="202"/>
      <c r="J3" s="202"/>
    </row>
    <row r="4" spans="1:10" s="63" customFormat="1">
      <c r="A4" s="83" t="s">
        <v>66</v>
      </c>
      <c r="B4" s="48"/>
      <c r="C4" s="48"/>
      <c r="D4" s="48"/>
      <c r="E4" s="6"/>
      <c r="F4" s="6"/>
      <c r="G4" s="6"/>
    </row>
    <row r="5" spans="1:10" s="63" customFormat="1">
      <c r="A5" s="48"/>
      <c r="B5" s="48"/>
      <c r="C5" s="48"/>
      <c r="D5" s="48"/>
      <c r="E5" s="6"/>
      <c r="F5" s="6"/>
      <c r="G5" s="6"/>
    </row>
    <row r="6" spans="1:10" s="1" customFormat="1" ht="11.25" customHeight="1">
      <c r="A6" s="225" t="s">
        <v>7</v>
      </c>
      <c r="B6" s="210" t="s">
        <v>86</v>
      </c>
      <c r="C6" s="212" t="s">
        <v>122</v>
      </c>
      <c r="D6" s="213"/>
      <c r="E6" s="213"/>
      <c r="F6" s="213"/>
      <c r="G6" s="213"/>
      <c r="H6" s="230"/>
      <c r="I6" s="231" t="s">
        <v>123</v>
      </c>
      <c r="J6" s="233" t="s">
        <v>124</v>
      </c>
    </row>
    <row r="7" spans="1:10" s="1" customFormat="1" ht="33.75">
      <c r="A7" s="226"/>
      <c r="B7" s="211"/>
      <c r="C7" s="153" t="s">
        <v>125</v>
      </c>
      <c r="D7" s="153" t="s">
        <v>126</v>
      </c>
      <c r="E7" s="153" t="s">
        <v>127</v>
      </c>
      <c r="F7" s="153" t="s">
        <v>128</v>
      </c>
      <c r="G7" s="19" t="s">
        <v>129</v>
      </c>
      <c r="H7" s="106" t="s">
        <v>130</v>
      </c>
      <c r="I7" s="232"/>
      <c r="J7" s="234"/>
    </row>
    <row r="8" spans="1:10" s="6" customFormat="1">
      <c r="A8" s="158"/>
      <c r="B8" s="86"/>
      <c r="C8" s="2"/>
      <c r="D8" s="2"/>
      <c r="E8" s="86"/>
    </row>
    <row r="9" spans="1:10" s="6" customFormat="1" ht="12" customHeight="1">
      <c r="A9" s="2"/>
      <c r="B9" s="229" t="s">
        <v>10</v>
      </c>
      <c r="C9" s="229"/>
      <c r="D9" s="229"/>
      <c r="E9" s="229"/>
      <c r="F9" s="229"/>
      <c r="G9" s="229"/>
      <c r="H9" s="229"/>
      <c r="I9" s="229"/>
      <c r="J9" s="229"/>
    </row>
    <row r="10" spans="1:10" s="6" customFormat="1">
      <c r="A10" s="160">
        <v>1991</v>
      </c>
      <c r="B10" s="161">
        <v>98</v>
      </c>
      <c r="C10" s="161">
        <v>40</v>
      </c>
      <c r="D10" s="162">
        <v>12</v>
      </c>
      <c r="E10" s="162">
        <v>2</v>
      </c>
      <c r="F10" s="161">
        <v>40</v>
      </c>
      <c r="G10" s="162">
        <v>3</v>
      </c>
      <c r="H10" s="168" t="s">
        <v>131</v>
      </c>
      <c r="I10" s="165">
        <v>1</v>
      </c>
      <c r="J10" s="162">
        <v>0</v>
      </c>
    </row>
    <row r="11" spans="1:10" s="6" customFormat="1">
      <c r="A11" s="163">
        <v>1992</v>
      </c>
      <c r="B11" s="161">
        <v>479</v>
      </c>
      <c r="C11" s="161">
        <v>231</v>
      </c>
      <c r="D11" s="162">
        <v>49</v>
      </c>
      <c r="E11" s="162">
        <v>12</v>
      </c>
      <c r="F11" s="161">
        <v>179</v>
      </c>
      <c r="G11" s="162">
        <v>3</v>
      </c>
      <c r="H11" s="168" t="s">
        <v>131</v>
      </c>
      <c r="I11" s="165">
        <v>5</v>
      </c>
      <c r="J11" s="162">
        <v>0</v>
      </c>
    </row>
    <row r="12" spans="1:10" s="6" customFormat="1">
      <c r="A12" s="163">
        <v>1993</v>
      </c>
      <c r="B12" s="161">
        <v>584</v>
      </c>
      <c r="C12" s="161">
        <v>302</v>
      </c>
      <c r="D12" s="162">
        <v>68</v>
      </c>
      <c r="E12" s="162">
        <v>10</v>
      </c>
      <c r="F12" s="161">
        <v>194</v>
      </c>
      <c r="G12" s="162">
        <v>7</v>
      </c>
      <c r="H12" s="168" t="s">
        <v>131</v>
      </c>
      <c r="I12" s="165">
        <v>3</v>
      </c>
      <c r="J12" s="162">
        <v>0</v>
      </c>
    </row>
    <row r="13" spans="1:10" s="6" customFormat="1">
      <c r="A13" s="163">
        <v>1994</v>
      </c>
      <c r="B13" s="161">
        <v>562</v>
      </c>
      <c r="C13" s="161">
        <v>271</v>
      </c>
      <c r="D13" s="162">
        <v>54</v>
      </c>
      <c r="E13" s="162">
        <v>15</v>
      </c>
      <c r="F13" s="161">
        <v>205</v>
      </c>
      <c r="G13" s="162">
        <v>8</v>
      </c>
      <c r="H13" s="168" t="s">
        <v>131</v>
      </c>
      <c r="I13" s="165">
        <v>7</v>
      </c>
      <c r="J13" s="162">
        <v>2</v>
      </c>
    </row>
    <row r="14" spans="1:10" s="6" customFormat="1">
      <c r="A14" s="160">
        <v>1995</v>
      </c>
      <c r="B14" s="161">
        <v>436</v>
      </c>
      <c r="C14" s="161">
        <v>199</v>
      </c>
      <c r="D14" s="162">
        <v>38</v>
      </c>
      <c r="E14" s="162">
        <v>6</v>
      </c>
      <c r="F14" s="161">
        <v>179</v>
      </c>
      <c r="G14" s="162">
        <v>10</v>
      </c>
      <c r="H14" s="168" t="s">
        <v>131</v>
      </c>
      <c r="I14" s="165">
        <v>4</v>
      </c>
      <c r="J14" s="162">
        <v>0</v>
      </c>
    </row>
    <row r="15" spans="1:10" s="6" customFormat="1">
      <c r="A15" s="160">
        <v>1996</v>
      </c>
      <c r="B15" s="161">
        <v>407</v>
      </c>
      <c r="C15" s="161">
        <v>194</v>
      </c>
      <c r="D15" s="162">
        <v>36</v>
      </c>
      <c r="E15" s="162">
        <v>13</v>
      </c>
      <c r="F15" s="161">
        <v>156</v>
      </c>
      <c r="G15" s="162">
        <v>6</v>
      </c>
      <c r="H15" s="168" t="s">
        <v>131</v>
      </c>
      <c r="I15" s="165">
        <v>2</v>
      </c>
      <c r="J15" s="162">
        <v>0</v>
      </c>
    </row>
    <row r="16" spans="1:10" s="6" customFormat="1">
      <c r="A16" s="163">
        <v>1997</v>
      </c>
      <c r="B16" s="161">
        <v>373</v>
      </c>
      <c r="C16" s="161">
        <v>193</v>
      </c>
      <c r="D16" s="162">
        <v>29</v>
      </c>
      <c r="E16" s="162">
        <v>12</v>
      </c>
      <c r="F16" s="161">
        <v>131</v>
      </c>
      <c r="G16" s="162">
        <v>3</v>
      </c>
      <c r="H16" s="168" t="s">
        <v>131</v>
      </c>
      <c r="I16" s="165">
        <v>5</v>
      </c>
      <c r="J16" s="162">
        <v>0</v>
      </c>
    </row>
    <row r="17" spans="1:10" s="6" customFormat="1">
      <c r="A17" s="163">
        <v>1998</v>
      </c>
      <c r="B17" s="161">
        <v>363</v>
      </c>
      <c r="C17" s="161">
        <v>185</v>
      </c>
      <c r="D17" s="162">
        <v>17</v>
      </c>
      <c r="E17" s="162">
        <v>18</v>
      </c>
      <c r="F17" s="161">
        <v>131</v>
      </c>
      <c r="G17" s="162">
        <v>7</v>
      </c>
      <c r="H17" s="168" t="s">
        <v>131</v>
      </c>
      <c r="I17" s="165">
        <v>5</v>
      </c>
      <c r="J17" s="162">
        <v>0</v>
      </c>
    </row>
    <row r="18" spans="1:10" s="6" customFormat="1">
      <c r="A18" s="163">
        <v>1999</v>
      </c>
      <c r="B18" s="161">
        <v>302</v>
      </c>
      <c r="C18" s="161">
        <v>163</v>
      </c>
      <c r="D18" s="162">
        <v>18</v>
      </c>
      <c r="E18" s="162">
        <v>11</v>
      </c>
      <c r="F18" s="161">
        <v>100</v>
      </c>
      <c r="G18" s="162">
        <v>7</v>
      </c>
      <c r="H18" s="168" t="s">
        <v>131</v>
      </c>
      <c r="I18" s="165">
        <v>3</v>
      </c>
      <c r="J18" s="162">
        <v>0</v>
      </c>
    </row>
    <row r="19" spans="1:10" s="6" customFormat="1">
      <c r="A19" s="163">
        <v>2000</v>
      </c>
      <c r="B19" s="161">
        <v>244</v>
      </c>
      <c r="C19" s="161">
        <v>121</v>
      </c>
      <c r="D19" s="162">
        <v>12</v>
      </c>
      <c r="E19" s="162">
        <v>9</v>
      </c>
      <c r="F19" s="161">
        <v>92</v>
      </c>
      <c r="G19" s="162">
        <v>8</v>
      </c>
      <c r="H19" s="168" t="s">
        <v>131</v>
      </c>
      <c r="I19" s="165">
        <v>2</v>
      </c>
      <c r="J19" s="162">
        <v>0</v>
      </c>
    </row>
    <row r="20" spans="1:10" s="6" customFormat="1">
      <c r="A20" s="160">
        <v>2001</v>
      </c>
      <c r="B20" s="161">
        <v>293</v>
      </c>
      <c r="C20" s="161">
        <v>182</v>
      </c>
      <c r="D20" s="162">
        <v>21</v>
      </c>
      <c r="E20" s="162">
        <v>9</v>
      </c>
      <c r="F20" s="161">
        <v>70</v>
      </c>
      <c r="G20" s="162">
        <v>7</v>
      </c>
      <c r="H20" s="168" t="s">
        <v>131</v>
      </c>
      <c r="I20" s="165">
        <v>3</v>
      </c>
      <c r="J20" s="162">
        <v>1</v>
      </c>
    </row>
    <row r="21" spans="1:10" s="6" customFormat="1">
      <c r="A21" s="163">
        <v>2002</v>
      </c>
      <c r="B21" s="161">
        <v>310</v>
      </c>
      <c r="C21" s="161">
        <v>185</v>
      </c>
      <c r="D21" s="162">
        <v>16</v>
      </c>
      <c r="E21" s="162">
        <v>7</v>
      </c>
      <c r="F21" s="161">
        <v>86</v>
      </c>
      <c r="G21" s="162">
        <v>12</v>
      </c>
      <c r="H21" s="168" t="s">
        <v>131</v>
      </c>
      <c r="I21" s="165">
        <v>3</v>
      </c>
      <c r="J21" s="162">
        <v>1</v>
      </c>
    </row>
    <row r="22" spans="1:10" s="6" customFormat="1">
      <c r="A22" s="163">
        <v>2003</v>
      </c>
      <c r="B22" s="161">
        <v>225</v>
      </c>
      <c r="C22" s="161">
        <v>124</v>
      </c>
      <c r="D22" s="162">
        <v>9</v>
      </c>
      <c r="E22" s="162">
        <v>11</v>
      </c>
      <c r="F22" s="161">
        <v>61</v>
      </c>
      <c r="G22" s="162">
        <v>6</v>
      </c>
      <c r="H22" s="168" t="s">
        <v>131</v>
      </c>
      <c r="I22" s="165">
        <v>6</v>
      </c>
      <c r="J22" s="162">
        <v>8</v>
      </c>
    </row>
    <row r="23" spans="1:10" s="6" customFormat="1">
      <c r="A23" s="163">
        <v>2004</v>
      </c>
      <c r="B23" s="161">
        <v>188</v>
      </c>
      <c r="C23" s="161">
        <v>100</v>
      </c>
      <c r="D23" s="162">
        <v>9</v>
      </c>
      <c r="E23" s="162">
        <v>8</v>
      </c>
      <c r="F23" s="161">
        <v>56</v>
      </c>
      <c r="G23" s="162">
        <v>8</v>
      </c>
      <c r="H23" s="168" t="s">
        <v>131</v>
      </c>
      <c r="I23" s="165">
        <v>4</v>
      </c>
      <c r="J23" s="162">
        <v>3</v>
      </c>
    </row>
    <row r="24" spans="1:10" s="6" customFormat="1">
      <c r="A24" s="160">
        <v>2005</v>
      </c>
      <c r="B24" s="161">
        <v>223</v>
      </c>
      <c r="C24" s="161">
        <v>127</v>
      </c>
      <c r="D24" s="162">
        <v>7</v>
      </c>
      <c r="E24" s="162">
        <v>10</v>
      </c>
      <c r="F24" s="161">
        <v>63</v>
      </c>
      <c r="G24" s="162">
        <v>9</v>
      </c>
      <c r="H24" s="168" t="s">
        <v>131</v>
      </c>
      <c r="I24" s="165">
        <v>1</v>
      </c>
      <c r="J24" s="162">
        <v>6</v>
      </c>
    </row>
    <row r="25" spans="1:10" s="6" customFormat="1">
      <c r="A25" s="160">
        <v>2006</v>
      </c>
      <c r="B25" s="161">
        <v>263</v>
      </c>
      <c r="C25" s="161">
        <v>165</v>
      </c>
      <c r="D25" s="162">
        <v>17</v>
      </c>
      <c r="E25" s="162">
        <v>14</v>
      </c>
      <c r="F25" s="161">
        <v>52</v>
      </c>
      <c r="G25" s="162">
        <v>8</v>
      </c>
      <c r="H25" s="168" t="s">
        <v>131</v>
      </c>
      <c r="I25" s="165">
        <v>2</v>
      </c>
      <c r="J25" s="162">
        <v>5</v>
      </c>
    </row>
    <row r="26" spans="1:10" s="6" customFormat="1">
      <c r="A26" s="164">
        <v>2007</v>
      </c>
      <c r="B26" s="161">
        <v>211</v>
      </c>
      <c r="C26" s="161">
        <v>147</v>
      </c>
      <c r="D26" s="162">
        <v>7</v>
      </c>
      <c r="E26" s="162">
        <v>3</v>
      </c>
      <c r="F26" s="161">
        <v>43</v>
      </c>
      <c r="G26" s="162">
        <v>8</v>
      </c>
      <c r="H26" s="168" t="s">
        <v>131</v>
      </c>
      <c r="I26" s="165">
        <v>0</v>
      </c>
      <c r="J26" s="162">
        <v>3</v>
      </c>
    </row>
    <row r="27" spans="1:10" s="6" customFormat="1">
      <c r="A27" s="164">
        <v>2008</v>
      </c>
      <c r="B27" s="161">
        <v>202</v>
      </c>
      <c r="C27" s="161">
        <v>136</v>
      </c>
      <c r="D27" s="162">
        <v>8</v>
      </c>
      <c r="E27" s="162">
        <v>3</v>
      </c>
      <c r="F27" s="161">
        <v>44</v>
      </c>
      <c r="G27" s="162">
        <v>5</v>
      </c>
      <c r="H27" s="168" t="s">
        <v>131</v>
      </c>
      <c r="I27" s="165">
        <v>2</v>
      </c>
      <c r="J27" s="162">
        <v>4</v>
      </c>
    </row>
    <row r="28" spans="1:10" s="6" customFormat="1">
      <c r="A28" s="164">
        <v>2009</v>
      </c>
      <c r="B28" s="161">
        <v>209</v>
      </c>
      <c r="C28" s="161">
        <v>149</v>
      </c>
      <c r="D28" s="162">
        <v>7</v>
      </c>
      <c r="E28" s="162">
        <v>3</v>
      </c>
      <c r="F28" s="161">
        <v>41</v>
      </c>
      <c r="G28" s="162">
        <v>2</v>
      </c>
      <c r="H28" s="168" t="s">
        <v>131</v>
      </c>
      <c r="I28" s="165">
        <v>2</v>
      </c>
      <c r="J28" s="162">
        <v>5</v>
      </c>
    </row>
    <row r="29" spans="1:10" s="6" customFormat="1">
      <c r="A29" s="160">
        <v>2010</v>
      </c>
      <c r="B29" s="161">
        <v>235</v>
      </c>
      <c r="C29" s="161">
        <v>178</v>
      </c>
      <c r="D29" s="162">
        <v>7</v>
      </c>
      <c r="E29" s="162">
        <v>2</v>
      </c>
      <c r="F29" s="161">
        <v>32</v>
      </c>
      <c r="G29" s="162">
        <v>4</v>
      </c>
      <c r="H29" s="168" t="s">
        <v>131</v>
      </c>
      <c r="I29" s="165">
        <v>1</v>
      </c>
      <c r="J29" s="162">
        <v>11</v>
      </c>
    </row>
    <row r="30" spans="1:10" s="6" customFormat="1">
      <c r="A30" s="160">
        <v>2011</v>
      </c>
      <c r="B30" s="161">
        <v>236</v>
      </c>
      <c r="C30" s="161">
        <v>169</v>
      </c>
      <c r="D30" s="162">
        <v>2</v>
      </c>
      <c r="E30" s="162">
        <v>2</v>
      </c>
      <c r="F30" s="161">
        <v>40</v>
      </c>
      <c r="G30" s="162">
        <v>5</v>
      </c>
      <c r="H30" s="168" t="s">
        <v>131</v>
      </c>
      <c r="I30" s="165">
        <v>1</v>
      </c>
      <c r="J30" s="162">
        <v>17</v>
      </c>
    </row>
    <row r="31" spans="1:10" s="6" customFormat="1">
      <c r="A31" s="160">
        <v>2012</v>
      </c>
      <c r="B31" s="161">
        <v>237</v>
      </c>
      <c r="C31" s="161">
        <v>181</v>
      </c>
      <c r="D31" s="162">
        <v>8</v>
      </c>
      <c r="E31" s="162">
        <v>6</v>
      </c>
      <c r="F31" s="161">
        <v>24</v>
      </c>
      <c r="G31" s="162">
        <v>3</v>
      </c>
      <c r="H31" s="168" t="s">
        <v>131</v>
      </c>
      <c r="I31" s="165">
        <v>1</v>
      </c>
      <c r="J31" s="162">
        <v>14</v>
      </c>
    </row>
    <row r="32" spans="1:10" s="6" customFormat="1">
      <c r="A32" s="160">
        <v>2013</v>
      </c>
      <c r="B32" s="161">
        <v>245</v>
      </c>
      <c r="C32" s="161">
        <v>183</v>
      </c>
      <c r="D32" s="162">
        <v>8</v>
      </c>
      <c r="E32" s="162">
        <v>6</v>
      </c>
      <c r="F32" s="161">
        <v>31</v>
      </c>
      <c r="G32" s="162">
        <v>3</v>
      </c>
      <c r="H32" s="168" t="s">
        <v>131</v>
      </c>
      <c r="I32" s="165">
        <v>3</v>
      </c>
      <c r="J32" s="162">
        <v>11</v>
      </c>
    </row>
    <row r="33" spans="1:10" s="6" customFormat="1">
      <c r="A33" s="160">
        <v>2014</v>
      </c>
      <c r="B33" s="161">
        <v>261</v>
      </c>
      <c r="C33" s="161">
        <v>182</v>
      </c>
      <c r="D33" s="162">
        <v>10</v>
      </c>
      <c r="E33" s="162">
        <v>2</v>
      </c>
      <c r="F33" s="161">
        <v>46</v>
      </c>
      <c r="G33" s="162">
        <v>3</v>
      </c>
      <c r="H33" s="162">
        <v>7</v>
      </c>
      <c r="I33" s="165">
        <v>1</v>
      </c>
      <c r="J33" s="162">
        <v>10</v>
      </c>
    </row>
    <row r="34" spans="1:10" s="6" customFormat="1">
      <c r="A34" s="160">
        <v>2015</v>
      </c>
      <c r="B34" s="161">
        <v>272</v>
      </c>
      <c r="C34" s="161">
        <v>203</v>
      </c>
      <c r="D34" s="162">
        <v>8</v>
      </c>
      <c r="E34" s="162">
        <v>1</v>
      </c>
      <c r="F34" s="161">
        <v>31</v>
      </c>
      <c r="G34" s="162">
        <v>0</v>
      </c>
      <c r="H34" s="162">
        <v>11</v>
      </c>
      <c r="I34" s="165">
        <v>0</v>
      </c>
      <c r="J34" s="162">
        <v>18</v>
      </c>
    </row>
    <row r="35" spans="1:10" s="6" customFormat="1">
      <c r="A35" s="160">
        <v>2016</v>
      </c>
      <c r="B35" s="161">
        <v>243</v>
      </c>
      <c r="C35" s="161">
        <v>190</v>
      </c>
      <c r="D35" s="162">
        <v>5</v>
      </c>
      <c r="E35" s="162">
        <v>3</v>
      </c>
      <c r="F35" s="161">
        <v>16</v>
      </c>
      <c r="G35" s="162">
        <v>1</v>
      </c>
      <c r="H35" s="162">
        <v>9</v>
      </c>
      <c r="I35" s="165">
        <v>1</v>
      </c>
      <c r="J35" s="162">
        <v>18</v>
      </c>
    </row>
    <row r="36" spans="1:10" s="6" customFormat="1">
      <c r="A36" s="160">
        <v>2017</v>
      </c>
      <c r="B36" s="161">
        <v>229</v>
      </c>
      <c r="C36" s="161">
        <v>172</v>
      </c>
      <c r="D36" s="162">
        <v>2</v>
      </c>
      <c r="E36" s="162">
        <v>1</v>
      </c>
      <c r="F36" s="161">
        <v>23</v>
      </c>
      <c r="G36" s="162">
        <v>4</v>
      </c>
      <c r="H36" s="162">
        <v>9</v>
      </c>
      <c r="I36" s="165">
        <v>0</v>
      </c>
      <c r="J36" s="162">
        <v>18</v>
      </c>
    </row>
    <row r="37" spans="1:10">
      <c r="A37" s="160">
        <v>2018</v>
      </c>
      <c r="B37" s="161">
        <v>255</v>
      </c>
      <c r="C37" s="161">
        <v>199</v>
      </c>
      <c r="D37" s="162">
        <v>7</v>
      </c>
      <c r="E37" s="162">
        <v>4</v>
      </c>
      <c r="F37" s="161">
        <v>25</v>
      </c>
      <c r="G37" s="162">
        <v>1</v>
      </c>
      <c r="H37" s="162">
        <v>5</v>
      </c>
      <c r="I37" s="165">
        <v>0</v>
      </c>
      <c r="J37" s="162">
        <v>14</v>
      </c>
    </row>
    <row r="38" spans="1:10">
      <c r="A38" s="95"/>
      <c r="B38" s="57"/>
      <c r="C38" s="57"/>
      <c r="D38" s="57"/>
      <c r="E38" s="57"/>
      <c r="F38" s="6"/>
      <c r="G38" s="6"/>
    </row>
    <row r="39" spans="1:10" ht="12" customHeight="1">
      <c r="A39" s="2"/>
      <c r="B39" s="229" t="s">
        <v>158</v>
      </c>
      <c r="C39" s="229"/>
      <c r="D39" s="229"/>
      <c r="E39" s="229"/>
      <c r="F39" s="229"/>
      <c r="G39" s="229"/>
      <c r="H39" s="229"/>
      <c r="I39" s="229"/>
      <c r="J39" s="229"/>
    </row>
    <row r="40" spans="1:10">
      <c r="A40" s="160">
        <v>1991</v>
      </c>
      <c r="B40" s="161">
        <v>52</v>
      </c>
      <c r="C40" s="161">
        <v>21</v>
      </c>
      <c r="D40" s="162">
        <v>5</v>
      </c>
      <c r="E40" s="162">
        <v>1</v>
      </c>
      <c r="F40" s="161">
        <v>23</v>
      </c>
      <c r="G40" s="162">
        <v>1</v>
      </c>
      <c r="H40" s="168" t="s">
        <v>131</v>
      </c>
      <c r="I40" s="109">
        <v>1</v>
      </c>
      <c r="J40" s="167">
        <v>0</v>
      </c>
    </row>
    <row r="41" spans="1:10">
      <c r="A41" s="163">
        <v>1992</v>
      </c>
      <c r="B41" s="161">
        <v>249</v>
      </c>
      <c r="C41" s="161">
        <v>133</v>
      </c>
      <c r="D41" s="162">
        <v>20</v>
      </c>
      <c r="E41" s="162">
        <v>5</v>
      </c>
      <c r="F41" s="161">
        <v>88</v>
      </c>
      <c r="G41" s="162">
        <v>0</v>
      </c>
      <c r="H41" s="168" t="s">
        <v>131</v>
      </c>
      <c r="I41" s="109">
        <v>3</v>
      </c>
      <c r="J41" s="167">
        <v>0</v>
      </c>
    </row>
    <row r="42" spans="1:10">
      <c r="A42" s="163">
        <v>1993</v>
      </c>
      <c r="B42" s="161">
        <v>271</v>
      </c>
      <c r="C42" s="161">
        <v>145</v>
      </c>
      <c r="D42" s="162">
        <v>31</v>
      </c>
      <c r="E42" s="162">
        <v>2</v>
      </c>
      <c r="F42" s="161">
        <v>89</v>
      </c>
      <c r="G42" s="162">
        <v>2</v>
      </c>
      <c r="H42" s="168" t="s">
        <v>131</v>
      </c>
      <c r="I42" s="109">
        <v>2</v>
      </c>
      <c r="J42" s="167">
        <v>0</v>
      </c>
    </row>
    <row r="43" spans="1:10">
      <c r="A43" s="163">
        <v>1994</v>
      </c>
      <c r="B43" s="161">
        <v>302</v>
      </c>
      <c r="C43" s="161">
        <v>136</v>
      </c>
      <c r="D43" s="162">
        <v>32</v>
      </c>
      <c r="E43" s="162">
        <v>10</v>
      </c>
      <c r="F43" s="161">
        <v>115</v>
      </c>
      <c r="G43" s="162">
        <v>3</v>
      </c>
      <c r="H43" s="168" t="s">
        <v>131</v>
      </c>
      <c r="I43" s="109">
        <v>5</v>
      </c>
      <c r="J43" s="167">
        <v>1</v>
      </c>
    </row>
    <row r="44" spans="1:10">
      <c r="A44" s="160">
        <v>1995</v>
      </c>
      <c r="B44" s="161">
        <v>225</v>
      </c>
      <c r="C44" s="161">
        <v>108</v>
      </c>
      <c r="D44" s="162">
        <v>20</v>
      </c>
      <c r="E44" s="162">
        <v>3</v>
      </c>
      <c r="F44" s="161">
        <v>84</v>
      </c>
      <c r="G44" s="162">
        <v>7</v>
      </c>
      <c r="H44" s="168" t="s">
        <v>131</v>
      </c>
      <c r="I44" s="109">
        <v>3</v>
      </c>
      <c r="J44" s="167">
        <v>0</v>
      </c>
    </row>
    <row r="45" spans="1:10">
      <c r="A45" s="160">
        <v>1996</v>
      </c>
      <c r="B45" s="161">
        <v>191</v>
      </c>
      <c r="C45" s="161">
        <v>95</v>
      </c>
      <c r="D45" s="162">
        <v>20</v>
      </c>
      <c r="E45" s="162">
        <v>3</v>
      </c>
      <c r="F45" s="161">
        <v>67</v>
      </c>
      <c r="G45" s="162">
        <v>5</v>
      </c>
      <c r="H45" s="168" t="s">
        <v>131</v>
      </c>
      <c r="I45" s="109">
        <v>1</v>
      </c>
      <c r="J45" s="167">
        <v>0</v>
      </c>
    </row>
    <row r="46" spans="1:10">
      <c r="A46" s="163">
        <v>1997</v>
      </c>
      <c r="B46" s="161">
        <v>196</v>
      </c>
      <c r="C46" s="161">
        <v>101</v>
      </c>
      <c r="D46" s="162">
        <v>16</v>
      </c>
      <c r="E46" s="162">
        <v>7</v>
      </c>
      <c r="F46" s="161">
        <v>67</v>
      </c>
      <c r="G46" s="162">
        <v>2</v>
      </c>
      <c r="H46" s="168" t="s">
        <v>131</v>
      </c>
      <c r="I46" s="109">
        <v>3</v>
      </c>
      <c r="J46" s="167">
        <v>0</v>
      </c>
    </row>
    <row r="47" spans="1:10">
      <c r="A47" s="163">
        <v>1998</v>
      </c>
      <c r="B47" s="161">
        <v>196</v>
      </c>
      <c r="C47" s="161">
        <v>93</v>
      </c>
      <c r="D47" s="162">
        <v>14</v>
      </c>
      <c r="E47" s="162">
        <v>13</v>
      </c>
      <c r="F47" s="161">
        <v>69</v>
      </c>
      <c r="G47" s="162">
        <v>3</v>
      </c>
      <c r="H47" s="168" t="s">
        <v>131</v>
      </c>
      <c r="I47" s="109">
        <v>4</v>
      </c>
      <c r="J47" s="167">
        <v>0</v>
      </c>
    </row>
    <row r="48" spans="1:10">
      <c r="A48" s="163">
        <v>1999</v>
      </c>
      <c r="B48" s="161">
        <v>149</v>
      </c>
      <c r="C48" s="161">
        <v>76</v>
      </c>
      <c r="D48" s="162">
        <v>11</v>
      </c>
      <c r="E48" s="162">
        <v>5</v>
      </c>
      <c r="F48" s="161">
        <v>51</v>
      </c>
      <c r="G48" s="162">
        <v>4</v>
      </c>
      <c r="H48" s="168" t="s">
        <v>131</v>
      </c>
      <c r="I48" s="109">
        <v>2</v>
      </c>
      <c r="J48" s="167">
        <v>0</v>
      </c>
    </row>
    <row r="49" spans="1:10">
      <c r="A49" s="163">
        <v>2000</v>
      </c>
      <c r="B49" s="161">
        <v>119</v>
      </c>
      <c r="C49" s="161">
        <v>66</v>
      </c>
      <c r="D49" s="162">
        <v>6</v>
      </c>
      <c r="E49" s="162">
        <v>6</v>
      </c>
      <c r="F49" s="161">
        <v>34</v>
      </c>
      <c r="G49" s="162">
        <v>5</v>
      </c>
      <c r="H49" s="168" t="s">
        <v>131</v>
      </c>
      <c r="I49" s="109">
        <v>2</v>
      </c>
      <c r="J49" s="167">
        <v>0</v>
      </c>
    </row>
    <row r="50" spans="1:10">
      <c r="A50" s="160">
        <v>2001</v>
      </c>
      <c r="B50" s="161">
        <v>142</v>
      </c>
      <c r="C50" s="161">
        <v>84</v>
      </c>
      <c r="D50" s="162">
        <v>12</v>
      </c>
      <c r="E50" s="162">
        <v>4</v>
      </c>
      <c r="F50" s="161">
        <v>37</v>
      </c>
      <c r="G50" s="162">
        <v>5</v>
      </c>
      <c r="H50" s="168" t="s">
        <v>131</v>
      </c>
      <c r="I50" s="109">
        <v>0</v>
      </c>
      <c r="J50" s="167">
        <v>0</v>
      </c>
    </row>
    <row r="51" spans="1:10">
      <c r="A51" s="163">
        <v>2002</v>
      </c>
      <c r="B51" s="161">
        <v>158</v>
      </c>
      <c r="C51" s="161">
        <v>102</v>
      </c>
      <c r="D51" s="162">
        <v>8</v>
      </c>
      <c r="E51" s="162">
        <v>2</v>
      </c>
      <c r="F51" s="161">
        <v>35</v>
      </c>
      <c r="G51" s="162">
        <v>9</v>
      </c>
      <c r="H51" s="168" t="s">
        <v>131</v>
      </c>
      <c r="I51" s="109">
        <v>2</v>
      </c>
      <c r="J51" s="167">
        <v>0</v>
      </c>
    </row>
    <row r="52" spans="1:10">
      <c r="A52" s="163">
        <v>2003</v>
      </c>
      <c r="B52" s="161">
        <v>110</v>
      </c>
      <c r="C52" s="161">
        <v>60</v>
      </c>
      <c r="D52" s="162">
        <v>3</v>
      </c>
      <c r="E52" s="162">
        <v>4</v>
      </c>
      <c r="F52" s="161">
        <v>31</v>
      </c>
      <c r="G52" s="162">
        <v>3</v>
      </c>
      <c r="H52" s="168" t="s">
        <v>131</v>
      </c>
      <c r="I52" s="109">
        <v>5</v>
      </c>
      <c r="J52" s="167">
        <v>4</v>
      </c>
    </row>
    <row r="53" spans="1:10">
      <c r="A53" s="163">
        <v>2004</v>
      </c>
      <c r="B53" s="161">
        <v>98</v>
      </c>
      <c r="C53" s="161">
        <v>53</v>
      </c>
      <c r="D53" s="162">
        <v>4</v>
      </c>
      <c r="E53" s="162">
        <v>3</v>
      </c>
      <c r="F53" s="161">
        <v>31</v>
      </c>
      <c r="G53" s="162">
        <v>5</v>
      </c>
      <c r="H53" s="168" t="s">
        <v>131</v>
      </c>
      <c r="I53" s="109">
        <v>0</v>
      </c>
      <c r="J53" s="167">
        <v>2</v>
      </c>
    </row>
    <row r="54" spans="1:10">
      <c r="A54" s="160">
        <v>2005</v>
      </c>
      <c r="B54" s="161">
        <v>125</v>
      </c>
      <c r="C54" s="161">
        <v>67</v>
      </c>
      <c r="D54" s="162">
        <v>4</v>
      </c>
      <c r="E54" s="162">
        <v>7</v>
      </c>
      <c r="F54" s="161">
        <v>37</v>
      </c>
      <c r="G54" s="162">
        <v>8</v>
      </c>
      <c r="H54" s="168" t="s">
        <v>131</v>
      </c>
      <c r="I54" s="109">
        <v>0</v>
      </c>
      <c r="J54" s="167">
        <v>2</v>
      </c>
    </row>
    <row r="55" spans="1:10">
      <c r="A55" s="160">
        <v>2006</v>
      </c>
      <c r="B55" s="161">
        <v>131</v>
      </c>
      <c r="C55" s="161">
        <v>83</v>
      </c>
      <c r="D55" s="162">
        <v>8</v>
      </c>
      <c r="E55" s="162">
        <v>7</v>
      </c>
      <c r="F55" s="161">
        <v>27</v>
      </c>
      <c r="G55" s="162">
        <v>4</v>
      </c>
      <c r="H55" s="168" t="s">
        <v>131</v>
      </c>
      <c r="I55" s="109">
        <v>1</v>
      </c>
      <c r="J55" s="167">
        <v>1</v>
      </c>
    </row>
    <row r="56" spans="1:10">
      <c r="A56" s="164">
        <v>2007</v>
      </c>
      <c r="B56" s="161">
        <v>121</v>
      </c>
      <c r="C56" s="161">
        <v>85</v>
      </c>
      <c r="D56" s="162">
        <v>2</v>
      </c>
      <c r="E56" s="162">
        <v>1</v>
      </c>
      <c r="F56" s="161">
        <v>29</v>
      </c>
      <c r="G56" s="162">
        <v>4</v>
      </c>
      <c r="H56" s="168" t="s">
        <v>131</v>
      </c>
      <c r="I56" s="109">
        <v>0</v>
      </c>
      <c r="J56" s="167">
        <v>0</v>
      </c>
    </row>
    <row r="57" spans="1:10">
      <c r="A57" s="164">
        <v>2008</v>
      </c>
      <c r="B57" s="161">
        <v>110</v>
      </c>
      <c r="C57" s="161">
        <v>77</v>
      </c>
      <c r="D57" s="162">
        <v>3</v>
      </c>
      <c r="E57" s="162">
        <v>1</v>
      </c>
      <c r="F57" s="161">
        <v>21</v>
      </c>
      <c r="G57" s="162">
        <v>4</v>
      </c>
      <c r="H57" s="168" t="s">
        <v>131</v>
      </c>
      <c r="I57" s="109">
        <v>2</v>
      </c>
      <c r="J57" s="167">
        <v>2</v>
      </c>
    </row>
    <row r="58" spans="1:10">
      <c r="A58" s="164">
        <v>2009</v>
      </c>
      <c r="B58" s="161">
        <v>106</v>
      </c>
      <c r="C58" s="161">
        <v>72</v>
      </c>
      <c r="D58" s="162">
        <v>6</v>
      </c>
      <c r="E58" s="162">
        <v>2</v>
      </c>
      <c r="F58" s="161">
        <v>19</v>
      </c>
      <c r="G58" s="162">
        <v>1</v>
      </c>
      <c r="H58" s="168" t="s">
        <v>131</v>
      </c>
      <c r="I58" s="109">
        <v>1</v>
      </c>
      <c r="J58" s="167">
        <v>5</v>
      </c>
    </row>
    <row r="59" spans="1:10">
      <c r="A59" s="160">
        <v>2010</v>
      </c>
      <c r="B59" s="161">
        <v>121</v>
      </c>
      <c r="C59" s="161">
        <v>92</v>
      </c>
      <c r="D59" s="162">
        <v>5</v>
      </c>
      <c r="E59" s="162">
        <v>1</v>
      </c>
      <c r="F59" s="161">
        <v>16</v>
      </c>
      <c r="G59" s="162">
        <v>4</v>
      </c>
      <c r="H59" s="168" t="s">
        <v>131</v>
      </c>
      <c r="I59" s="109">
        <v>0</v>
      </c>
      <c r="J59" s="167">
        <v>3</v>
      </c>
    </row>
    <row r="60" spans="1:10">
      <c r="A60" s="160">
        <v>2011</v>
      </c>
      <c r="B60" s="161">
        <v>113</v>
      </c>
      <c r="C60" s="161">
        <v>85</v>
      </c>
      <c r="D60" s="162">
        <v>1</v>
      </c>
      <c r="E60" s="162">
        <v>1</v>
      </c>
      <c r="F60" s="161">
        <v>17</v>
      </c>
      <c r="G60" s="162">
        <v>2</v>
      </c>
      <c r="H60" s="168" t="s">
        <v>131</v>
      </c>
      <c r="I60" s="109">
        <v>0</v>
      </c>
      <c r="J60" s="167">
        <v>7</v>
      </c>
    </row>
    <row r="61" spans="1:10">
      <c r="A61" s="160">
        <v>2012</v>
      </c>
      <c r="B61" s="161">
        <v>116</v>
      </c>
      <c r="C61" s="161">
        <v>87</v>
      </c>
      <c r="D61" s="162">
        <v>6</v>
      </c>
      <c r="E61" s="162">
        <v>2</v>
      </c>
      <c r="F61" s="161">
        <v>12</v>
      </c>
      <c r="G61" s="162">
        <v>1</v>
      </c>
      <c r="H61" s="168" t="s">
        <v>131</v>
      </c>
      <c r="I61" s="109">
        <v>0</v>
      </c>
      <c r="J61" s="167">
        <v>8</v>
      </c>
    </row>
    <row r="62" spans="1:10">
      <c r="A62" s="160">
        <v>2013</v>
      </c>
      <c r="B62" s="161">
        <v>128</v>
      </c>
      <c r="C62" s="161">
        <v>102</v>
      </c>
      <c r="D62" s="162">
        <v>4</v>
      </c>
      <c r="E62" s="162">
        <v>1</v>
      </c>
      <c r="F62" s="161">
        <v>15</v>
      </c>
      <c r="G62" s="162">
        <v>0</v>
      </c>
      <c r="H62" s="168" t="s">
        <v>131</v>
      </c>
      <c r="I62" s="165">
        <v>1</v>
      </c>
      <c r="J62" s="162">
        <v>5</v>
      </c>
    </row>
    <row r="63" spans="1:10">
      <c r="A63" s="160">
        <v>2014</v>
      </c>
      <c r="B63" s="161">
        <v>139</v>
      </c>
      <c r="C63" s="161">
        <v>99</v>
      </c>
      <c r="D63" s="162">
        <v>6</v>
      </c>
      <c r="E63" s="162">
        <v>1</v>
      </c>
      <c r="F63" s="161">
        <v>22</v>
      </c>
      <c r="G63" s="162">
        <v>2</v>
      </c>
      <c r="H63" s="162">
        <v>3</v>
      </c>
      <c r="I63" s="109">
        <v>1</v>
      </c>
      <c r="J63" s="167">
        <v>5</v>
      </c>
    </row>
    <row r="64" spans="1:10">
      <c r="A64" s="160">
        <v>2015</v>
      </c>
      <c r="B64" s="161">
        <v>139</v>
      </c>
      <c r="C64" s="161">
        <v>109</v>
      </c>
      <c r="D64" s="162">
        <v>4</v>
      </c>
      <c r="E64" s="162">
        <v>0</v>
      </c>
      <c r="F64" s="161">
        <v>17</v>
      </c>
      <c r="G64" s="162">
        <v>0</v>
      </c>
      <c r="H64" s="162">
        <v>4</v>
      </c>
      <c r="I64" s="165">
        <v>0</v>
      </c>
      <c r="J64" s="162">
        <v>5</v>
      </c>
    </row>
    <row r="65" spans="1:10">
      <c r="A65" s="160">
        <v>2016</v>
      </c>
      <c r="B65" s="161">
        <v>117</v>
      </c>
      <c r="C65" s="161">
        <v>94</v>
      </c>
      <c r="D65" s="162">
        <v>2</v>
      </c>
      <c r="E65" s="162">
        <v>1</v>
      </c>
      <c r="F65" s="161">
        <v>5</v>
      </c>
      <c r="G65" s="162">
        <v>0</v>
      </c>
      <c r="H65" s="162">
        <v>6</v>
      </c>
      <c r="I65" s="109">
        <v>0</v>
      </c>
      <c r="J65" s="167">
        <v>9</v>
      </c>
    </row>
    <row r="66" spans="1:10">
      <c r="A66" s="160">
        <v>2017</v>
      </c>
      <c r="B66" s="161">
        <v>128</v>
      </c>
      <c r="C66" s="161">
        <v>95</v>
      </c>
      <c r="D66" s="162">
        <v>1</v>
      </c>
      <c r="E66" s="162">
        <v>1</v>
      </c>
      <c r="F66" s="161">
        <v>14</v>
      </c>
      <c r="G66" s="162">
        <v>3</v>
      </c>
      <c r="H66" s="162">
        <v>5</v>
      </c>
      <c r="I66" s="109">
        <v>0</v>
      </c>
      <c r="J66" s="167">
        <v>9</v>
      </c>
    </row>
    <row r="67" spans="1:10">
      <c r="A67" s="160">
        <v>2018</v>
      </c>
      <c r="B67" s="161">
        <v>122</v>
      </c>
      <c r="C67" s="161">
        <v>99</v>
      </c>
      <c r="D67" s="162">
        <v>5</v>
      </c>
      <c r="E67" s="162">
        <v>1</v>
      </c>
      <c r="F67" s="161">
        <v>10</v>
      </c>
      <c r="G67" s="168" t="s">
        <v>33</v>
      </c>
      <c r="H67" s="162">
        <v>3</v>
      </c>
      <c r="I67" s="169" t="s">
        <v>33</v>
      </c>
      <c r="J67" s="167">
        <v>4</v>
      </c>
    </row>
    <row r="68" spans="1:10">
      <c r="A68" s="67"/>
      <c r="F68" s="3"/>
    </row>
    <row r="69" spans="1:10" ht="12" customHeight="1">
      <c r="A69" s="2"/>
      <c r="B69" s="229" t="s">
        <v>35</v>
      </c>
      <c r="C69" s="229"/>
      <c r="D69" s="229"/>
      <c r="E69" s="229"/>
      <c r="F69" s="229"/>
      <c r="G69" s="229"/>
      <c r="H69" s="229"/>
      <c r="I69" s="229"/>
      <c r="J69" s="229"/>
    </row>
    <row r="70" spans="1:10">
      <c r="A70" s="160">
        <v>1991</v>
      </c>
      <c r="B70" s="161">
        <v>46</v>
      </c>
      <c r="C70" s="161">
        <v>19</v>
      </c>
      <c r="D70" s="162">
        <v>7</v>
      </c>
      <c r="E70" s="162">
        <v>1</v>
      </c>
      <c r="F70" s="161">
        <v>17</v>
      </c>
      <c r="G70" s="162">
        <v>2</v>
      </c>
      <c r="H70" s="168" t="s">
        <v>131</v>
      </c>
      <c r="I70" s="109">
        <v>0</v>
      </c>
      <c r="J70" s="167">
        <v>0</v>
      </c>
    </row>
    <row r="71" spans="1:10">
      <c r="A71" s="163">
        <v>1992</v>
      </c>
      <c r="B71" s="161">
        <v>230</v>
      </c>
      <c r="C71" s="161">
        <v>98</v>
      </c>
      <c r="D71" s="162">
        <v>29</v>
      </c>
      <c r="E71" s="162">
        <v>7</v>
      </c>
      <c r="F71" s="161">
        <v>91</v>
      </c>
      <c r="G71" s="162">
        <v>3</v>
      </c>
      <c r="H71" s="168" t="s">
        <v>131</v>
      </c>
      <c r="I71" s="109">
        <v>2</v>
      </c>
      <c r="J71" s="167">
        <v>0</v>
      </c>
    </row>
    <row r="72" spans="1:10">
      <c r="A72" s="163">
        <v>1993</v>
      </c>
      <c r="B72" s="161">
        <v>313</v>
      </c>
      <c r="C72" s="161">
        <v>157</v>
      </c>
      <c r="D72" s="162">
        <v>37</v>
      </c>
      <c r="E72" s="162">
        <v>8</v>
      </c>
      <c r="F72" s="161">
        <v>105</v>
      </c>
      <c r="G72" s="162">
        <v>5</v>
      </c>
      <c r="H72" s="168" t="s">
        <v>131</v>
      </c>
      <c r="I72" s="109">
        <v>1</v>
      </c>
      <c r="J72" s="167">
        <v>0</v>
      </c>
    </row>
    <row r="73" spans="1:10">
      <c r="A73" s="163">
        <v>1994</v>
      </c>
      <c r="B73" s="161">
        <v>260</v>
      </c>
      <c r="C73" s="161">
        <v>135</v>
      </c>
      <c r="D73" s="162">
        <v>22</v>
      </c>
      <c r="E73" s="162">
        <v>5</v>
      </c>
      <c r="F73" s="161">
        <v>90</v>
      </c>
      <c r="G73" s="162">
        <v>5</v>
      </c>
      <c r="H73" s="168" t="s">
        <v>131</v>
      </c>
      <c r="I73" s="109">
        <v>2</v>
      </c>
      <c r="J73" s="167">
        <v>1</v>
      </c>
    </row>
    <row r="74" spans="1:10">
      <c r="A74" s="160">
        <v>1995</v>
      </c>
      <c r="B74" s="161">
        <v>211</v>
      </c>
      <c r="C74" s="161">
        <v>91</v>
      </c>
      <c r="D74" s="162">
        <v>18</v>
      </c>
      <c r="E74" s="162">
        <v>3</v>
      </c>
      <c r="F74" s="161">
        <v>95</v>
      </c>
      <c r="G74" s="162">
        <v>3</v>
      </c>
      <c r="H74" s="168" t="s">
        <v>131</v>
      </c>
      <c r="I74" s="109">
        <v>1</v>
      </c>
      <c r="J74" s="167">
        <v>0</v>
      </c>
    </row>
    <row r="75" spans="1:10">
      <c r="A75" s="160">
        <v>1996</v>
      </c>
      <c r="B75" s="161">
        <v>216</v>
      </c>
      <c r="C75" s="161">
        <v>99</v>
      </c>
      <c r="D75" s="162">
        <v>16</v>
      </c>
      <c r="E75" s="162">
        <v>10</v>
      </c>
      <c r="F75" s="161">
        <v>89</v>
      </c>
      <c r="G75" s="162">
        <v>1</v>
      </c>
      <c r="H75" s="168" t="s">
        <v>131</v>
      </c>
      <c r="I75" s="109">
        <v>1</v>
      </c>
      <c r="J75" s="167">
        <v>0</v>
      </c>
    </row>
    <row r="76" spans="1:10">
      <c r="A76" s="163">
        <v>1997</v>
      </c>
      <c r="B76" s="161">
        <v>177</v>
      </c>
      <c r="C76" s="161">
        <v>92</v>
      </c>
      <c r="D76" s="162">
        <v>13</v>
      </c>
      <c r="E76" s="162">
        <v>5</v>
      </c>
      <c r="F76" s="161">
        <v>64</v>
      </c>
      <c r="G76" s="162">
        <v>1</v>
      </c>
      <c r="H76" s="168" t="s">
        <v>131</v>
      </c>
      <c r="I76" s="109">
        <v>2</v>
      </c>
      <c r="J76" s="167">
        <v>0</v>
      </c>
    </row>
    <row r="77" spans="1:10">
      <c r="A77" s="163">
        <v>1998</v>
      </c>
      <c r="B77" s="161">
        <v>167</v>
      </c>
      <c r="C77" s="161">
        <v>92</v>
      </c>
      <c r="D77" s="162">
        <v>3</v>
      </c>
      <c r="E77" s="162">
        <v>5</v>
      </c>
      <c r="F77" s="161">
        <v>62</v>
      </c>
      <c r="G77" s="162">
        <v>4</v>
      </c>
      <c r="H77" s="168" t="s">
        <v>131</v>
      </c>
      <c r="I77" s="109">
        <v>1</v>
      </c>
      <c r="J77" s="167">
        <v>0</v>
      </c>
    </row>
    <row r="78" spans="1:10">
      <c r="A78" s="163">
        <v>1999</v>
      </c>
      <c r="B78" s="161">
        <v>153</v>
      </c>
      <c r="C78" s="161">
        <v>87</v>
      </c>
      <c r="D78" s="162">
        <v>7</v>
      </c>
      <c r="E78" s="162">
        <v>6</v>
      </c>
      <c r="F78" s="161">
        <v>49</v>
      </c>
      <c r="G78" s="162">
        <v>3</v>
      </c>
      <c r="H78" s="168" t="s">
        <v>131</v>
      </c>
      <c r="I78" s="109">
        <v>1</v>
      </c>
      <c r="J78" s="167">
        <v>0</v>
      </c>
    </row>
    <row r="79" spans="1:10">
      <c r="A79" s="163">
        <v>2000</v>
      </c>
      <c r="B79" s="161">
        <v>125</v>
      </c>
      <c r="C79" s="161">
        <v>55</v>
      </c>
      <c r="D79" s="162">
        <v>6</v>
      </c>
      <c r="E79" s="162">
        <v>3</v>
      </c>
      <c r="F79" s="161">
        <v>58</v>
      </c>
      <c r="G79" s="162">
        <v>3</v>
      </c>
      <c r="H79" s="168" t="s">
        <v>131</v>
      </c>
      <c r="I79" s="109">
        <v>0</v>
      </c>
      <c r="J79" s="167">
        <v>0</v>
      </c>
    </row>
    <row r="80" spans="1:10">
      <c r="A80" s="160">
        <v>2001</v>
      </c>
      <c r="B80" s="161">
        <v>151</v>
      </c>
      <c r="C80" s="161">
        <v>98</v>
      </c>
      <c r="D80" s="162">
        <v>9</v>
      </c>
      <c r="E80" s="162">
        <v>5</v>
      </c>
      <c r="F80" s="161">
        <v>33</v>
      </c>
      <c r="G80" s="162">
        <v>2</v>
      </c>
      <c r="H80" s="168" t="s">
        <v>131</v>
      </c>
      <c r="I80" s="109">
        <v>3</v>
      </c>
      <c r="J80" s="167">
        <v>1</v>
      </c>
    </row>
    <row r="81" spans="1:10">
      <c r="A81" s="163">
        <v>2002</v>
      </c>
      <c r="B81" s="161">
        <v>152</v>
      </c>
      <c r="C81" s="161">
        <v>83</v>
      </c>
      <c r="D81" s="162">
        <v>8</v>
      </c>
      <c r="E81" s="162">
        <v>5</v>
      </c>
      <c r="F81" s="161">
        <v>51</v>
      </c>
      <c r="G81" s="162">
        <v>3</v>
      </c>
      <c r="H81" s="168" t="s">
        <v>131</v>
      </c>
      <c r="I81" s="109">
        <v>1</v>
      </c>
      <c r="J81" s="167">
        <v>1</v>
      </c>
    </row>
    <row r="82" spans="1:10">
      <c r="A82" s="163">
        <v>2003</v>
      </c>
      <c r="B82" s="161">
        <v>115</v>
      </c>
      <c r="C82" s="161">
        <v>64</v>
      </c>
      <c r="D82" s="162">
        <v>6</v>
      </c>
      <c r="E82" s="162">
        <v>7</v>
      </c>
      <c r="F82" s="161">
        <v>30</v>
      </c>
      <c r="G82" s="162">
        <v>3</v>
      </c>
      <c r="H82" s="168" t="s">
        <v>131</v>
      </c>
      <c r="I82" s="109">
        <v>1</v>
      </c>
      <c r="J82" s="167">
        <v>4</v>
      </c>
    </row>
    <row r="83" spans="1:10">
      <c r="A83" s="163">
        <v>2004</v>
      </c>
      <c r="B83" s="161">
        <v>90</v>
      </c>
      <c r="C83" s="161">
        <v>47</v>
      </c>
      <c r="D83" s="162">
        <v>5</v>
      </c>
      <c r="E83" s="162">
        <v>5</v>
      </c>
      <c r="F83" s="161">
        <v>25</v>
      </c>
      <c r="G83" s="162">
        <v>3</v>
      </c>
      <c r="H83" s="168" t="s">
        <v>131</v>
      </c>
      <c r="I83" s="109">
        <v>4</v>
      </c>
      <c r="J83" s="167">
        <v>1</v>
      </c>
    </row>
    <row r="84" spans="1:10">
      <c r="A84" s="160">
        <v>2005</v>
      </c>
      <c r="B84" s="161">
        <v>98</v>
      </c>
      <c r="C84" s="161">
        <v>60</v>
      </c>
      <c r="D84" s="162">
        <v>3</v>
      </c>
      <c r="E84" s="162">
        <v>3</v>
      </c>
      <c r="F84" s="161">
        <v>26</v>
      </c>
      <c r="G84" s="162">
        <v>1</v>
      </c>
      <c r="H84" s="168" t="s">
        <v>131</v>
      </c>
      <c r="I84" s="109">
        <v>1</v>
      </c>
      <c r="J84" s="167">
        <v>4</v>
      </c>
    </row>
    <row r="85" spans="1:10">
      <c r="A85" s="160">
        <v>2006</v>
      </c>
      <c r="B85" s="161">
        <v>132</v>
      </c>
      <c r="C85" s="161">
        <v>82</v>
      </c>
      <c r="D85" s="162">
        <v>9</v>
      </c>
      <c r="E85" s="162">
        <v>7</v>
      </c>
      <c r="F85" s="161">
        <v>25</v>
      </c>
      <c r="G85" s="162">
        <v>4</v>
      </c>
      <c r="H85" s="168" t="s">
        <v>131</v>
      </c>
      <c r="I85" s="109">
        <v>1</v>
      </c>
      <c r="J85" s="167">
        <v>4</v>
      </c>
    </row>
    <row r="86" spans="1:10">
      <c r="A86" s="164">
        <v>2007</v>
      </c>
      <c r="B86" s="161">
        <v>90</v>
      </c>
      <c r="C86" s="161">
        <v>62</v>
      </c>
      <c r="D86" s="162">
        <v>5</v>
      </c>
      <c r="E86" s="162">
        <v>2</v>
      </c>
      <c r="F86" s="161">
        <v>14</v>
      </c>
      <c r="G86" s="162">
        <v>4</v>
      </c>
      <c r="H86" s="168" t="s">
        <v>131</v>
      </c>
      <c r="I86" s="109">
        <v>0</v>
      </c>
      <c r="J86" s="167">
        <v>3</v>
      </c>
    </row>
    <row r="87" spans="1:10">
      <c r="A87" s="164">
        <v>2008</v>
      </c>
      <c r="B87" s="161">
        <v>92</v>
      </c>
      <c r="C87" s="161">
        <v>59</v>
      </c>
      <c r="D87" s="162">
        <v>5</v>
      </c>
      <c r="E87" s="162">
        <v>2</v>
      </c>
      <c r="F87" s="161">
        <v>23</v>
      </c>
      <c r="G87" s="162">
        <v>1</v>
      </c>
      <c r="H87" s="168" t="s">
        <v>131</v>
      </c>
      <c r="I87" s="109">
        <v>0</v>
      </c>
      <c r="J87" s="167">
        <v>2</v>
      </c>
    </row>
    <row r="88" spans="1:10">
      <c r="A88" s="164">
        <v>2009</v>
      </c>
      <c r="B88" s="161">
        <v>103</v>
      </c>
      <c r="C88" s="161">
        <v>77</v>
      </c>
      <c r="D88" s="162">
        <v>1</v>
      </c>
      <c r="E88" s="162">
        <v>1</v>
      </c>
      <c r="F88" s="161">
        <v>22</v>
      </c>
      <c r="G88" s="162">
        <v>1</v>
      </c>
      <c r="H88" s="168" t="s">
        <v>131</v>
      </c>
      <c r="I88" s="109">
        <v>1</v>
      </c>
      <c r="J88" s="167">
        <v>0</v>
      </c>
    </row>
    <row r="89" spans="1:10">
      <c r="A89" s="160">
        <v>2010</v>
      </c>
      <c r="B89" s="161">
        <v>114</v>
      </c>
      <c r="C89" s="161">
        <v>86</v>
      </c>
      <c r="D89" s="162">
        <v>2</v>
      </c>
      <c r="E89" s="162">
        <v>1</v>
      </c>
      <c r="F89" s="161">
        <v>16</v>
      </c>
      <c r="G89" s="162">
        <v>0</v>
      </c>
      <c r="H89" s="168" t="s">
        <v>131</v>
      </c>
      <c r="I89" s="109">
        <v>1</v>
      </c>
      <c r="J89" s="167">
        <v>8</v>
      </c>
    </row>
    <row r="90" spans="1:10">
      <c r="A90" s="160">
        <v>2011</v>
      </c>
      <c r="B90" s="161">
        <v>123</v>
      </c>
      <c r="C90" s="161">
        <v>84</v>
      </c>
      <c r="D90" s="162">
        <v>1</v>
      </c>
      <c r="E90" s="162">
        <v>1</v>
      </c>
      <c r="F90" s="161">
        <v>23</v>
      </c>
      <c r="G90" s="162">
        <v>3</v>
      </c>
      <c r="H90" s="168" t="s">
        <v>131</v>
      </c>
      <c r="I90" s="109">
        <v>1</v>
      </c>
      <c r="J90" s="167">
        <v>10</v>
      </c>
    </row>
    <row r="91" spans="1:10">
      <c r="A91" s="160">
        <v>2012</v>
      </c>
      <c r="B91" s="161">
        <v>121</v>
      </c>
      <c r="C91" s="161">
        <v>94</v>
      </c>
      <c r="D91" s="162">
        <v>2</v>
      </c>
      <c r="E91" s="162">
        <v>4</v>
      </c>
      <c r="F91" s="161">
        <v>12</v>
      </c>
      <c r="G91" s="162">
        <v>2</v>
      </c>
      <c r="H91" s="168" t="s">
        <v>131</v>
      </c>
      <c r="I91" s="109">
        <v>1</v>
      </c>
      <c r="J91" s="167">
        <v>6</v>
      </c>
    </row>
    <row r="92" spans="1:10">
      <c r="A92" s="160">
        <v>2013</v>
      </c>
      <c r="B92" s="161">
        <v>117</v>
      </c>
      <c r="C92" s="161">
        <v>81</v>
      </c>
      <c r="D92" s="162">
        <v>4</v>
      </c>
      <c r="E92" s="162">
        <v>5</v>
      </c>
      <c r="F92" s="161">
        <v>16</v>
      </c>
      <c r="G92" s="162">
        <v>3</v>
      </c>
      <c r="H92" s="168" t="s">
        <v>131</v>
      </c>
      <c r="I92" s="165">
        <v>2</v>
      </c>
      <c r="J92" s="162">
        <v>6</v>
      </c>
    </row>
    <row r="93" spans="1:10">
      <c r="A93" s="160">
        <v>2014</v>
      </c>
      <c r="B93" s="161">
        <v>122</v>
      </c>
      <c r="C93" s="161">
        <v>83</v>
      </c>
      <c r="D93" s="162">
        <v>4</v>
      </c>
      <c r="E93" s="162">
        <v>1</v>
      </c>
      <c r="F93" s="161">
        <v>24</v>
      </c>
      <c r="G93" s="162">
        <v>1</v>
      </c>
      <c r="H93" s="162">
        <v>4</v>
      </c>
      <c r="I93" s="166" t="s">
        <v>33</v>
      </c>
      <c r="J93" s="162">
        <v>5</v>
      </c>
    </row>
    <row r="94" spans="1:10">
      <c r="A94" s="160">
        <v>2015</v>
      </c>
      <c r="B94" s="161">
        <v>133</v>
      </c>
      <c r="C94" s="161">
        <v>94</v>
      </c>
      <c r="D94" s="162">
        <v>4</v>
      </c>
      <c r="E94" s="162">
        <v>1</v>
      </c>
      <c r="F94" s="161">
        <v>14</v>
      </c>
      <c r="G94" s="162">
        <v>0</v>
      </c>
      <c r="H94" s="162">
        <v>7</v>
      </c>
      <c r="I94" s="165">
        <v>0</v>
      </c>
      <c r="J94" s="162">
        <v>13</v>
      </c>
    </row>
    <row r="95" spans="1:10">
      <c r="A95" s="160">
        <v>2016</v>
      </c>
      <c r="B95" s="161">
        <v>126</v>
      </c>
      <c r="C95" s="161">
        <v>96</v>
      </c>
      <c r="D95" s="162">
        <v>3</v>
      </c>
      <c r="E95" s="162">
        <v>2</v>
      </c>
      <c r="F95" s="161">
        <v>11</v>
      </c>
      <c r="G95" s="162">
        <v>1</v>
      </c>
      <c r="H95" s="162">
        <v>3</v>
      </c>
      <c r="I95" s="165">
        <v>1</v>
      </c>
      <c r="J95" s="162">
        <v>9</v>
      </c>
    </row>
    <row r="96" spans="1:10">
      <c r="A96" s="160">
        <v>2017</v>
      </c>
      <c r="B96" s="161">
        <v>101</v>
      </c>
      <c r="C96" s="161">
        <v>77</v>
      </c>
      <c r="D96" s="162">
        <v>1</v>
      </c>
      <c r="E96" s="168" t="s">
        <v>33</v>
      </c>
      <c r="F96" s="161">
        <v>9</v>
      </c>
      <c r="G96" s="162">
        <v>1</v>
      </c>
      <c r="H96" s="162">
        <v>4</v>
      </c>
      <c r="I96" s="166" t="s">
        <v>33</v>
      </c>
      <c r="J96" s="162">
        <v>9</v>
      </c>
    </row>
    <row r="97" spans="1:10">
      <c r="A97" s="160">
        <v>2018</v>
      </c>
      <c r="B97" s="161">
        <v>133</v>
      </c>
      <c r="C97" s="161">
        <v>100</v>
      </c>
      <c r="D97" s="162">
        <v>2</v>
      </c>
      <c r="E97" s="162">
        <v>3</v>
      </c>
      <c r="F97" s="161">
        <v>15</v>
      </c>
      <c r="G97" s="162">
        <v>1</v>
      </c>
      <c r="H97" s="162">
        <v>2</v>
      </c>
      <c r="I97" s="166" t="s">
        <v>33</v>
      </c>
      <c r="J97" s="162">
        <v>10</v>
      </c>
    </row>
    <row r="98" spans="1:10">
      <c r="A98" s="1" t="s">
        <v>34</v>
      </c>
    </row>
    <row r="99" spans="1:10" ht="10.5" customHeight="1">
      <c r="A99" s="227" t="s">
        <v>259</v>
      </c>
      <c r="B99" s="227"/>
      <c r="C99" s="227"/>
      <c r="D99" s="227"/>
      <c r="E99" s="227"/>
      <c r="F99" s="227"/>
      <c r="G99" s="227"/>
      <c r="H99" s="227"/>
      <c r="I99" s="227"/>
      <c r="J99" s="227"/>
    </row>
    <row r="100" spans="1:10" s="14" customFormat="1" ht="22.5" customHeight="1">
      <c r="A100" s="214" t="s">
        <v>132</v>
      </c>
      <c r="B100" s="214"/>
      <c r="C100" s="214"/>
      <c r="D100" s="214"/>
      <c r="E100" s="214"/>
      <c r="F100" s="214"/>
      <c r="G100" s="214"/>
      <c r="H100" s="214"/>
      <c r="I100" s="214"/>
      <c r="J100" s="214"/>
    </row>
    <row r="101" spans="1:10">
      <c r="B101" s="3"/>
      <c r="C101" s="3"/>
      <c r="D101" s="3"/>
      <c r="E101" s="3"/>
      <c r="F101" s="3"/>
    </row>
    <row r="102" spans="1:10">
      <c r="B102" s="3"/>
      <c r="C102" s="3"/>
      <c r="D102" s="3"/>
      <c r="E102" s="3"/>
      <c r="F102" s="3"/>
    </row>
    <row r="103" spans="1:10">
      <c r="B103" s="3"/>
      <c r="C103" s="3"/>
      <c r="D103" s="3"/>
      <c r="E103" s="3"/>
      <c r="F103" s="3"/>
    </row>
    <row r="104" spans="1:10">
      <c r="B104" s="3"/>
      <c r="C104" s="3"/>
      <c r="D104" s="3"/>
      <c r="E104" s="3"/>
      <c r="F104" s="3"/>
    </row>
    <row r="105" spans="1:10">
      <c r="B105" s="3"/>
      <c r="C105" s="3"/>
      <c r="D105" s="3"/>
      <c r="E105" s="3"/>
      <c r="F105" s="3"/>
    </row>
    <row r="106" spans="1:10">
      <c r="B106" s="3"/>
      <c r="C106" s="3"/>
      <c r="D106" s="3"/>
      <c r="E106" s="3"/>
      <c r="F106" s="3"/>
    </row>
    <row r="107" spans="1:10">
      <c r="B107" s="3"/>
      <c r="C107" s="3"/>
      <c r="D107" s="3"/>
      <c r="E107" s="3"/>
      <c r="F107" s="3"/>
    </row>
    <row r="108" spans="1:10">
      <c r="B108" s="3"/>
      <c r="C108" s="3"/>
      <c r="D108" s="3"/>
      <c r="E108" s="3"/>
      <c r="F108" s="3"/>
    </row>
    <row r="109" spans="1:10">
      <c r="B109" s="3"/>
      <c r="C109" s="3"/>
      <c r="D109" s="3"/>
      <c r="E109" s="3"/>
      <c r="F109" s="3"/>
    </row>
    <row r="110" spans="1:10">
      <c r="B110" s="3"/>
      <c r="C110" s="3"/>
      <c r="D110" s="3"/>
      <c r="E110" s="3"/>
      <c r="F110" s="3"/>
    </row>
    <row r="111" spans="1:10">
      <c r="B111" s="3"/>
      <c r="C111" s="3"/>
      <c r="D111" s="3"/>
      <c r="E111" s="3"/>
      <c r="F111" s="3"/>
    </row>
    <row r="112" spans="1:10">
      <c r="B112" s="3"/>
      <c r="C112" s="3"/>
      <c r="D112" s="3"/>
      <c r="E112" s="3"/>
      <c r="F112" s="3"/>
    </row>
    <row r="113" spans="2:6">
      <c r="B113" s="3"/>
      <c r="C113" s="3"/>
      <c r="D113" s="3"/>
      <c r="E113" s="3"/>
      <c r="F113" s="3"/>
    </row>
  </sheetData>
  <mergeCells count="11">
    <mergeCell ref="A3:J3"/>
    <mergeCell ref="A6:A7"/>
    <mergeCell ref="B6:B7"/>
    <mergeCell ref="A100:J100"/>
    <mergeCell ref="C6:H6"/>
    <mergeCell ref="I6:I7"/>
    <mergeCell ref="J6:J7"/>
    <mergeCell ref="B9:J9"/>
    <mergeCell ref="B39:J39"/>
    <mergeCell ref="B69:J69"/>
    <mergeCell ref="A99:J99"/>
  </mergeCells>
  <hyperlinks>
    <hyperlink ref="A1" location="Inhalt!A1" display="Inhalt"/>
  </hyperlinks>
  <pageMargins left="0.59055118110236227" right="0.59055118110236227" top="0.59055118110236227" bottom="0.39370078740157483" header="0.31496062992125984" footer="0.31496062992125984"/>
  <pageSetup paperSize="9" firstPageNumber="17" orientation="portrait" verticalDpi="300" r:id="rId1"/>
  <headerFooter>
    <oddFooter>&amp;C&amp;"Arial,Standard"&amp;6© Statistisches Landesamt des Freistaates Sachsen | K V 7 -  j/18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showGridLines="0" zoomScaleNormal="100" workbookViewId="0"/>
  </sheetViews>
  <sheetFormatPr baseColWidth="10" defaultColWidth="9.140625" defaultRowHeight="11.25"/>
  <cols>
    <col min="1" max="1" width="12.7109375" style="1" customWidth="1"/>
    <col min="2" max="4" width="11.5703125" style="3" customWidth="1"/>
    <col min="5" max="7" width="12.85546875" style="3" customWidth="1"/>
    <col min="8" max="16384" width="9.140625" style="3"/>
  </cols>
  <sheetData>
    <row r="1" spans="1:7" s="25" customFormat="1">
      <c r="A1" s="45" t="s">
        <v>0</v>
      </c>
    </row>
    <row r="2" spans="1:7" s="25" customFormat="1">
      <c r="A2" s="27"/>
    </row>
    <row r="3" spans="1:7" s="63" customFormat="1" ht="22.5" customHeight="1">
      <c r="A3" s="202" t="s">
        <v>148</v>
      </c>
      <c r="B3" s="202"/>
      <c r="C3" s="202"/>
      <c r="D3" s="202"/>
      <c r="E3" s="202"/>
      <c r="F3" s="202"/>
      <c r="G3" s="46"/>
    </row>
    <row r="4" spans="1:7" s="63" customFormat="1">
      <c r="A4" s="83">
        <v>2018</v>
      </c>
    </row>
    <row r="5" spans="1:7" s="63" customFormat="1">
      <c r="A5" s="69"/>
    </row>
    <row r="6" spans="1:7" s="1" customFormat="1" ht="11.25" customHeight="1">
      <c r="A6" s="225" t="s">
        <v>134</v>
      </c>
      <c r="B6" s="222" t="s">
        <v>10</v>
      </c>
      <c r="C6" s="217" t="s">
        <v>135</v>
      </c>
      <c r="D6" s="217" t="s">
        <v>136</v>
      </c>
      <c r="E6" s="218" t="s">
        <v>96</v>
      </c>
      <c r="F6" s="235"/>
      <c r="G6" s="235"/>
    </row>
    <row r="7" spans="1:7" s="1" customFormat="1">
      <c r="A7" s="226"/>
      <c r="B7" s="223"/>
      <c r="C7" s="224"/>
      <c r="D7" s="224"/>
      <c r="E7" s="156" t="s">
        <v>97</v>
      </c>
      <c r="F7" s="156" t="s">
        <v>98</v>
      </c>
      <c r="G7" s="16" t="s">
        <v>99</v>
      </c>
    </row>
    <row r="8" spans="1:7" s="6" customFormat="1">
      <c r="A8" s="158"/>
      <c r="B8" s="2"/>
      <c r="C8" s="2"/>
      <c r="D8" s="2"/>
      <c r="E8" s="2"/>
      <c r="F8" s="2"/>
      <c r="G8" s="2"/>
    </row>
    <row r="9" spans="1:7" s="6" customFormat="1">
      <c r="A9" s="2"/>
      <c r="B9" s="221" t="s">
        <v>10</v>
      </c>
      <c r="C9" s="221"/>
      <c r="D9" s="221"/>
      <c r="E9" s="221"/>
      <c r="F9" s="221"/>
      <c r="G9" s="221"/>
    </row>
    <row r="10" spans="1:7" s="6" customFormat="1">
      <c r="A10" s="107" t="s">
        <v>137</v>
      </c>
      <c r="B10" s="108">
        <v>30</v>
      </c>
      <c r="C10" s="108">
        <v>30</v>
      </c>
      <c r="D10" s="109" t="s">
        <v>33</v>
      </c>
      <c r="E10" s="109">
        <v>0</v>
      </c>
      <c r="F10" s="108">
        <v>27</v>
      </c>
      <c r="G10" s="108">
        <v>3</v>
      </c>
    </row>
    <row r="11" spans="1:7" s="6" customFormat="1">
      <c r="A11" s="107" t="s">
        <v>138</v>
      </c>
      <c r="B11" s="108">
        <v>110</v>
      </c>
      <c r="C11" s="108">
        <v>108</v>
      </c>
      <c r="D11" s="109">
        <v>2</v>
      </c>
      <c r="E11" s="109">
        <v>0</v>
      </c>
      <c r="F11" s="108">
        <v>34</v>
      </c>
      <c r="G11" s="108">
        <v>76</v>
      </c>
    </row>
    <row r="12" spans="1:7" s="6" customFormat="1">
      <c r="A12" s="107" t="s">
        <v>139</v>
      </c>
      <c r="B12" s="108">
        <v>29</v>
      </c>
      <c r="C12" s="108">
        <v>27</v>
      </c>
      <c r="D12" s="109">
        <v>2</v>
      </c>
      <c r="E12" s="109">
        <v>0</v>
      </c>
      <c r="F12" s="108">
        <v>7</v>
      </c>
      <c r="G12" s="108">
        <v>22</v>
      </c>
    </row>
    <row r="13" spans="1:7" s="6" customFormat="1">
      <c r="A13" s="107" t="s">
        <v>140</v>
      </c>
      <c r="B13" s="108">
        <v>20</v>
      </c>
      <c r="C13" s="108">
        <v>19</v>
      </c>
      <c r="D13" s="109">
        <v>1</v>
      </c>
      <c r="E13" s="109">
        <v>0</v>
      </c>
      <c r="F13" s="108">
        <v>13</v>
      </c>
      <c r="G13" s="108">
        <v>7</v>
      </c>
    </row>
    <row r="14" spans="1:7" s="6" customFormat="1">
      <c r="A14" s="107" t="s">
        <v>141</v>
      </c>
      <c r="B14" s="108">
        <v>19</v>
      </c>
      <c r="C14" s="108">
        <v>19</v>
      </c>
      <c r="D14" s="109" t="s">
        <v>33</v>
      </c>
      <c r="E14" s="109">
        <v>0</v>
      </c>
      <c r="F14" s="108">
        <v>19</v>
      </c>
      <c r="G14" s="110">
        <v>0</v>
      </c>
    </row>
    <row r="15" spans="1:7" s="6" customFormat="1">
      <c r="A15" s="107" t="s">
        <v>142</v>
      </c>
      <c r="B15" s="108">
        <v>14</v>
      </c>
      <c r="C15" s="108">
        <v>14</v>
      </c>
      <c r="D15" s="109" t="s">
        <v>33</v>
      </c>
      <c r="E15" s="109">
        <v>0</v>
      </c>
      <c r="F15" s="108">
        <v>13</v>
      </c>
      <c r="G15" s="110">
        <v>1</v>
      </c>
    </row>
    <row r="16" spans="1:7" s="6" customFormat="1">
      <c r="A16" s="107" t="s">
        <v>143</v>
      </c>
      <c r="B16" s="108">
        <v>33</v>
      </c>
      <c r="C16" s="108">
        <v>29</v>
      </c>
      <c r="D16" s="109">
        <v>4</v>
      </c>
      <c r="E16" s="109">
        <v>1</v>
      </c>
      <c r="F16" s="108">
        <v>32</v>
      </c>
      <c r="G16" s="110">
        <v>0</v>
      </c>
    </row>
    <row r="17" spans="1:7" s="6" customFormat="1">
      <c r="A17" s="111" t="s">
        <v>144</v>
      </c>
      <c r="B17" s="112">
        <v>255</v>
      </c>
      <c r="C17" s="112">
        <v>246</v>
      </c>
      <c r="D17" s="170">
        <v>9</v>
      </c>
      <c r="E17" s="113">
        <v>1</v>
      </c>
      <c r="F17" s="171">
        <v>145</v>
      </c>
      <c r="G17" s="171">
        <v>109</v>
      </c>
    </row>
    <row r="18" spans="1:7" s="6" customFormat="1">
      <c r="A18" s="3"/>
      <c r="B18" s="114"/>
      <c r="C18" s="114"/>
      <c r="D18" s="114"/>
      <c r="E18" s="114"/>
      <c r="F18" s="114"/>
      <c r="G18" s="114"/>
    </row>
    <row r="19" spans="1:7" s="6" customFormat="1">
      <c r="A19" s="2"/>
      <c r="B19" s="221" t="s">
        <v>146</v>
      </c>
      <c r="C19" s="221"/>
      <c r="D19" s="221"/>
      <c r="E19" s="221"/>
      <c r="F19" s="221"/>
      <c r="G19" s="221"/>
    </row>
    <row r="20" spans="1:7" s="6" customFormat="1">
      <c r="A20" s="107" t="s">
        <v>137</v>
      </c>
      <c r="B20" s="108">
        <v>17</v>
      </c>
      <c r="C20" s="108">
        <v>16</v>
      </c>
      <c r="D20" s="109">
        <v>0</v>
      </c>
      <c r="E20" s="109">
        <v>0</v>
      </c>
      <c r="F20" s="108">
        <v>16</v>
      </c>
      <c r="G20" s="108">
        <v>1</v>
      </c>
    </row>
    <row r="21" spans="1:7" s="9" customFormat="1">
      <c r="A21" s="107" t="s">
        <v>138</v>
      </c>
      <c r="B21" s="108">
        <v>45</v>
      </c>
      <c r="C21" s="108">
        <v>44</v>
      </c>
      <c r="D21" s="109">
        <v>1</v>
      </c>
      <c r="E21" s="109">
        <v>0</v>
      </c>
      <c r="F21" s="108">
        <v>15</v>
      </c>
      <c r="G21" s="108">
        <v>30</v>
      </c>
    </row>
    <row r="22" spans="1:7" s="9" customFormat="1">
      <c r="A22" s="107" t="s">
        <v>139</v>
      </c>
      <c r="B22" s="108">
        <v>16</v>
      </c>
      <c r="C22" s="108">
        <v>16</v>
      </c>
      <c r="D22" s="109">
        <v>1</v>
      </c>
      <c r="E22" s="109">
        <v>0</v>
      </c>
      <c r="F22" s="108">
        <v>6</v>
      </c>
      <c r="G22" s="108">
        <v>10</v>
      </c>
    </row>
    <row r="23" spans="1:7" s="6" customFormat="1">
      <c r="A23" s="107" t="s">
        <v>140</v>
      </c>
      <c r="B23" s="108">
        <v>10</v>
      </c>
      <c r="C23" s="108">
        <v>10</v>
      </c>
      <c r="D23" s="109">
        <v>1</v>
      </c>
      <c r="E23" s="109">
        <v>0</v>
      </c>
      <c r="F23" s="108">
        <v>6</v>
      </c>
      <c r="G23" s="108">
        <v>4</v>
      </c>
    </row>
    <row r="24" spans="1:7" s="6" customFormat="1">
      <c r="A24" s="107" t="s">
        <v>141</v>
      </c>
      <c r="B24" s="108">
        <v>11</v>
      </c>
      <c r="C24" s="108">
        <v>10</v>
      </c>
      <c r="D24" s="109">
        <v>0</v>
      </c>
      <c r="E24" s="109">
        <v>0</v>
      </c>
      <c r="F24" s="108">
        <v>11</v>
      </c>
      <c r="G24" s="110">
        <v>0</v>
      </c>
    </row>
    <row r="25" spans="1:7" s="6" customFormat="1">
      <c r="A25" s="107" t="s">
        <v>142</v>
      </c>
      <c r="B25" s="108">
        <v>9</v>
      </c>
      <c r="C25" s="108">
        <v>9</v>
      </c>
      <c r="D25" s="109">
        <v>0</v>
      </c>
      <c r="E25" s="109">
        <v>0</v>
      </c>
      <c r="F25" s="108">
        <v>8</v>
      </c>
      <c r="G25" s="110">
        <v>1</v>
      </c>
    </row>
    <row r="26" spans="1:7" s="6" customFormat="1">
      <c r="A26" s="107" t="s">
        <v>143</v>
      </c>
      <c r="B26" s="108">
        <v>14</v>
      </c>
      <c r="C26" s="108">
        <v>12</v>
      </c>
      <c r="D26" s="109">
        <v>2</v>
      </c>
      <c r="E26" s="109">
        <v>1</v>
      </c>
      <c r="F26" s="108">
        <v>13</v>
      </c>
      <c r="G26" s="110">
        <v>0</v>
      </c>
    </row>
    <row r="27" spans="1:7">
      <c r="A27" s="111" t="s">
        <v>145</v>
      </c>
      <c r="B27" s="112">
        <v>122</v>
      </c>
      <c r="C27" s="112">
        <v>117</v>
      </c>
      <c r="D27" s="113">
        <v>5</v>
      </c>
      <c r="E27" s="113">
        <v>1</v>
      </c>
      <c r="F27" s="112">
        <v>75</v>
      </c>
      <c r="G27" s="112">
        <v>46</v>
      </c>
    </row>
    <row r="28" spans="1:7">
      <c r="A28" s="2"/>
      <c r="B28" s="2"/>
      <c r="C28" s="2"/>
      <c r="D28" s="2"/>
      <c r="E28" s="2"/>
      <c r="F28" s="2"/>
      <c r="G28" s="2"/>
    </row>
    <row r="29" spans="1:7">
      <c r="A29" s="2"/>
      <c r="B29" s="221" t="s">
        <v>35</v>
      </c>
      <c r="C29" s="221"/>
      <c r="D29" s="221"/>
      <c r="E29" s="221"/>
      <c r="F29" s="221"/>
      <c r="G29" s="221"/>
    </row>
    <row r="30" spans="1:7">
      <c r="A30" s="107" t="s">
        <v>137</v>
      </c>
      <c r="B30" s="108">
        <v>13</v>
      </c>
      <c r="C30" s="108">
        <v>12</v>
      </c>
      <c r="D30" s="109">
        <v>0</v>
      </c>
      <c r="E30" s="109">
        <v>0</v>
      </c>
      <c r="F30" s="108">
        <v>11</v>
      </c>
      <c r="G30" s="108">
        <v>2</v>
      </c>
    </row>
    <row r="31" spans="1:7">
      <c r="A31" s="107" t="s">
        <v>138</v>
      </c>
      <c r="B31" s="108">
        <v>65</v>
      </c>
      <c r="C31" s="108">
        <v>62</v>
      </c>
      <c r="D31" s="109">
        <v>1</v>
      </c>
      <c r="E31" s="109">
        <v>0</v>
      </c>
      <c r="F31" s="108">
        <v>19</v>
      </c>
      <c r="G31" s="108">
        <v>46</v>
      </c>
    </row>
    <row r="32" spans="1:7">
      <c r="A32" s="107" t="s">
        <v>139</v>
      </c>
      <c r="B32" s="108">
        <v>13</v>
      </c>
      <c r="C32" s="108">
        <v>13</v>
      </c>
      <c r="D32" s="109">
        <v>1</v>
      </c>
      <c r="E32" s="109">
        <v>0</v>
      </c>
      <c r="F32" s="108">
        <v>1</v>
      </c>
      <c r="G32" s="108">
        <v>12</v>
      </c>
    </row>
    <row r="33" spans="1:9">
      <c r="A33" s="107" t="s">
        <v>140</v>
      </c>
      <c r="B33" s="108">
        <v>10</v>
      </c>
      <c r="C33" s="108">
        <v>10</v>
      </c>
      <c r="D33" s="109">
        <v>0</v>
      </c>
      <c r="E33" s="109">
        <v>0</v>
      </c>
      <c r="F33" s="108">
        <v>7</v>
      </c>
      <c r="G33" s="108">
        <v>3</v>
      </c>
    </row>
    <row r="34" spans="1:9">
      <c r="A34" s="107" t="s">
        <v>141</v>
      </c>
      <c r="B34" s="108">
        <v>8</v>
      </c>
      <c r="C34" s="108">
        <v>8</v>
      </c>
      <c r="D34" s="109">
        <v>0</v>
      </c>
      <c r="E34" s="109">
        <v>0</v>
      </c>
      <c r="F34" s="108">
        <v>8</v>
      </c>
      <c r="G34" s="110">
        <v>0</v>
      </c>
    </row>
    <row r="35" spans="1:9">
      <c r="A35" s="107" t="s">
        <v>142</v>
      </c>
      <c r="B35" s="108">
        <v>5</v>
      </c>
      <c r="C35" s="108">
        <v>5</v>
      </c>
      <c r="D35" s="109">
        <v>0</v>
      </c>
      <c r="E35" s="109">
        <v>0</v>
      </c>
      <c r="F35" s="108">
        <v>5</v>
      </c>
      <c r="G35" s="110">
        <v>0</v>
      </c>
    </row>
    <row r="36" spans="1:9">
      <c r="A36" s="107" t="s">
        <v>143</v>
      </c>
      <c r="B36" s="108">
        <v>19</v>
      </c>
      <c r="C36" s="108">
        <v>19</v>
      </c>
      <c r="D36" s="109">
        <v>2</v>
      </c>
      <c r="E36" s="109">
        <v>0</v>
      </c>
      <c r="F36" s="108">
        <v>19</v>
      </c>
      <c r="G36" s="110">
        <v>0</v>
      </c>
    </row>
    <row r="37" spans="1:9">
      <c r="A37" s="111" t="s">
        <v>145</v>
      </c>
      <c r="B37" s="112">
        <v>133</v>
      </c>
      <c r="C37" s="112">
        <v>129</v>
      </c>
      <c r="D37" s="170">
        <v>4</v>
      </c>
      <c r="E37" s="113">
        <v>0</v>
      </c>
      <c r="F37" s="112">
        <v>70</v>
      </c>
      <c r="G37" s="112">
        <v>63</v>
      </c>
    </row>
    <row r="38" spans="1:9" s="1" customFormat="1">
      <c r="A38" s="61" t="s">
        <v>34</v>
      </c>
      <c r="C38" s="55"/>
      <c r="D38" s="56"/>
      <c r="E38" s="56"/>
      <c r="F38" s="56"/>
      <c r="G38" s="57"/>
    </row>
    <row r="39" spans="1:9" s="1" customFormat="1" ht="22.5" customHeight="1">
      <c r="A39" s="205" t="s">
        <v>79</v>
      </c>
      <c r="B39" s="205"/>
      <c r="C39" s="205"/>
      <c r="D39" s="205"/>
      <c r="E39" s="205"/>
      <c r="F39" s="205"/>
      <c r="G39" s="205"/>
      <c r="H39" s="115"/>
      <c r="I39" s="115"/>
    </row>
    <row r="40" spans="1:9">
      <c r="A40" s="67"/>
      <c r="B40" s="64"/>
      <c r="C40" s="64"/>
      <c r="D40" s="64"/>
      <c r="E40" s="64"/>
    </row>
    <row r="41" spans="1:9">
      <c r="A41" s="66"/>
      <c r="B41" s="65"/>
      <c r="C41" s="65"/>
      <c r="D41" s="65"/>
      <c r="E41" s="65"/>
    </row>
  </sheetData>
  <mergeCells count="10">
    <mergeCell ref="B9:G9"/>
    <mergeCell ref="B19:G19"/>
    <mergeCell ref="B29:G29"/>
    <mergeCell ref="A39:G39"/>
    <mergeCell ref="A3:F3"/>
    <mergeCell ref="A6:A7"/>
    <mergeCell ref="B6:B7"/>
    <mergeCell ref="C6:C7"/>
    <mergeCell ref="D6:D7"/>
    <mergeCell ref="E6:G6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17" orientation="portrait" verticalDpi="300" r:id="rId1"/>
  <headerFooter>
    <oddFooter>&amp;C&amp;"Arial,Standard"&amp;6© Statistisches Landesamt des Freistaates Sachsen | K V 7 -  j/18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showGridLines="0" zoomScaleNormal="100" workbookViewId="0"/>
  </sheetViews>
  <sheetFormatPr baseColWidth="10" defaultColWidth="9.140625" defaultRowHeight="11.25"/>
  <cols>
    <col min="1" max="1" width="26.7109375" style="1" customWidth="1"/>
    <col min="2" max="5" width="14.7109375" style="3" customWidth="1"/>
    <col min="6" max="16384" width="9.140625" style="3"/>
  </cols>
  <sheetData>
    <row r="1" spans="1:5" s="25" customFormat="1">
      <c r="A1" s="45" t="s">
        <v>0</v>
      </c>
    </row>
    <row r="2" spans="1:5" s="25" customFormat="1">
      <c r="A2" s="27"/>
    </row>
    <row r="3" spans="1:5" s="63" customFormat="1" ht="34.5" customHeight="1">
      <c r="A3" s="202" t="s">
        <v>159</v>
      </c>
      <c r="B3" s="202"/>
      <c r="C3" s="202"/>
      <c r="D3" s="202"/>
      <c r="E3" s="202"/>
    </row>
    <row r="4" spans="1:5" s="63" customFormat="1">
      <c r="A4" s="83">
        <v>2018</v>
      </c>
    </row>
    <row r="5" spans="1:5" s="63" customFormat="1">
      <c r="A5" s="69"/>
    </row>
    <row r="6" spans="1:5" s="1" customFormat="1" ht="17.25" customHeight="1">
      <c r="A6" s="203" t="s">
        <v>122</v>
      </c>
      <c r="B6" s="210" t="s">
        <v>10</v>
      </c>
      <c r="C6" s="212" t="s">
        <v>96</v>
      </c>
      <c r="D6" s="213"/>
      <c r="E6" s="213"/>
    </row>
    <row r="7" spans="1:5" s="1" customFormat="1" ht="17.25" customHeight="1">
      <c r="A7" s="204"/>
      <c r="B7" s="211"/>
      <c r="C7" s="153" t="s">
        <v>97</v>
      </c>
      <c r="D7" s="153" t="s">
        <v>98</v>
      </c>
      <c r="E7" s="116" t="s">
        <v>99</v>
      </c>
    </row>
    <row r="8" spans="1:5" s="6" customFormat="1">
      <c r="A8" s="158"/>
      <c r="B8" s="2"/>
      <c r="C8" s="2"/>
      <c r="D8" s="2"/>
      <c r="E8" s="2"/>
    </row>
    <row r="9" spans="1:5" s="6" customFormat="1">
      <c r="A9" s="49" t="s">
        <v>9</v>
      </c>
      <c r="B9" s="221" t="s">
        <v>10</v>
      </c>
      <c r="C9" s="221"/>
      <c r="D9" s="221"/>
      <c r="E9" s="221"/>
    </row>
    <row r="10" spans="1:5" s="6" customFormat="1">
      <c r="A10" s="121" t="s">
        <v>149</v>
      </c>
      <c r="B10" s="55">
        <v>199</v>
      </c>
      <c r="C10" s="109">
        <v>0</v>
      </c>
      <c r="D10" s="55">
        <v>117</v>
      </c>
      <c r="E10" s="55">
        <v>82</v>
      </c>
    </row>
    <row r="11" spans="1:5" s="6" customFormat="1">
      <c r="A11" s="121" t="s">
        <v>150</v>
      </c>
      <c r="B11" s="55">
        <v>7</v>
      </c>
      <c r="C11" s="97">
        <v>1</v>
      </c>
      <c r="D11" s="55">
        <v>0</v>
      </c>
      <c r="E11" s="55">
        <v>6</v>
      </c>
    </row>
    <row r="12" spans="1:5" s="6" customFormat="1">
      <c r="A12" s="121" t="s">
        <v>151</v>
      </c>
      <c r="B12" s="55">
        <v>4</v>
      </c>
      <c r="C12" s="109">
        <v>0</v>
      </c>
      <c r="D12" s="55">
        <v>0</v>
      </c>
      <c r="E12" s="55">
        <v>4</v>
      </c>
    </row>
    <row r="13" spans="1:5" s="6" customFormat="1">
      <c r="A13" s="121" t="s">
        <v>152</v>
      </c>
      <c r="B13" s="55">
        <v>25</v>
      </c>
      <c r="C13" s="109">
        <v>0</v>
      </c>
      <c r="D13" s="55">
        <v>22</v>
      </c>
      <c r="E13" s="110">
        <v>3</v>
      </c>
    </row>
    <row r="14" spans="1:5" s="6" customFormat="1">
      <c r="A14" s="121" t="s">
        <v>153</v>
      </c>
      <c r="B14" s="55">
        <v>1</v>
      </c>
      <c r="C14" s="109">
        <v>0</v>
      </c>
      <c r="D14" s="55">
        <v>1</v>
      </c>
      <c r="E14" s="110">
        <v>0</v>
      </c>
    </row>
    <row r="15" spans="1:5" s="6" customFormat="1" ht="22.5">
      <c r="A15" s="122" t="s">
        <v>157</v>
      </c>
      <c r="B15" s="55">
        <v>5</v>
      </c>
      <c r="C15" s="109">
        <v>0</v>
      </c>
      <c r="D15" s="55">
        <v>3</v>
      </c>
      <c r="E15" s="55">
        <v>2</v>
      </c>
    </row>
    <row r="16" spans="1:5" s="6" customFormat="1">
      <c r="A16" s="121" t="s">
        <v>154</v>
      </c>
      <c r="B16" s="110">
        <v>0</v>
      </c>
      <c r="C16" s="109">
        <v>0</v>
      </c>
      <c r="D16" s="55">
        <v>0</v>
      </c>
      <c r="E16" s="110">
        <v>0</v>
      </c>
    </row>
    <row r="17" spans="1:5" s="6" customFormat="1">
      <c r="A17" s="121" t="s">
        <v>155</v>
      </c>
      <c r="B17" s="55">
        <v>14</v>
      </c>
      <c r="C17" s="109">
        <v>0</v>
      </c>
      <c r="D17" s="55">
        <v>2</v>
      </c>
      <c r="E17" s="110">
        <v>12</v>
      </c>
    </row>
    <row r="18" spans="1:5" s="6" customFormat="1">
      <c r="A18" s="123" t="s">
        <v>10</v>
      </c>
      <c r="B18" s="50">
        <v>255</v>
      </c>
      <c r="C18" s="117">
        <v>1</v>
      </c>
      <c r="D18" s="50">
        <v>145</v>
      </c>
      <c r="E18" s="50">
        <v>109</v>
      </c>
    </row>
    <row r="19" spans="1:5" s="6" customFormat="1">
      <c r="A19" s="1"/>
      <c r="B19" s="114"/>
      <c r="C19" s="114"/>
      <c r="D19" s="114"/>
      <c r="E19" s="114"/>
    </row>
    <row r="20" spans="1:5" s="6" customFormat="1">
      <c r="A20" s="49" t="s">
        <v>9</v>
      </c>
      <c r="B20" s="221" t="s">
        <v>158</v>
      </c>
      <c r="C20" s="221"/>
      <c r="D20" s="221"/>
      <c r="E20" s="221"/>
    </row>
    <row r="21" spans="1:5" s="9" customFormat="1">
      <c r="A21" s="121" t="s">
        <v>149</v>
      </c>
      <c r="B21" s="55">
        <v>99</v>
      </c>
      <c r="C21" s="109">
        <v>0</v>
      </c>
      <c r="D21" s="55">
        <v>62</v>
      </c>
      <c r="E21" s="55">
        <v>37</v>
      </c>
    </row>
    <row r="22" spans="1:5" s="9" customFormat="1">
      <c r="A22" s="121" t="s">
        <v>150</v>
      </c>
      <c r="B22" s="55">
        <v>5</v>
      </c>
      <c r="C22" s="97">
        <v>1</v>
      </c>
      <c r="D22" s="110">
        <v>0</v>
      </c>
      <c r="E22" s="55">
        <v>4</v>
      </c>
    </row>
    <row r="23" spans="1:5" s="6" customFormat="1">
      <c r="A23" s="121" t="s">
        <v>151</v>
      </c>
      <c r="B23" s="55">
        <v>1</v>
      </c>
      <c r="C23" s="109">
        <v>0</v>
      </c>
      <c r="D23" s="110">
        <v>0</v>
      </c>
      <c r="E23" s="55">
        <v>1</v>
      </c>
    </row>
    <row r="24" spans="1:5" s="6" customFormat="1">
      <c r="A24" s="121" t="s">
        <v>152</v>
      </c>
      <c r="B24" s="55">
        <v>10</v>
      </c>
      <c r="C24" s="109">
        <v>0</v>
      </c>
      <c r="D24" s="55">
        <v>9</v>
      </c>
      <c r="E24" s="55">
        <v>1</v>
      </c>
    </row>
    <row r="25" spans="1:5" s="6" customFormat="1">
      <c r="A25" s="121" t="s">
        <v>153</v>
      </c>
      <c r="B25" s="110">
        <v>0</v>
      </c>
      <c r="C25" s="109">
        <v>0</v>
      </c>
      <c r="D25" s="110">
        <v>0</v>
      </c>
      <c r="E25" s="110">
        <v>0</v>
      </c>
    </row>
    <row r="26" spans="1:5" s="6" customFormat="1" ht="22.5">
      <c r="A26" s="122" t="s">
        <v>157</v>
      </c>
      <c r="B26" s="55">
        <v>3</v>
      </c>
      <c r="C26" s="97">
        <v>0</v>
      </c>
      <c r="D26" s="55">
        <v>2</v>
      </c>
      <c r="E26" s="110">
        <v>1</v>
      </c>
    </row>
    <row r="27" spans="1:5">
      <c r="A27" s="121" t="s">
        <v>154</v>
      </c>
      <c r="B27" s="110">
        <v>0</v>
      </c>
      <c r="C27" s="109">
        <v>0</v>
      </c>
      <c r="D27" s="110">
        <v>0</v>
      </c>
      <c r="E27" s="110">
        <v>0</v>
      </c>
    </row>
    <row r="28" spans="1:5">
      <c r="A28" s="121" t="s">
        <v>155</v>
      </c>
      <c r="B28" s="55">
        <v>4</v>
      </c>
      <c r="C28" s="109">
        <v>0</v>
      </c>
      <c r="D28" s="55">
        <v>2</v>
      </c>
      <c r="E28" s="55">
        <v>2</v>
      </c>
    </row>
    <row r="29" spans="1:5" s="11" customFormat="1">
      <c r="A29" s="123" t="s">
        <v>156</v>
      </c>
      <c r="B29" s="50">
        <v>122</v>
      </c>
      <c r="C29" s="117">
        <v>1</v>
      </c>
      <c r="D29" s="50">
        <v>75</v>
      </c>
      <c r="E29" s="50">
        <v>46</v>
      </c>
    </row>
    <row r="30" spans="1:5" s="11" customFormat="1">
      <c r="A30" s="1"/>
      <c r="B30" s="114"/>
      <c r="C30" s="114"/>
      <c r="D30" s="114"/>
      <c r="E30" s="114"/>
    </row>
    <row r="31" spans="1:5" s="11" customFormat="1">
      <c r="A31" s="49" t="s">
        <v>9</v>
      </c>
      <c r="B31" s="221" t="s">
        <v>35</v>
      </c>
      <c r="C31" s="221"/>
      <c r="D31" s="221"/>
      <c r="E31" s="221"/>
    </row>
    <row r="32" spans="1:5" s="11" customFormat="1">
      <c r="A32" s="121" t="s">
        <v>149</v>
      </c>
      <c r="B32" s="55">
        <v>100</v>
      </c>
      <c r="C32" s="109">
        <v>0</v>
      </c>
      <c r="D32" s="55">
        <v>55</v>
      </c>
      <c r="E32" s="55">
        <v>45</v>
      </c>
    </row>
    <row r="33" spans="1:5" s="11" customFormat="1">
      <c r="A33" s="121" t="s">
        <v>150</v>
      </c>
      <c r="B33" s="55">
        <v>2</v>
      </c>
      <c r="C33" s="109">
        <v>0</v>
      </c>
      <c r="D33" s="110">
        <v>0</v>
      </c>
      <c r="E33" s="55">
        <v>2</v>
      </c>
    </row>
    <row r="34" spans="1:5">
      <c r="A34" s="121" t="s">
        <v>151</v>
      </c>
      <c r="B34" s="55">
        <v>3</v>
      </c>
      <c r="C34" s="109">
        <v>0</v>
      </c>
      <c r="D34" s="110">
        <v>0</v>
      </c>
      <c r="E34" s="55">
        <v>3</v>
      </c>
    </row>
    <row r="35" spans="1:5">
      <c r="A35" s="121" t="s">
        <v>152</v>
      </c>
      <c r="B35" s="55">
        <v>15</v>
      </c>
      <c r="C35" s="109">
        <v>0</v>
      </c>
      <c r="D35" s="55">
        <v>13</v>
      </c>
      <c r="E35" s="55">
        <v>2</v>
      </c>
    </row>
    <row r="36" spans="1:5">
      <c r="A36" s="121" t="s">
        <v>153</v>
      </c>
      <c r="B36" s="55">
        <v>1</v>
      </c>
      <c r="C36" s="109">
        <v>0</v>
      </c>
      <c r="D36" s="55">
        <v>1</v>
      </c>
      <c r="E36" s="110">
        <v>0</v>
      </c>
    </row>
    <row r="37" spans="1:5" ht="22.5">
      <c r="A37" s="122" t="s">
        <v>157</v>
      </c>
      <c r="B37" s="55">
        <v>2</v>
      </c>
      <c r="C37" s="109">
        <v>0</v>
      </c>
      <c r="D37" s="55">
        <v>1</v>
      </c>
      <c r="E37" s="55">
        <v>1</v>
      </c>
    </row>
    <row r="38" spans="1:5">
      <c r="A38" s="121" t="s">
        <v>154</v>
      </c>
      <c r="B38" s="110">
        <v>0</v>
      </c>
      <c r="C38" s="109">
        <v>0</v>
      </c>
      <c r="D38" s="110">
        <v>0</v>
      </c>
      <c r="E38" s="110">
        <v>0</v>
      </c>
    </row>
    <row r="39" spans="1:5">
      <c r="A39" s="121" t="s">
        <v>155</v>
      </c>
      <c r="B39" s="55">
        <v>10</v>
      </c>
      <c r="C39" s="109">
        <v>0</v>
      </c>
      <c r="D39" s="110">
        <v>0</v>
      </c>
      <c r="E39" s="55">
        <v>10</v>
      </c>
    </row>
    <row r="40" spans="1:5">
      <c r="A40" s="123" t="s">
        <v>156</v>
      </c>
      <c r="B40" s="50">
        <v>133</v>
      </c>
      <c r="C40" s="109">
        <v>0</v>
      </c>
      <c r="D40" s="50">
        <v>70</v>
      </c>
      <c r="E40" s="50">
        <v>63</v>
      </c>
    </row>
    <row r="41" spans="1:5" ht="10.5" customHeight="1">
      <c r="A41" s="172" t="s">
        <v>34</v>
      </c>
      <c r="C41" s="1"/>
      <c r="D41" s="1"/>
      <c r="E41" s="1"/>
    </row>
    <row r="42" spans="1:5" ht="10.5" customHeight="1">
      <c r="A42" s="124" t="s">
        <v>257</v>
      </c>
      <c r="C42" s="1"/>
      <c r="D42" s="1"/>
      <c r="E42" s="1"/>
    </row>
    <row r="43" spans="1:5" s="14" customFormat="1" ht="22.5" customHeight="1">
      <c r="A43" s="214" t="s">
        <v>132</v>
      </c>
      <c r="B43" s="214"/>
      <c r="C43" s="214"/>
      <c r="D43" s="214"/>
      <c r="E43" s="214"/>
    </row>
  </sheetData>
  <mergeCells count="8">
    <mergeCell ref="A43:E43"/>
    <mergeCell ref="A3:E3"/>
    <mergeCell ref="A6:A7"/>
    <mergeCell ref="B6:B7"/>
    <mergeCell ref="C6:E6"/>
    <mergeCell ref="B9:E9"/>
    <mergeCell ref="B20:E20"/>
    <mergeCell ref="B31:E31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17" orientation="portrait" verticalDpi="300" r:id="rId1"/>
  <headerFooter>
    <oddFooter>&amp;C&amp;"Arial,Standard"&amp;6© Statistisches Landesamt des Freistaates Sachsen | K V 7 -  j/18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showGridLines="0" topLeftCell="A13" zoomScaleNormal="100" workbookViewId="0">
      <selection activeCell="H48" sqref="H48"/>
    </sheetView>
  </sheetViews>
  <sheetFormatPr baseColWidth="10" defaultColWidth="9.140625" defaultRowHeight="11.25"/>
  <cols>
    <col min="1" max="1" width="27.7109375" style="1" customWidth="1"/>
    <col min="2" max="9" width="7.28515625" style="3" customWidth="1"/>
    <col min="10" max="16384" width="9.140625" style="3"/>
  </cols>
  <sheetData>
    <row r="1" spans="1:9" s="25" customFormat="1">
      <c r="A1" s="45" t="s">
        <v>0</v>
      </c>
    </row>
    <row r="2" spans="1:9" s="25" customFormat="1">
      <c r="A2" s="27"/>
    </row>
    <row r="3" spans="1:9" s="63" customFormat="1" ht="22.5" customHeight="1">
      <c r="A3" s="202" t="s">
        <v>177</v>
      </c>
      <c r="B3" s="202"/>
      <c r="C3" s="202"/>
      <c r="D3" s="202"/>
      <c r="E3" s="202"/>
      <c r="F3" s="202"/>
      <c r="G3" s="202"/>
      <c r="H3" s="202"/>
      <c r="I3" s="202"/>
    </row>
    <row r="4" spans="1:9" s="63" customFormat="1">
      <c r="A4" s="83">
        <v>2018</v>
      </c>
    </row>
    <row r="5" spans="1:9" s="63" customFormat="1">
      <c r="A5" s="69"/>
    </row>
    <row r="6" spans="1:9" s="1" customFormat="1">
      <c r="A6" s="203" t="s">
        <v>166</v>
      </c>
      <c r="B6" s="210" t="s">
        <v>86</v>
      </c>
      <c r="C6" s="212" t="s">
        <v>87</v>
      </c>
      <c r="D6" s="213"/>
      <c r="E6" s="213"/>
      <c r="F6" s="213"/>
      <c r="G6" s="213"/>
      <c r="H6" s="213"/>
      <c r="I6" s="213"/>
    </row>
    <row r="7" spans="1:9" s="1" customFormat="1">
      <c r="A7" s="204"/>
      <c r="B7" s="211"/>
      <c r="C7" s="153" t="s">
        <v>88</v>
      </c>
      <c r="D7" s="153" t="s">
        <v>89</v>
      </c>
      <c r="E7" s="153" t="s">
        <v>90</v>
      </c>
      <c r="F7" s="153" t="s">
        <v>91</v>
      </c>
      <c r="G7" s="153" t="s">
        <v>92</v>
      </c>
      <c r="H7" s="153" t="s">
        <v>93</v>
      </c>
      <c r="I7" s="19" t="s">
        <v>94</v>
      </c>
    </row>
    <row r="8" spans="1:9" s="6" customFormat="1">
      <c r="A8" s="158"/>
      <c r="B8" s="2"/>
      <c r="C8" s="2"/>
      <c r="D8" s="2"/>
      <c r="E8" s="2"/>
      <c r="F8" s="2"/>
      <c r="G8" s="2"/>
      <c r="H8" s="2"/>
      <c r="I8" s="2"/>
    </row>
    <row r="9" spans="1:9" s="6" customFormat="1">
      <c r="A9" s="49" t="s">
        <v>9</v>
      </c>
      <c r="B9" s="221" t="s">
        <v>10</v>
      </c>
      <c r="C9" s="221"/>
      <c r="D9" s="221"/>
      <c r="E9" s="221"/>
      <c r="F9" s="221"/>
      <c r="G9" s="221"/>
      <c r="H9" s="221"/>
      <c r="I9" s="221"/>
    </row>
    <row r="10" spans="1:9" s="6" customFormat="1">
      <c r="A10" s="125" t="s">
        <v>167</v>
      </c>
      <c r="B10" s="110">
        <v>1</v>
      </c>
      <c r="C10" s="167">
        <v>0</v>
      </c>
      <c r="D10" s="110">
        <v>1</v>
      </c>
      <c r="E10" s="167">
        <v>0</v>
      </c>
      <c r="F10" s="167">
        <v>0</v>
      </c>
      <c r="G10" s="167">
        <v>0</v>
      </c>
      <c r="H10" s="167">
        <v>0</v>
      </c>
      <c r="I10" s="167">
        <v>0</v>
      </c>
    </row>
    <row r="11" spans="1:9" s="6" customFormat="1" ht="22.5">
      <c r="A11" s="126" t="s">
        <v>168</v>
      </c>
      <c r="B11" s="110">
        <v>143</v>
      </c>
      <c r="C11" s="167">
        <v>27</v>
      </c>
      <c r="D11" s="110">
        <v>33</v>
      </c>
      <c r="E11" s="167">
        <v>6</v>
      </c>
      <c r="F11" s="167">
        <v>13</v>
      </c>
      <c r="G11" s="167">
        <v>19</v>
      </c>
      <c r="H11" s="167">
        <v>13</v>
      </c>
      <c r="I11" s="167">
        <v>32</v>
      </c>
    </row>
    <row r="12" spans="1:9" s="6" customFormat="1" ht="22.5">
      <c r="A12" s="126" t="s">
        <v>169</v>
      </c>
      <c r="B12" s="110">
        <v>3</v>
      </c>
      <c r="C12" s="167">
        <v>0</v>
      </c>
      <c r="D12" s="110">
        <v>1</v>
      </c>
      <c r="E12" s="167">
        <v>2</v>
      </c>
      <c r="F12" s="167">
        <v>0</v>
      </c>
      <c r="G12" s="167">
        <v>0</v>
      </c>
      <c r="H12" s="167">
        <v>0</v>
      </c>
      <c r="I12" s="167">
        <v>0</v>
      </c>
    </row>
    <row r="13" spans="1:9" s="6" customFormat="1" ht="22.5">
      <c r="A13" s="126" t="s">
        <v>174</v>
      </c>
      <c r="B13" s="110">
        <v>5</v>
      </c>
      <c r="C13" s="167">
        <v>0</v>
      </c>
      <c r="D13" s="110">
        <v>4</v>
      </c>
      <c r="E13" s="167">
        <v>1</v>
      </c>
      <c r="F13" s="167">
        <v>0</v>
      </c>
      <c r="G13" s="167">
        <v>0</v>
      </c>
      <c r="H13" s="167">
        <v>0</v>
      </c>
      <c r="I13" s="167">
        <v>0</v>
      </c>
    </row>
    <row r="14" spans="1:9" s="6" customFormat="1" ht="22.5">
      <c r="A14" s="126" t="s">
        <v>170</v>
      </c>
      <c r="B14" s="110">
        <v>1</v>
      </c>
      <c r="C14" s="167">
        <v>0</v>
      </c>
      <c r="D14" s="110">
        <v>0</v>
      </c>
      <c r="E14" s="167">
        <v>0</v>
      </c>
      <c r="F14" s="167">
        <v>0</v>
      </c>
      <c r="G14" s="167">
        <v>0</v>
      </c>
      <c r="H14" s="167">
        <v>0</v>
      </c>
      <c r="I14" s="167">
        <v>1</v>
      </c>
    </row>
    <row r="15" spans="1:9" s="6" customFormat="1">
      <c r="A15" s="125" t="s">
        <v>171</v>
      </c>
      <c r="B15" s="110">
        <v>31</v>
      </c>
      <c r="C15" s="167">
        <v>0</v>
      </c>
      <c r="D15" s="110">
        <v>12</v>
      </c>
      <c r="E15" s="167">
        <v>13</v>
      </c>
      <c r="F15" s="167">
        <v>5</v>
      </c>
      <c r="G15" s="167">
        <v>0</v>
      </c>
      <c r="H15" s="167">
        <v>1</v>
      </c>
      <c r="I15" s="167">
        <v>0</v>
      </c>
    </row>
    <row r="16" spans="1:9" s="6" customFormat="1">
      <c r="A16" s="125" t="s">
        <v>172</v>
      </c>
      <c r="B16" s="110">
        <v>9</v>
      </c>
      <c r="C16" s="167">
        <v>0</v>
      </c>
      <c r="D16" s="110">
        <v>1</v>
      </c>
      <c r="E16" s="167">
        <v>6</v>
      </c>
      <c r="F16" s="167">
        <v>2</v>
      </c>
      <c r="G16" s="167">
        <v>0</v>
      </c>
      <c r="H16" s="167">
        <v>0</v>
      </c>
      <c r="I16" s="167">
        <v>0</v>
      </c>
    </row>
    <row r="17" spans="1:9" s="6" customFormat="1">
      <c r="A17" s="125" t="s">
        <v>175</v>
      </c>
      <c r="B17" s="110">
        <v>62</v>
      </c>
      <c r="C17" s="167">
        <v>3</v>
      </c>
      <c r="D17" s="110">
        <v>58</v>
      </c>
      <c r="E17" s="167">
        <v>1</v>
      </c>
      <c r="F17" s="167">
        <v>0</v>
      </c>
      <c r="G17" s="167">
        <v>0</v>
      </c>
      <c r="H17" s="167">
        <v>0</v>
      </c>
      <c r="I17" s="167">
        <v>0</v>
      </c>
    </row>
    <row r="18" spans="1:9" s="6" customFormat="1">
      <c r="A18" s="127" t="s">
        <v>173</v>
      </c>
      <c r="B18" s="110">
        <v>0</v>
      </c>
      <c r="C18" s="167">
        <v>0</v>
      </c>
      <c r="D18" s="110">
        <v>0</v>
      </c>
      <c r="E18" s="167">
        <v>0</v>
      </c>
      <c r="F18" s="167">
        <v>0</v>
      </c>
      <c r="G18" s="167">
        <v>0</v>
      </c>
      <c r="H18" s="167">
        <v>0</v>
      </c>
      <c r="I18" s="167">
        <v>0</v>
      </c>
    </row>
    <row r="19" spans="1:9" s="6" customFormat="1">
      <c r="A19" s="123" t="s">
        <v>10</v>
      </c>
      <c r="B19" s="171">
        <v>255</v>
      </c>
      <c r="C19" s="173">
        <v>30</v>
      </c>
      <c r="D19" s="171">
        <v>110</v>
      </c>
      <c r="E19" s="173">
        <v>29</v>
      </c>
      <c r="F19" s="173">
        <v>20</v>
      </c>
      <c r="G19" s="173">
        <v>19</v>
      </c>
      <c r="H19" s="173">
        <v>14</v>
      </c>
      <c r="I19" s="173">
        <v>33</v>
      </c>
    </row>
    <row r="20" spans="1:9" s="6" customFormat="1">
      <c r="A20" s="1"/>
      <c r="B20" s="114"/>
      <c r="C20" s="114"/>
      <c r="D20" s="114"/>
      <c r="E20" s="114"/>
      <c r="F20" s="114"/>
      <c r="G20" s="114"/>
      <c r="H20" s="114"/>
      <c r="I20" s="114"/>
    </row>
    <row r="21" spans="1:9" s="9" customFormat="1">
      <c r="A21" s="49" t="s">
        <v>9</v>
      </c>
      <c r="B21" s="221" t="s">
        <v>176</v>
      </c>
      <c r="C21" s="221"/>
      <c r="D21" s="221"/>
      <c r="E21" s="221"/>
      <c r="F21" s="221"/>
      <c r="G21" s="221"/>
      <c r="H21" s="221"/>
      <c r="I21" s="221"/>
    </row>
    <row r="22" spans="1:9" s="9" customFormat="1">
      <c r="A22" s="125" t="s">
        <v>167</v>
      </c>
      <c r="B22" s="55">
        <v>1</v>
      </c>
      <c r="C22" s="167">
        <v>0</v>
      </c>
      <c r="D22" s="55">
        <v>1</v>
      </c>
      <c r="E22" s="167">
        <v>0</v>
      </c>
      <c r="F22" s="167">
        <v>0</v>
      </c>
      <c r="G22" s="167">
        <v>0</v>
      </c>
      <c r="H22" s="167">
        <v>0</v>
      </c>
      <c r="I22" s="167">
        <v>0</v>
      </c>
    </row>
    <row r="23" spans="1:9" s="6" customFormat="1" ht="22.5">
      <c r="A23" s="126" t="s">
        <v>168</v>
      </c>
      <c r="B23" s="55">
        <v>75</v>
      </c>
      <c r="C23" s="78">
        <v>16</v>
      </c>
      <c r="D23" s="55">
        <v>15</v>
      </c>
      <c r="E23" s="78">
        <v>6</v>
      </c>
      <c r="F23" s="78">
        <v>6</v>
      </c>
      <c r="G23" s="78">
        <v>11</v>
      </c>
      <c r="H23" s="78">
        <v>8</v>
      </c>
      <c r="I23" s="78">
        <v>13</v>
      </c>
    </row>
    <row r="24" spans="1:9" s="6" customFormat="1" ht="22.5">
      <c r="A24" s="126" t="s">
        <v>169</v>
      </c>
      <c r="B24" s="55">
        <v>2</v>
      </c>
      <c r="C24" s="167">
        <v>0</v>
      </c>
      <c r="D24" s="110">
        <v>0</v>
      </c>
      <c r="E24" s="78">
        <v>2</v>
      </c>
      <c r="F24" s="167">
        <v>0</v>
      </c>
      <c r="G24" s="167">
        <v>0</v>
      </c>
      <c r="H24" s="167">
        <v>0</v>
      </c>
      <c r="I24" s="167">
        <v>0</v>
      </c>
    </row>
    <row r="25" spans="1:9" s="6" customFormat="1" ht="22.5">
      <c r="A25" s="126" t="s">
        <v>174</v>
      </c>
      <c r="B25" s="55">
        <v>3</v>
      </c>
      <c r="C25" s="167">
        <v>0</v>
      </c>
      <c r="D25" s="55">
        <v>3</v>
      </c>
      <c r="E25" s="167">
        <v>0</v>
      </c>
      <c r="F25" s="167">
        <v>0</v>
      </c>
      <c r="G25" s="167">
        <v>0</v>
      </c>
      <c r="H25" s="167">
        <v>0</v>
      </c>
      <c r="I25" s="167">
        <v>0</v>
      </c>
    </row>
    <row r="26" spans="1:9" s="6" customFormat="1" ht="22.5">
      <c r="A26" s="126" t="s">
        <v>170</v>
      </c>
      <c r="B26" s="55">
        <v>1</v>
      </c>
      <c r="C26" s="167">
        <v>0</v>
      </c>
      <c r="D26" s="110">
        <v>0</v>
      </c>
      <c r="E26" s="167">
        <v>0</v>
      </c>
      <c r="F26" s="167">
        <v>0</v>
      </c>
      <c r="G26" s="167">
        <v>0</v>
      </c>
      <c r="H26" s="167">
        <v>0</v>
      </c>
      <c r="I26" s="78">
        <v>1</v>
      </c>
    </row>
    <row r="27" spans="1:9">
      <c r="A27" s="125" t="s">
        <v>171</v>
      </c>
      <c r="B27" s="55">
        <v>13</v>
      </c>
      <c r="C27" s="167">
        <v>0</v>
      </c>
      <c r="D27" s="55">
        <v>5</v>
      </c>
      <c r="E27" s="78">
        <v>5</v>
      </c>
      <c r="F27" s="78">
        <v>2</v>
      </c>
      <c r="G27" s="167">
        <v>0</v>
      </c>
      <c r="H27" s="78">
        <v>1</v>
      </c>
      <c r="I27" s="167">
        <v>0</v>
      </c>
    </row>
    <row r="28" spans="1:9">
      <c r="A28" s="125" t="s">
        <v>172</v>
      </c>
      <c r="B28" s="55">
        <v>5</v>
      </c>
      <c r="C28" s="167">
        <v>0</v>
      </c>
      <c r="D28" s="110">
        <v>0</v>
      </c>
      <c r="E28" s="78">
        <v>3</v>
      </c>
      <c r="F28" s="78">
        <v>2</v>
      </c>
      <c r="G28" s="167">
        <v>0</v>
      </c>
      <c r="H28" s="167">
        <v>0</v>
      </c>
      <c r="I28" s="167">
        <v>0</v>
      </c>
    </row>
    <row r="29" spans="1:9" s="11" customFormat="1">
      <c r="A29" s="125" t="s">
        <v>175</v>
      </c>
      <c r="B29" s="55">
        <v>22</v>
      </c>
      <c r="C29" s="78">
        <v>1</v>
      </c>
      <c r="D29" s="55">
        <v>21</v>
      </c>
      <c r="E29" s="167">
        <v>0</v>
      </c>
      <c r="F29" s="167">
        <v>0</v>
      </c>
      <c r="G29" s="167">
        <v>0</v>
      </c>
      <c r="H29" s="167">
        <v>0</v>
      </c>
      <c r="I29" s="167">
        <v>0</v>
      </c>
    </row>
    <row r="30" spans="1:9" s="11" customFormat="1">
      <c r="A30" s="127" t="s">
        <v>173</v>
      </c>
      <c r="B30" s="55">
        <v>0</v>
      </c>
      <c r="C30" s="167">
        <v>0</v>
      </c>
      <c r="D30" s="110">
        <v>0</v>
      </c>
      <c r="E30" s="167">
        <v>0</v>
      </c>
      <c r="F30" s="167">
        <v>0</v>
      </c>
      <c r="G30" s="167">
        <v>0</v>
      </c>
      <c r="H30" s="167">
        <v>0</v>
      </c>
      <c r="I30" s="167">
        <v>0</v>
      </c>
    </row>
    <row r="31" spans="1:9" s="11" customFormat="1">
      <c r="A31" s="123" t="s">
        <v>156</v>
      </c>
      <c r="B31" s="50">
        <v>122</v>
      </c>
      <c r="C31" s="174">
        <v>17</v>
      </c>
      <c r="D31" s="50">
        <v>45</v>
      </c>
      <c r="E31" s="174">
        <v>16</v>
      </c>
      <c r="F31" s="174">
        <v>10</v>
      </c>
      <c r="G31" s="174">
        <v>11</v>
      </c>
      <c r="H31" s="174">
        <v>9</v>
      </c>
      <c r="I31" s="174">
        <v>14</v>
      </c>
    </row>
    <row r="32" spans="1:9" s="11" customFormat="1">
      <c r="A32" s="1"/>
      <c r="B32" s="114"/>
      <c r="C32" s="114"/>
      <c r="D32" s="114"/>
      <c r="E32" s="114"/>
      <c r="F32" s="114"/>
      <c r="G32" s="114"/>
      <c r="H32" s="114"/>
      <c r="I32" s="114"/>
    </row>
    <row r="33" spans="1:9" s="11" customFormat="1">
      <c r="A33" s="49" t="s">
        <v>9</v>
      </c>
      <c r="B33" s="221" t="s">
        <v>35</v>
      </c>
      <c r="C33" s="221"/>
      <c r="D33" s="221"/>
      <c r="E33" s="221"/>
      <c r="F33" s="221"/>
      <c r="G33" s="221"/>
      <c r="H33" s="221"/>
      <c r="I33" s="221"/>
    </row>
    <row r="34" spans="1:9">
      <c r="A34" s="125" t="s">
        <v>167</v>
      </c>
      <c r="B34" s="55">
        <v>0</v>
      </c>
      <c r="C34" s="167">
        <v>0</v>
      </c>
      <c r="D34" s="110">
        <v>0</v>
      </c>
      <c r="E34" s="167">
        <v>0</v>
      </c>
      <c r="F34" s="167">
        <v>0</v>
      </c>
      <c r="G34" s="167">
        <v>0</v>
      </c>
      <c r="H34" s="167">
        <v>0</v>
      </c>
      <c r="I34" s="167">
        <v>0</v>
      </c>
    </row>
    <row r="35" spans="1:9" ht="22.5">
      <c r="A35" s="126" t="s">
        <v>168</v>
      </c>
      <c r="B35" s="55">
        <v>68</v>
      </c>
      <c r="C35" s="78">
        <v>11</v>
      </c>
      <c r="D35" s="55">
        <v>18</v>
      </c>
      <c r="E35" s="167">
        <v>0</v>
      </c>
      <c r="F35" s="78">
        <v>7</v>
      </c>
      <c r="G35" s="78">
        <v>8</v>
      </c>
      <c r="H35" s="78">
        <v>5</v>
      </c>
      <c r="I35" s="78">
        <v>19</v>
      </c>
    </row>
    <row r="36" spans="1:9" ht="22.5">
      <c r="A36" s="126" t="s">
        <v>169</v>
      </c>
      <c r="B36" s="55">
        <v>1</v>
      </c>
      <c r="C36" s="167">
        <v>0</v>
      </c>
      <c r="D36" s="55">
        <v>1</v>
      </c>
      <c r="E36" s="167">
        <v>0</v>
      </c>
      <c r="F36" s="167">
        <v>0</v>
      </c>
      <c r="G36" s="167">
        <v>0</v>
      </c>
      <c r="H36" s="167">
        <v>0</v>
      </c>
      <c r="I36" s="167">
        <v>0</v>
      </c>
    </row>
    <row r="37" spans="1:9" ht="22.5">
      <c r="A37" s="126" t="s">
        <v>174</v>
      </c>
      <c r="B37" s="55">
        <v>2</v>
      </c>
      <c r="C37" s="167">
        <v>0</v>
      </c>
      <c r="D37" s="55">
        <v>1</v>
      </c>
      <c r="E37" s="78">
        <v>1</v>
      </c>
      <c r="F37" s="167">
        <v>0</v>
      </c>
      <c r="G37" s="167">
        <v>0</v>
      </c>
      <c r="H37" s="167">
        <v>0</v>
      </c>
      <c r="I37" s="167">
        <v>0</v>
      </c>
    </row>
    <row r="38" spans="1:9" ht="22.5">
      <c r="A38" s="126" t="s">
        <v>170</v>
      </c>
      <c r="B38" s="55">
        <v>0</v>
      </c>
      <c r="C38" s="167">
        <v>0</v>
      </c>
      <c r="D38" s="110">
        <v>0</v>
      </c>
      <c r="E38" s="167">
        <v>0</v>
      </c>
      <c r="F38" s="167">
        <v>0</v>
      </c>
      <c r="G38" s="167">
        <v>0</v>
      </c>
      <c r="H38" s="167">
        <v>0</v>
      </c>
      <c r="I38" s="167">
        <v>0</v>
      </c>
    </row>
    <row r="39" spans="1:9">
      <c r="A39" s="125" t="s">
        <v>171</v>
      </c>
      <c r="B39" s="55">
        <v>18</v>
      </c>
      <c r="C39" s="167">
        <v>0</v>
      </c>
      <c r="D39" s="55">
        <v>7</v>
      </c>
      <c r="E39" s="78">
        <v>8</v>
      </c>
      <c r="F39" s="78">
        <v>3</v>
      </c>
      <c r="G39" s="167">
        <v>0</v>
      </c>
      <c r="H39" s="167">
        <v>0</v>
      </c>
      <c r="I39" s="167">
        <v>0</v>
      </c>
    </row>
    <row r="40" spans="1:9">
      <c r="A40" s="125" t="s">
        <v>172</v>
      </c>
      <c r="B40" s="55">
        <v>4</v>
      </c>
      <c r="C40" s="167">
        <v>0</v>
      </c>
      <c r="D40" s="55">
        <v>1</v>
      </c>
      <c r="E40" s="78">
        <v>3</v>
      </c>
      <c r="F40" s="167">
        <v>0</v>
      </c>
      <c r="G40" s="167">
        <v>0</v>
      </c>
      <c r="H40" s="167">
        <v>0</v>
      </c>
      <c r="I40" s="167">
        <v>0</v>
      </c>
    </row>
    <row r="41" spans="1:9">
      <c r="A41" s="125" t="s">
        <v>175</v>
      </c>
      <c r="B41" s="55">
        <v>40</v>
      </c>
      <c r="C41" s="78">
        <v>2</v>
      </c>
      <c r="D41" s="55">
        <v>37</v>
      </c>
      <c r="E41" s="78">
        <v>1</v>
      </c>
      <c r="F41" s="167">
        <v>0</v>
      </c>
      <c r="G41" s="167">
        <v>0</v>
      </c>
      <c r="H41" s="167">
        <v>0</v>
      </c>
      <c r="I41" s="167">
        <v>0</v>
      </c>
    </row>
    <row r="42" spans="1:9">
      <c r="A42" s="127" t="s">
        <v>173</v>
      </c>
      <c r="B42" s="55">
        <v>0</v>
      </c>
      <c r="C42" s="167">
        <v>0</v>
      </c>
      <c r="D42" s="110">
        <v>0</v>
      </c>
      <c r="E42" s="167">
        <v>0</v>
      </c>
      <c r="F42" s="167">
        <v>0</v>
      </c>
      <c r="G42" s="167">
        <v>0</v>
      </c>
      <c r="H42" s="167">
        <v>0</v>
      </c>
      <c r="I42" s="167">
        <v>0</v>
      </c>
    </row>
    <row r="43" spans="1:9">
      <c r="A43" s="123" t="s">
        <v>156</v>
      </c>
      <c r="B43" s="50">
        <v>133</v>
      </c>
      <c r="C43" s="174">
        <v>13</v>
      </c>
      <c r="D43" s="50">
        <v>65</v>
      </c>
      <c r="E43" s="174">
        <v>13</v>
      </c>
      <c r="F43" s="174">
        <v>10</v>
      </c>
      <c r="G43" s="174">
        <v>8</v>
      </c>
      <c r="H43" s="174">
        <v>5</v>
      </c>
      <c r="I43" s="174">
        <v>19</v>
      </c>
    </row>
    <row r="44" spans="1:9">
      <c r="A44" s="1" t="s">
        <v>34</v>
      </c>
      <c r="B44" s="1"/>
      <c r="C44" s="1"/>
      <c r="D44" s="1"/>
      <c r="E44" s="1"/>
      <c r="F44" s="1"/>
    </row>
    <row r="45" spans="1:9" ht="10.5" customHeight="1">
      <c r="A45" s="105" t="s">
        <v>257</v>
      </c>
      <c r="B45" s="105"/>
      <c r="C45" s="105"/>
      <c r="D45" s="105"/>
      <c r="E45" s="105"/>
      <c r="F45" s="105"/>
      <c r="G45" s="105"/>
      <c r="H45" s="105"/>
      <c r="I45" s="105"/>
    </row>
    <row r="46" spans="1:9" ht="22.5" customHeight="1">
      <c r="A46" s="227" t="s">
        <v>258</v>
      </c>
      <c r="B46" s="227"/>
      <c r="C46" s="227"/>
      <c r="D46" s="227"/>
      <c r="E46" s="227"/>
      <c r="F46" s="227"/>
      <c r="G46" s="227"/>
      <c r="H46" s="227"/>
      <c r="I46" s="227"/>
    </row>
    <row r="47" spans="1:9" s="14" customFormat="1" ht="22.5" customHeight="1">
      <c r="A47" s="214" t="s">
        <v>179</v>
      </c>
      <c r="B47" s="214"/>
      <c r="C47" s="214"/>
      <c r="D47" s="214"/>
      <c r="E47" s="214"/>
      <c r="F47" s="214"/>
      <c r="G47" s="214"/>
      <c r="H47" s="214"/>
      <c r="I47" s="214"/>
    </row>
  </sheetData>
  <mergeCells count="9">
    <mergeCell ref="B33:I33"/>
    <mergeCell ref="A3:I3"/>
    <mergeCell ref="A46:I46"/>
    <mergeCell ref="A47:I47"/>
    <mergeCell ref="A6:A7"/>
    <mergeCell ref="B6:B7"/>
    <mergeCell ref="C6:I6"/>
    <mergeCell ref="B9:I9"/>
    <mergeCell ref="B21:I21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17" orientation="portrait" verticalDpi="300" r:id="rId1"/>
  <headerFooter>
    <oddFooter>&amp;C&amp;"Arial,Standard"&amp;6© Statistisches Landesamt des Freistaates Sachsen | K V 7 -  j/18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showGridLines="0" zoomScaleNormal="100" workbookViewId="0"/>
  </sheetViews>
  <sheetFormatPr baseColWidth="10" defaultColWidth="9.140625" defaultRowHeight="11.25"/>
  <cols>
    <col min="1" max="1" width="10.7109375" style="1" customWidth="1"/>
    <col min="2" max="3" width="7.85546875" style="3" customWidth="1"/>
    <col min="4" max="5" width="10" style="3" customWidth="1"/>
    <col min="6" max="7" width="7.85546875" style="3" customWidth="1"/>
    <col min="8" max="8" width="10" style="3" customWidth="1"/>
    <col min="9" max="10" width="7.85546875" style="3" customWidth="1"/>
    <col min="11" max="16384" width="9.140625" style="3"/>
  </cols>
  <sheetData>
    <row r="1" spans="1:10" s="25" customFormat="1">
      <c r="A1" s="45" t="s">
        <v>0</v>
      </c>
    </row>
    <row r="2" spans="1:10" s="25" customFormat="1">
      <c r="A2" s="27"/>
    </row>
    <row r="3" spans="1:10" s="63" customFormat="1" ht="22.5" customHeight="1">
      <c r="A3" s="202" t="s">
        <v>181</v>
      </c>
      <c r="B3" s="202"/>
      <c r="C3" s="202"/>
      <c r="D3" s="202"/>
      <c r="E3" s="202"/>
      <c r="F3" s="202"/>
      <c r="G3" s="202"/>
      <c r="H3" s="202"/>
      <c r="I3" s="202"/>
      <c r="J3" s="202"/>
    </row>
    <row r="4" spans="1:10" s="63" customFormat="1">
      <c r="A4" s="83">
        <v>2018</v>
      </c>
    </row>
    <row r="5" spans="1:10" s="63" customFormat="1">
      <c r="A5" s="69"/>
    </row>
    <row r="6" spans="1:10" s="1" customFormat="1" ht="11.25" customHeight="1">
      <c r="A6" s="203" t="s">
        <v>182</v>
      </c>
      <c r="B6" s="210" t="s">
        <v>10</v>
      </c>
      <c r="C6" s="212" t="s">
        <v>122</v>
      </c>
      <c r="D6" s="213"/>
      <c r="E6" s="213"/>
      <c r="F6" s="213"/>
      <c r="G6" s="213"/>
      <c r="H6" s="230"/>
      <c r="I6" s="231" t="s">
        <v>123</v>
      </c>
      <c r="J6" s="233" t="s">
        <v>124</v>
      </c>
    </row>
    <row r="7" spans="1:10" s="1" customFormat="1" ht="33.75">
      <c r="A7" s="204"/>
      <c r="B7" s="211"/>
      <c r="C7" s="153" t="s">
        <v>125</v>
      </c>
      <c r="D7" s="153" t="s">
        <v>126</v>
      </c>
      <c r="E7" s="153" t="s">
        <v>127</v>
      </c>
      <c r="F7" s="153" t="s">
        <v>128</v>
      </c>
      <c r="G7" s="153" t="s">
        <v>129</v>
      </c>
      <c r="H7" s="153" t="s">
        <v>130</v>
      </c>
      <c r="I7" s="236"/>
      <c r="J7" s="234"/>
    </row>
    <row r="8" spans="1:10" s="6" customFormat="1">
      <c r="A8" s="158"/>
      <c r="B8" s="2"/>
      <c r="C8" s="2"/>
      <c r="D8" s="2"/>
      <c r="E8" s="2"/>
      <c r="F8" s="2"/>
      <c r="G8" s="2"/>
      <c r="H8" s="2"/>
      <c r="I8" s="2"/>
      <c r="J8" s="2"/>
    </row>
    <row r="9" spans="1:10" s="6" customFormat="1">
      <c r="A9" s="49" t="s">
        <v>9</v>
      </c>
      <c r="B9" s="221" t="s">
        <v>10</v>
      </c>
      <c r="C9" s="221"/>
      <c r="D9" s="221"/>
      <c r="E9" s="221"/>
      <c r="F9" s="221"/>
      <c r="G9" s="221"/>
      <c r="H9" s="221"/>
      <c r="I9" s="221"/>
      <c r="J9" s="221"/>
    </row>
    <row r="10" spans="1:10" s="6" customFormat="1">
      <c r="A10" s="175" t="s">
        <v>251</v>
      </c>
      <c r="B10" s="176">
        <v>30</v>
      </c>
      <c r="C10" s="55">
        <v>27</v>
      </c>
      <c r="D10" s="97">
        <v>0</v>
      </c>
      <c r="E10" s="97">
        <v>1</v>
      </c>
      <c r="F10" s="78">
        <v>1</v>
      </c>
      <c r="G10" s="97">
        <v>0</v>
      </c>
      <c r="H10" s="97">
        <v>0</v>
      </c>
      <c r="I10" s="97">
        <v>0</v>
      </c>
      <c r="J10" s="78">
        <v>1</v>
      </c>
    </row>
    <row r="11" spans="1:10" s="6" customFormat="1">
      <c r="A11" s="121" t="s">
        <v>245</v>
      </c>
      <c r="B11" s="176">
        <v>110</v>
      </c>
      <c r="C11" s="55">
        <v>83</v>
      </c>
      <c r="D11" s="97">
        <v>6</v>
      </c>
      <c r="E11" s="97">
        <v>3</v>
      </c>
      <c r="F11" s="78">
        <v>2</v>
      </c>
      <c r="G11" s="97">
        <v>0</v>
      </c>
      <c r="H11" s="97">
        <v>5</v>
      </c>
      <c r="I11" s="97">
        <v>0</v>
      </c>
      <c r="J11" s="78">
        <v>11</v>
      </c>
    </row>
    <row r="12" spans="1:10" s="6" customFormat="1">
      <c r="A12" s="121" t="s">
        <v>246</v>
      </c>
      <c r="B12" s="176">
        <v>29</v>
      </c>
      <c r="C12" s="55">
        <v>27</v>
      </c>
      <c r="D12" s="97">
        <v>0</v>
      </c>
      <c r="E12" s="97">
        <v>0</v>
      </c>
      <c r="F12" s="78">
        <v>2</v>
      </c>
      <c r="G12" s="97">
        <v>0</v>
      </c>
      <c r="H12" s="97">
        <v>0</v>
      </c>
      <c r="I12" s="97">
        <v>0</v>
      </c>
      <c r="J12" s="78">
        <v>0</v>
      </c>
    </row>
    <row r="13" spans="1:10" s="6" customFormat="1">
      <c r="A13" s="121" t="s">
        <v>247</v>
      </c>
      <c r="B13" s="176">
        <v>20</v>
      </c>
      <c r="C13" s="55">
        <v>18</v>
      </c>
      <c r="D13" s="97">
        <v>0</v>
      </c>
      <c r="E13" s="97">
        <v>0</v>
      </c>
      <c r="F13" s="78">
        <v>2</v>
      </c>
      <c r="G13" s="97">
        <v>0</v>
      </c>
      <c r="H13" s="97">
        <v>0</v>
      </c>
      <c r="I13" s="97">
        <v>0</v>
      </c>
      <c r="J13" s="78">
        <v>0</v>
      </c>
    </row>
    <row r="14" spans="1:10" s="6" customFormat="1">
      <c r="A14" s="175" t="s">
        <v>248</v>
      </c>
      <c r="B14" s="176">
        <v>19</v>
      </c>
      <c r="C14" s="55">
        <v>15</v>
      </c>
      <c r="D14" s="97">
        <v>0</v>
      </c>
      <c r="E14" s="97">
        <v>0</v>
      </c>
      <c r="F14" s="78">
        <v>3</v>
      </c>
      <c r="G14" s="97">
        <v>1</v>
      </c>
      <c r="H14" s="97">
        <v>0</v>
      </c>
      <c r="I14" s="97">
        <v>0</v>
      </c>
      <c r="J14" s="78">
        <v>0</v>
      </c>
    </row>
    <row r="15" spans="1:10" s="6" customFormat="1">
      <c r="A15" s="175" t="s">
        <v>249</v>
      </c>
      <c r="B15" s="176">
        <v>14</v>
      </c>
      <c r="C15" s="55">
        <v>9</v>
      </c>
      <c r="D15" s="97">
        <v>0</v>
      </c>
      <c r="E15" s="97">
        <v>0</v>
      </c>
      <c r="F15" s="78">
        <v>5</v>
      </c>
      <c r="G15" s="97">
        <v>0</v>
      </c>
      <c r="H15" s="97">
        <v>0</v>
      </c>
      <c r="I15" s="97">
        <v>0</v>
      </c>
      <c r="J15" s="78">
        <v>0</v>
      </c>
    </row>
    <row r="16" spans="1:10" s="6" customFormat="1">
      <c r="A16" s="175" t="s">
        <v>250</v>
      </c>
      <c r="B16" s="176">
        <v>33</v>
      </c>
      <c r="C16" s="55">
        <v>20</v>
      </c>
      <c r="D16" s="97">
        <v>1</v>
      </c>
      <c r="E16" s="97">
        <v>0</v>
      </c>
      <c r="F16" s="78">
        <v>10</v>
      </c>
      <c r="G16" s="97">
        <v>0</v>
      </c>
      <c r="H16" s="97">
        <v>0</v>
      </c>
      <c r="I16" s="97">
        <v>0</v>
      </c>
      <c r="J16" s="78">
        <v>2</v>
      </c>
    </row>
    <row r="17" spans="1:10" s="6" customFormat="1">
      <c r="A17" s="123" t="s">
        <v>183</v>
      </c>
      <c r="B17" s="117">
        <v>255</v>
      </c>
      <c r="C17" s="117">
        <v>199</v>
      </c>
      <c r="D17" s="117">
        <v>7</v>
      </c>
      <c r="E17" s="117">
        <v>4</v>
      </c>
      <c r="F17" s="117">
        <v>25</v>
      </c>
      <c r="G17" s="117">
        <v>1</v>
      </c>
      <c r="H17" s="117">
        <v>5</v>
      </c>
      <c r="I17" s="117">
        <v>0</v>
      </c>
      <c r="J17" s="117">
        <v>14</v>
      </c>
    </row>
    <row r="18" spans="1:10" s="6" customFormat="1">
      <c r="A18" s="84"/>
      <c r="B18" s="84"/>
      <c r="C18" s="84"/>
      <c r="D18" s="84"/>
      <c r="E18" s="84"/>
      <c r="F18" s="84"/>
      <c r="G18" s="84"/>
      <c r="H18" s="84"/>
      <c r="I18" s="84"/>
      <c r="J18" s="84"/>
    </row>
    <row r="19" spans="1:10" s="6" customFormat="1">
      <c r="A19" s="177" t="s">
        <v>9</v>
      </c>
      <c r="B19" s="221" t="s">
        <v>158</v>
      </c>
      <c r="C19" s="221"/>
      <c r="D19" s="221"/>
      <c r="E19" s="221"/>
      <c r="F19" s="221"/>
      <c r="G19" s="221"/>
      <c r="H19" s="221"/>
      <c r="I19" s="221"/>
      <c r="J19" s="221"/>
    </row>
    <row r="20" spans="1:10" s="6" customFormat="1">
      <c r="A20" s="175" t="s">
        <v>251</v>
      </c>
      <c r="B20" s="176">
        <v>17</v>
      </c>
      <c r="C20" s="55">
        <v>17</v>
      </c>
      <c r="D20" s="97">
        <v>0</v>
      </c>
      <c r="E20" s="97">
        <v>0</v>
      </c>
      <c r="F20" s="97">
        <v>0</v>
      </c>
      <c r="G20" s="97">
        <v>0</v>
      </c>
      <c r="H20" s="97">
        <v>0</v>
      </c>
      <c r="I20" s="97">
        <v>0</v>
      </c>
      <c r="J20" s="97">
        <v>0</v>
      </c>
    </row>
    <row r="21" spans="1:10" s="9" customFormat="1">
      <c r="A21" s="121" t="s">
        <v>245</v>
      </c>
      <c r="B21" s="176">
        <v>45</v>
      </c>
      <c r="C21" s="55">
        <v>35</v>
      </c>
      <c r="D21" s="97">
        <v>4</v>
      </c>
      <c r="E21" s="97">
        <v>1</v>
      </c>
      <c r="F21" s="97">
        <v>0</v>
      </c>
      <c r="G21" s="97">
        <v>0</v>
      </c>
      <c r="H21" s="97">
        <v>3</v>
      </c>
      <c r="I21" s="97">
        <v>0</v>
      </c>
      <c r="J21" s="78">
        <v>2</v>
      </c>
    </row>
    <row r="22" spans="1:10" s="9" customFormat="1">
      <c r="A22" s="121" t="s">
        <v>246</v>
      </c>
      <c r="B22" s="176">
        <v>16</v>
      </c>
      <c r="C22" s="55">
        <v>14</v>
      </c>
      <c r="D22" s="97">
        <v>0</v>
      </c>
      <c r="E22" s="97">
        <v>0</v>
      </c>
      <c r="F22" s="78">
        <v>2</v>
      </c>
      <c r="G22" s="97">
        <v>0</v>
      </c>
      <c r="H22" s="97">
        <v>0</v>
      </c>
      <c r="I22" s="97">
        <v>0</v>
      </c>
      <c r="J22" s="97">
        <v>0</v>
      </c>
    </row>
    <row r="23" spans="1:10" s="6" customFormat="1">
      <c r="A23" s="121" t="s">
        <v>247</v>
      </c>
      <c r="B23" s="176">
        <v>10</v>
      </c>
      <c r="C23" s="55">
        <v>9</v>
      </c>
      <c r="D23" s="97">
        <v>0</v>
      </c>
      <c r="E23" s="97">
        <v>0</v>
      </c>
      <c r="F23" s="78">
        <v>1</v>
      </c>
      <c r="G23" s="97">
        <v>0</v>
      </c>
      <c r="H23" s="97">
        <v>0</v>
      </c>
      <c r="I23" s="97">
        <v>0</v>
      </c>
      <c r="J23" s="78">
        <v>0</v>
      </c>
    </row>
    <row r="24" spans="1:10" s="6" customFormat="1">
      <c r="A24" s="175" t="s">
        <v>248</v>
      </c>
      <c r="B24" s="176">
        <v>11</v>
      </c>
      <c r="C24" s="55">
        <v>10</v>
      </c>
      <c r="D24" s="97">
        <v>0</v>
      </c>
      <c r="E24" s="97">
        <v>0</v>
      </c>
      <c r="F24" s="78">
        <v>1</v>
      </c>
      <c r="G24" s="97">
        <v>0</v>
      </c>
      <c r="H24" s="97">
        <v>0</v>
      </c>
      <c r="I24" s="97">
        <v>0</v>
      </c>
      <c r="J24" s="78">
        <v>0</v>
      </c>
    </row>
    <row r="25" spans="1:10" s="6" customFormat="1">
      <c r="A25" s="175" t="s">
        <v>249</v>
      </c>
      <c r="B25" s="176">
        <v>9</v>
      </c>
      <c r="C25" s="55">
        <v>5</v>
      </c>
      <c r="D25" s="97">
        <v>0</v>
      </c>
      <c r="E25" s="97">
        <v>0</v>
      </c>
      <c r="F25" s="78">
        <v>4</v>
      </c>
      <c r="G25" s="97">
        <v>0</v>
      </c>
      <c r="H25" s="97">
        <v>0</v>
      </c>
      <c r="I25" s="97">
        <v>0</v>
      </c>
      <c r="J25" s="78">
        <v>0</v>
      </c>
    </row>
    <row r="26" spans="1:10" s="6" customFormat="1">
      <c r="A26" s="175" t="s">
        <v>250</v>
      </c>
      <c r="B26" s="176">
        <v>14</v>
      </c>
      <c r="C26" s="55">
        <v>9</v>
      </c>
      <c r="D26" s="97">
        <v>1</v>
      </c>
      <c r="E26" s="97">
        <v>0</v>
      </c>
      <c r="F26" s="78">
        <v>2</v>
      </c>
      <c r="G26" s="97">
        <v>0</v>
      </c>
      <c r="H26" s="97">
        <v>0</v>
      </c>
      <c r="I26" s="97">
        <v>0</v>
      </c>
      <c r="J26" s="78">
        <v>2</v>
      </c>
    </row>
    <row r="27" spans="1:10">
      <c r="A27" s="123" t="s">
        <v>184</v>
      </c>
      <c r="B27" s="178">
        <v>122</v>
      </c>
      <c r="C27" s="50">
        <v>99</v>
      </c>
      <c r="D27" s="117">
        <v>5</v>
      </c>
      <c r="E27" s="117">
        <v>1</v>
      </c>
      <c r="F27" s="174">
        <v>10</v>
      </c>
      <c r="G27" s="117">
        <v>0</v>
      </c>
      <c r="H27" s="117">
        <v>3</v>
      </c>
      <c r="I27" s="117">
        <v>0</v>
      </c>
      <c r="J27" s="174">
        <v>4</v>
      </c>
    </row>
    <row r="28" spans="1:10">
      <c r="A28" s="179"/>
      <c r="B28" s="1"/>
      <c r="C28" s="1"/>
      <c r="D28" s="1"/>
      <c r="E28" s="1"/>
      <c r="F28" s="1"/>
      <c r="G28" s="1"/>
      <c r="H28" s="1"/>
      <c r="I28" s="1"/>
      <c r="J28" s="1"/>
    </row>
    <row r="29" spans="1:10" s="11" customFormat="1">
      <c r="A29" s="177" t="s">
        <v>9</v>
      </c>
      <c r="B29" s="221" t="s">
        <v>35</v>
      </c>
      <c r="C29" s="221"/>
      <c r="D29" s="221"/>
      <c r="E29" s="221"/>
      <c r="F29" s="221"/>
      <c r="G29" s="221"/>
      <c r="H29" s="221"/>
      <c r="I29" s="221"/>
      <c r="J29" s="221"/>
    </row>
    <row r="30" spans="1:10" s="11" customFormat="1">
      <c r="A30" s="175" t="s">
        <v>251</v>
      </c>
      <c r="B30" s="176">
        <v>13</v>
      </c>
      <c r="C30" s="55">
        <v>10</v>
      </c>
      <c r="D30" s="97">
        <v>0</v>
      </c>
      <c r="E30" s="97">
        <v>1</v>
      </c>
      <c r="F30" s="78">
        <v>1</v>
      </c>
      <c r="G30" s="97">
        <v>0</v>
      </c>
      <c r="H30" s="97">
        <v>0</v>
      </c>
      <c r="I30" s="97">
        <v>0</v>
      </c>
      <c r="J30" s="78">
        <v>1</v>
      </c>
    </row>
    <row r="31" spans="1:10" s="11" customFormat="1">
      <c r="A31" s="121" t="s">
        <v>245</v>
      </c>
      <c r="B31" s="176">
        <v>65</v>
      </c>
      <c r="C31" s="55">
        <v>48</v>
      </c>
      <c r="D31" s="97">
        <v>2</v>
      </c>
      <c r="E31" s="97">
        <v>2</v>
      </c>
      <c r="F31" s="78">
        <v>2</v>
      </c>
      <c r="G31" s="97">
        <v>0</v>
      </c>
      <c r="H31" s="97">
        <v>2</v>
      </c>
      <c r="I31" s="97">
        <v>0</v>
      </c>
      <c r="J31" s="78">
        <v>9</v>
      </c>
    </row>
    <row r="32" spans="1:10" s="11" customFormat="1">
      <c r="A32" s="121" t="s">
        <v>246</v>
      </c>
      <c r="B32" s="176">
        <v>13</v>
      </c>
      <c r="C32" s="55">
        <v>13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97">
        <v>0</v>
      </c>
      <c r="J32" s="97">
        <v>0</v>
      </c>
    </row>
    <row r="33" spans="1:10" s="11" customFormat="1">
      <c r="A33" s="121" t="s">
        <v>247</v>
      </c>
      <c r="B33" s="176">
        <v>10</v>
      </c>
      <c r="C33" s="55">
        <v>9</v>
      </c>
      <c r="D33" s="97">
        <v>0</v>
      </c>
      <c r="E33" s="97">
        <v>0</v>
      </c>
      <c r="F33" s="78">
        <v>1</v>
      </c>
      <c r="G33" s="97">
        <v>0</v>
      </c>
      <c r="H33" s="97">
        <v>0</v>
      </c>
      <c r="I33" s="97">
        <v>0</v>
      </c>
      <c r="J33" s="97">
        <v>0</v>
      </c>
    </row>
    <row r="34" spans="1:10">
      <c r="A34" s="175" t="s">
        <v>248</v>
      </c>
      <c r="B34" s="176">
        <v>8</v>
      </c>
      <c r="C34" s="55">
        <v>5</v>
      </c>
      <c r="D34" s="97">
        <v>0</v>
      </c>
      <c r="E34" s="97">
        <v>0</v>
      </c>
      <c r="F34" s="78">
        <v>2</v>
      </c>
      <c r="G34" s="97">
        <v>1</v>
      </c>
      <c r="H34" s="97">
        <v>0</v>
      </c>
      <c r="I34" s="97">
        <v>0</v>
      </c>
      <c r="J34" s="97">
        <v>0</v>
      </c>
    </row>
    <row r="35" spans="1:10">
      <c r="A35" s="175" t="s">
        <v>249</v>
      </c>
      <c r="B35" s="176">
        <v>5</v>
      </c>
      <c r="C35" s="55">
        <v>4</v>
      </c>
      <c r="D35" s="97">
        <v>0</v>
      </c>
      <c r="E35" s="97">
        <v>0</v>
      </c>
      <c r="F35" s="78">
        <v>1</v>
      </c>
      <c r="G35" s="97">
        <v>0</v>
      </c>
      <c r="H35" s="97">
        <v>0</v>
      </c>
      <c r="I35" s="97">
        <v>0</v>
      </c>
      <c r="J35" s="97">
        <v>0</v>
      </c>
    </row>
    <row r="36" spans="1:10">
      <c r="A36" s="175" t="s">
        <v>250</v>
      </c>
      <c r="B36" s="176">
        <v>19</v>
      </c>
      <c r="C36" s="55">
        <v>11</v>
      </c>
      <c r="D36" s="97">
        <v>0</v>
      </c>
      <c r="E36" s="97">
        <v>0</v>
      </c>
      <c r="F36" s="78">
        <v>8</v>
      </c>
      <c r="G36" s="97">
        <v>0</v>
      </c>
      <c r="H36" s="97">
        <v>0</v>
      </c>
      <c r="I36" s="97">
        <v>0</v>
      </c>
      <c r="J36" s="97">
        <v>0</v>
      </c>
    </row>
    <row r="37" spans="1:10">
      <c r="A37" s="123" t="s">
        <v>184</v>
      </c>
      <c r="B37" s="178">
        <v>133</v>
      </c>
      <c r="C37" s="50">
        <v>100</v>
      </c>
      <c r="D37" s="117">
        <v>2</v>
      </c>
      <c r="E37" s="117">
        <v>3</v>
      </c>
      <c r="F37" s="174">
        <v>15</v>
      </c>
      <c r="G37" s="117">
        <v>1</v>
      </c>
      <c r="H37" s="117">
        <v>2</v>
      </c>
      <c r="I37" s="97">
        <v>0</v>
      </c>
      <c r="J37" s="174">
        <v>10</v>
      </c>
    </row>
    <row r="38" spans="1:10">
      <c r="A38" s="1" t="s">
        <v>34</v>
      </c>
      <c r="B38" s="1"/>
      <c r="C38" s="1"/>
      <c r="D38" s="1"/>
      <c r="E38" s="1"/>
      <c r="F38" s="1"/>
    </row>
    <row r="39" spans="1:10" ht="10.5" customHeight="1">
      <c r="A39" s="128" t="s">
        <v>257</v>
      </c>
      <c r="B39" s="105"/>
      <c r="C39" s="105"/>
      <c r="D39" s="105"/>
      <c r="E39" s="105"/>
      <c r="F39" s="105"/>
      <c r="G39" s="105"/>
      <c r="H39" s="105"/>
      <c r="I39" s="105"/>
      <c r="J39" s="105"/>
    </row>
    <row r="40" spans="1:10" s="14" customFormat="1" ht="22.5" customHeight="1">
      <c r="A40" s="214" t="s">
        <v>132</v>
      </c>
      <c r="B40" s="214"/>
      <c r="C40" s="214"/>
      <c r="D40" s="214"/>
      <c r="E40" s="214"/>
      <c r="F40" s="214"/>
      <c r="G40" s="214"/>
      <c r="H40" s="214"/>
      <c r="I40" s="214"/>
      <c r="J40" s="214"/>
    </row>
  </sheetData>
  <mergeCells count="10">
    <mergeCell ref="A3:J3"/>
    <mergeCell ref="A6:A7"/>
    <mergeCell ref="B6:B7"/>
    <mergeCell ref="C6:H6"/>
    <mergeCell ref="A40:J40"/>
    <mergeCell ref="I6:I7"/>
    <mergeCell ref="J6:J7"/>
    <mergeCell ref="B9:J9"/>
    <mergeCell ref="B19:J19"/>
    <mergeCell ref="B29:J29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17" orientation="portrait" verticalDpi="300" r:id="rId1"/>
  <headerFooter>
    <oddFooter>&amp;C&amp;"Arial,Standard"&amp;6© Statistisches Landesamt des Freistaates Sachsen | K V 7 -  j/18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showGridLines="0" zoomScaleNormal="100" workbookViewId="0"/>
  </sheetViews>
  <sheetFormatPr baseColWidth="10" defaultColWidth="20.7109375" defaultRowHeight="11.25"/>
  <cols>
    <col min="1" max="1" width="20.7109375" style="1"/>
    <col min="2" max="5" width="6.85546875" style="3" customWidth="1"/>
    <col min="6" max="6" width="7.140625" style="3" customWidth="1"/>
    <col min="7" max="7" width="6.85546875" style="3" customWidth="1"/>
    <col min="8" max="8" width="10" style="3" customWidth="1"/>
    <col min="9" max="10" width="6.85546875" style="3" customWidth="1"/>
    <col min="11" max="16384" width="20.7109375" style="3"/>
  </cols>
  <sheetData>
    <row r="1" spans="1:10" s="25" customFormat="1">
      <c r="A1" s="45" t="s">
        <v>0</v>
      </c>
    </row>
    <row r="2" spans="1:10" s="25" customFormat="1">
      <c r="A2" s="27"/>
    </row>
    <row r="3" spans="1:10" s="63" customFormat="1" ht="22.5" customHeight="1">
      <c r="A3" s="202" t="s">
        <v>187</v>
      </c>
      <c r="B3" s="202"/>
      <c r="C3" s="202"/>
      <c r="D3" s="202"/>
      <c r="E3" s="202"/>
      <c r="F3" s="202"/>
      <c r="G3" s="202"/>
      <c r="H3" s="202"/>
      <c r="I3" s="202"/>
      <c r="J3" s="202"/>
    </row>
    <row r="4" spans="1:10" s="63" customFormat="1">
      <c r="A4" s="83">
        <v>2018</v>
      </c>
    </row>
    <row r="5" spans="1:10" s="63" customFormat="1">
      <c r="A5" s="69"/>
    </row>
    <row r="6" spans="1:10" s="1" customFormat="1">
      <c r="A6" s="237" t="s">
        <v>189</v>
      </c>
      <c r="B6" s="239" t="s">
        <v>86</v>
      </c>
      <c r="C6" s="212" t="s">
        <v>122</v>
      </c>
      <c r="D6" s="213"/>
      <c r="E6" s="213"/>
      <c r="F6" s="213"/>
      <c r="G6" s="213"/>
      <c r="H6" s="230"/>
      <c r="I6" s="231" t="s">
        <v>123</v>
      </c>
      <c r="J6" s="233" t="s">
        <v>190</v>
      </c>
    </row>
    <row r="7" spans="1:10" s="1" customFormat="1" ht="56.25">
      <c r="A7" s="238"/>
      <c r="B7" s="240"/>
      <c r="C7" s="157" t="s">
        <v>125</v>
      </c>
      <c r="D7" s="129" t="s">
        <v>191</v>
      </c>
      <c r="E7" s="129" t="s">
        <v>192</v>
      </c>
      <c r="F7" s="153" t="s">
        <v>128</v>
      </c>
      <c r="G7" s="19" t="s">
        <v>129</v>
      </c>
      <c r="H7" s="153" t="s">
        <v>130</v>
      </c>
      <c r="I7" s="232"/>
      <c r="J7" s="234"/>
    </row>
    <row r="8" spans="1:10" s="6" customFormat="1">
      <c r="A8" s="130"/>
      <c r="B8" s="131"/>
      <c r="C8" s="131"/>
      <c r="D8" s="132"/>
      <c r="E8" s="132"/>
      <c r="F8" s="2"/>
      <c r="G8" s="2"/>
      <c r="H8" s="2"/>
      <c r="I8" s="2"/>
      <c r="J8" s="2"/>
    </row>
    <row r="9" spans="1:10" s="6" customFormat="1">
      <c r="A9" s="180" t="s">
        <v>9</v>
      </c>
      <c r="B9" s="221" t="s">
        <v>10</v>
      </c>
      <c r="C9" s="221"/>
      <c r="D9" s="221"/>
      <c r="E9" s="221"/>
      <c r="F9" s="221"/>
      <c r="G9" s="221"/>
      <c r="H9" s="221"/>
      <c r="I9" s="221"/>
      <c r="J9" s="221"/>
    </row>
    <row r="10" spans="1:10" s="6" customFormat="1">
      <c r="A10" s="181" t="s">
        <v>167</v>
      </c>
      <c r="B10" s="55">
        <v>1</v>
      </c>
      <c r="C10" s="55">
        <v>1</v>
      </c>
      <c r="D10" s="97">
        <v>0</v>
      </c>
      <c r="E10" s="97">
        <v>0</v>
      </c>
      <c r="F10" s="78">
        <v>0</v>
      </c>
      <c r="G10" s="97">
        <v>0</v>
      </c>
      <c r="H10" s="97">
        <v>0</v>
      </c>
      <c r="I10" s="97">
        <v>0</v>
      </c>
      <c r="J10" s="78">
        <v>0</v>
      </c>
    </row>
    <row r="11" spans="1:10" s="6" customFormat="1" ht="33.75">
      <c r="A11" s="182" t="s">
        <v>193</v>
      </c>
      <c r="B11" s="55">
        <v>143</v>
      </c>
      <c r="C11" s="55">
        <v>115</v>
      </c>
      <c r="D11" s="97">
        <v>0</v>
      </c>
      <c r="E11" s="97">
        <v>0</v>
      </c>
      <c r="F11" s="78">
        <v>22</v>
      </c>
      <c r="G11" s="97">
        <v>1</v>
      </c>
      <c r="H11" s="97">
        <v>3</v>
      </c>
      <c r="I11" s="97">
        <v>0</v>
      </c>
      <c r="J11" s="78">
        <v>2</v>
      </c>
    </row>
    <row r="12" spans="1:10" s="6" customFormat="1" ht="22.5">
      <c r="A12" s="182" t="s">
        <v>169</v>
      </c>
      <c r="B12" s="55">
        <v>3</v>
      </c>
      <c r="C12" s="55">
        <v>3</v>
      </c>
      <c r="D12" s="97">
        <v>0</v>
      </c>
      <c r="E12" s="97">
        <v>0</v>
      </c>
      <c r="F12" s="78">
        <v>0</v>
      </c>
      <c r="G12" s="97">
        <v>0</v>
      </c>
      <c r="H12" s="97">
        <v>0</v>
      </c>
      <c r="I12" s="97">
        <v>0</v>
      </c>
      <c r="J12" s="78">
        <v>0</v>
      </c>
    </row>
    <row r="13" spans="1:10" s="6" customFormat="1" ht="22.5">
      <c r="A13" s="182" t="s">
        <v>252</v>
      </c>
      <c r="B13" s="55">
        <v>5</v>
      </c>
      <c r="C13" s="55">
        <v>1</v>
      </c>
      <c r="D13" s="97">
        <v>2</v>
      </c>
      <c r="E13" s="97">
        <v>0</v>
      </c>
      <c r="F13" s="78">
        <v>0</v>
      </c>
      <c r="G13" s="97">
        <v>0</v>
      </c>
      <c r="H13" s="97">
        <v>2</v>
      </c>
      <c r="I13" s="97">
        <v>0</v>
      </c>
      <c r="J13" s="78">
        <v>0</v>
      </c>
    </row>
    <row r="14" spans="1:10" s="6" customFormat="1" ht="22.5">
      <c r="A14" s="182" t="s">
        <v>194</v>
      </c>
      <c r="B14" s="55">
        <v>1</v>
      </c>
      <c r="C14" s="55">
        <v>0</v>
      </c>
      <c r="D14" s="97">
        <v>1</v>
      </c>
      <c r="E14" s="97">
        <v>0</v>
      </c>
      <c r="F14" s="78">
        <v>0</v>
      </c>
      <c r="G14" s="97">
        <v>0</v>
      </c>
      <c r="H14" s="97">
        <v>0</v>
      </c>
      <c r="I14" s="97">
        <v>0</v>
      </c>
      <c r="J14" s="78">
        <v>0</v>
      </c>
    </row>
    <row r="15" spans="1:10" s="6" customFormat="1">
      <c r="A15" s="181" t="s">
        <v>171</v>
      </c>
      <c r="B15" s="55">
        <v>31</v>
      </c>
      <c r="C15" s="55">
        <v>28</v>
      </c>
      <c r="D15" s="97">
        <v>0</v>
      </c>
      <c r="E15" s="97">
        <v>1</v>
      </c>
      <c r="F15" s="78">
        <v>1</v>
      </c>
      <c r="G15" s="97">
        <v>0</v>
      </c>
      <c r="H15" s="97">
        <v>0</v>
      </c>
      <c r="I15" s="97">
        <v>0</v>
      </c>
      <c r="J15" s="78">
        <v>1</v>
      </c>
    </row>
    <row r="16" spans="1:10" s="6" customFormat="1">
      <c r="A16" s="181" t="s">
        <v>172</v>
      </c>
      <c r="B16" s="55">
        <v>9</v>
      </c>
      <c r="C16" s="55">
        <v>8</v>
      </c>
      <c r="D16" s="97">
        <v>0</v>
      </c>
      <c r="E16" s="97">
        <v>0</v>
      </c>
      <c r="F16" s="78">
        <v>1</v>
      </c>
      <c r="G16" s="97">
        <v>0</v>
      </c>
      <c r="H16" s="97">
        <v>0</v>
      </c>
      <c r="I16" s="97">
        <v>0</v>
      </c>
      <c r="J16" s="78"/>
    </row>
    <row r="17" spans="1:10" s="6" customFormat="1">
      <c r="A17" s="181" t="s">
        <v>175</v>
      </c>
      <c r="B17" s="55">
        <v>62</v>
      </c>
      <c r="C17" s="55">
        <v>43</v>
      </c>
      <c r="D17" s="97">
        <v>4</v>
      </c>
      <c r="E17" s="97">
        <v>3</v>
      </c>
      <c r="F17" s="78">
        <v>1</v>
      </c>
      <c r="G17" s="97">
        <v>0</v>
      </c>
      <c r="H17" s="97">
        <v>0</v>
      </c>
      <c r="I17" s="97">
        <v>0</v>
      </c>
      <c r="J17" s="78">
        <v>11</v>
      </c>
    </row>
    <row r="18" spans="1:10" s="6" customFormat="1">
      <c r="A18" s="183" t="s">
        <v>173</v>
      </c>
      <c r="B18" s="55">
        <v>0</v>
      </c>
      <c r="C18" s="55">
        <v>0</v>
      </c>
      <c r="D18" s="97">
        <v>0</v>
      </c>
      <c r="E18" s="97">
        <v>0</v>
      </c>
      <c r="F18" s="78">
        <v>0</v>
      </c>
      <c r="G18" s="97">
        <v>0</v>
      </c>
      <c r="H18" s="97">
        <v>0</v>
      </c>
      <c r="I18" s="97">
        <v>0</v>
      </c>
      <c r="J18" s="78">
        <v>0</v>
      </c>
    </row>
    <row r="19" spans="1:10" s="6" customFormat="1">
      <c r="A19" s="184" t="s">
        <v>10</v>
      </c>
      <c r="B19" s="50">
        <v>255</v>
      </c>
      <c r="C19" s="50">
        <v>199</v>
      </c>
      <c r="D19" s="117">
        <v>7</v>
      </c>
      <c r="E19" s="117">
        <v>4</v>
      </c>
      <c r="F19" s="174">
        <v>25</v>
      </c>
      <c r="G19" s="117">
        <v>1</v>
      </c>
      <c r="H19" s="117">
        <v>5</v>
      </c>
      <c r="I19" s="117">
        <v>0</v>
      </c>
      <c r="J19" s="174">
        <v>14</v>
      </c>
    </row>
    <row r="20" spans="1:10" s="6" customFormat="1">
      <c r="A20" s="185"/>
      <c r="B20" s="55"/>
      <c r="C20" s="55"/>
      <c r="D20" s="97"/>
      <c r="E20" s="97"/>
      <c r="F20" s="67"/>
      <c r="G20" s="67"/>
      <c r="H20" s="67"/>
      <c r="I20" s="67"/>
      <c r="J20" s="67"/>
    </row>
    <row r="21" spans="1:10" s="9" customFormat="1">
      <c r="A21" s="180" t="s">
        <v>9</v>
      </c>
      <c r="B21" s="221" t="s">
        <v>176</v>
      </c>
      <c r="C21" s="221"/>
      <c r="D21" s="221"/>
      <c r="E21" s="221"/>
      <c r="F21" s="221"/>
      <c r="G21" s="221"/>
      <c r="H21" s="221"/>
      <c r="I21" s="221"/>
      <c r="J21" s="221"/>
    </row>
    <row r="22" spans="1:10" s="9" customFormat="1">
      <c r="A22" s="181" t="s">
        <v>167</v>
      </c>
      <c r="B22" s="55">
        <v>1</v>
      </c>
      <c r="C22" s="55">
        <v>1</v>
      </c>
      <c r="D22" s="97">
        <v>0</v>
      </c>
      <c r="E22" s="97">
        <v>0</v>
      </c>
      <c r="F22" s="78">
        <v>0</v>
      </c>
      <c r="G22" s="97">
        <v>0</v>
      </c>
      <c r="H22" s="97">
        <v>0</v>
      </c>
      <c r="I22" s="97">
        <v>0</v>
      </c>
      <c r="J22" s="78">
        <v>0</v>
      </c>
    </row>
    <row r="23" spans="1:10" s="6" customFormat="1" ht="33.75">
      <c r="A23" s="182" t="s">
        <v>193</v>
      </c>
      <c r="B23" s="55">
        <v>75</v>
      </c>
      <c r="C23" s="55">
        <v>62</v>
      </c>
      <c r="D23" s="97">
        <v>0</v>
      </c>
      <c r="E23" s="97">
        <v>0</v>
      </c>
      <c r="F23" s="78">
        <v>9</v>
      </c>
      <c r="G23" s="97">
        <v>0</v>
      </c>
      <c r="H23" s="97">
        <v>2</v>
      </c>
      <c r="I23" s="97">
        <v>0</v>
      </c>
      <c r="J23" s="78">
        <v>2</v>
      </c>
    </row>
    <row r="24" spans="1:10" s="6" customFormat="1" ht="22.5">
      <c r="A24" s="182" t="s">
        <v>169</v>
      </c>
      <c r="B24" s="55">
        <v>2</v>
      </c>
      <c r="C24" s="55">
        <v>2</v>
      </c>
      <c r="D24" s="97">
        <v>0</v>
      </c>
      <c r="E24" s="97">
        <v>0</v>
      </c>
      <c r="F24" s="78">
        <v>0</v>
      </c>
      <c r="G24" s="97">
        <v>0</v>
      </c>
      <c r="H24" s="97">
        <v>0</v>
      </c>
      <c r="I24" s="97">
        <v>0</v>
      </c>
      <c r="J24" s="78">
        <v>0</v>
      </c>
    </row>
    <row r="25" spans="1:10" s="6" customFormat="1" ht="22.5">
      <c r="A25" s="182" t="s">
        <v>252</v>
      </c>
      <c r="B25" s="55">
        <v>3</v>
      </c>
      <c r="C25" s="55">
        <v>0</v>
      </c>
      <c r="D25" s="97">
        <v>2</v>
      </c>
      <c r="E25" s="97">
        <v>0</v>
      </c>
      <c r="F25" s="78">
        <v>0</v>
      </c>
      <c r="G25" s="97">
        <v>0</v>
      </c>
      <c r="H25" s="97">
        <v>1</v>
      </c>
      <c r="I25" s="97">
        <v>0</v>
      </c>
      <c r="J25" s="78">
        <v>0</v>
      </c>
    </row>
    <row r="26" spans="1:10" s="6" customFormat="1" ht="22.5">
      <c r="A26" s="182" t="s">
        <v>194</v>
      </c>
      <c r="B26" s="55">
        <v>1</v>
      </c>
      <c r="C26" s="55">
        <v>0</v>
      </c>
      <c r="D26" s="97">
        <v>1</v>
      </c>
      <c r="E26" s="97">
        <v>0</v>
      </c>
      <c r="F26" s="78">
        <v>0</v>
      </c>
      <c r="G26" s="97">
        <v>0</v>
      </c>
      <c r="H26" s="97">
        <v>0</v>
      </c>
      <c r="I26" s="97">
        <v>0</v>
      </c>
      <c r="J26" s="78">
        <v>0</v>
      </c>
    </row>
    <row r="27" spans="1:10">
      <c r="A27" s="181" t="s">
        <v>171</v>
      </c>
      <c r="B27" s="55">
        <v>13</v>
      </c>
      <c r="C27" s="55">
        <v>12</v>
      </c>
      <c r="D27" s="97">
        <v>0</v>
      </c>
      <c r="E27" s="97">
        <v>1</v>
      </c>
      <c r="F27" s="78">
        <v>0</v>
      </c>
      <c r="G27" s="97">
        <v>0</v>
      </c>
      <c r="H27" s="97">
        <v>0</v>
      </c>
      <c r="I27" s="97">
        <v>0</v>
      </c>
      <c r="J27" s="78">
        <v>0</v>
      </c>
    </row>
    <row r="28" spans="1:10">
      <c r="A28" s="181" t="s">
        <v>172</v>
      </c>
      <c r="B28" s="55">
        <v>5</v>
      </c>
      <c r="C28" s="55">
        <v>4</v>
      </c>
      <c r="D28" s="97">
        <v>0</v>
      </c>
      <c r="E28" s="97">
        <v>0</v>
      </c>
      <c r="F28" s="78">
        <v>1</v>
      </c>
      <c r="G28" s="97">
        <v>0</v>
      </c>
      <c r="H28" s="97">
        <v>0</v>
      </c>
      <c r="I28" s="97">
        <v>0</v>
      </c>
      <c r="J28" s="78">
        <v>0</v>
      </c>
    </row>
    <row r="29" spans="1:10" s="11" customFormat="1">
      <c r="A29" s="181" t="s">
        <v>175</v>
      </c>
      <c r="B29" s="55">
        <v>22</v>
      </c>
      <c r="C29" s="55">
        <v>18</v>
      </c>
      <c r="D29" s="97">
        <v>2</v>
      </c>
      <c r="E29" s="97">
        <v>0</v>
      </c>
      <c r="F29" s="78">
        <v>0</v>
      </c>
      <c r="G29" s="97">
        <v>0</v>
      </c>
      <c r="H29" s="97">
        <v>0</v>
      </c>
      <c r="I29" s="97">
        <v>0</v>
      </c>
      <c r="J29" s="78">
        <v>2</v>
      </c>
    </row>
    <row r="30" spans="1:10" s="11" customFormat="1">
      <c r="A30" s="183" t="s">
        <v>173</v>
      </c>
      <c r="B30" s="55">
        <v>0</v>
      </c>
      <c r="C30" s="55">
        <v>0</v>
      </c>
      <c r="D30" s="97">
        <v>0</v>
      </c>
      <c r="E30" s="97">
        <v>0</v>
      </c>
      <c r="F30" s="78">
        <v>0</v>
      </c>
      <c r="G30" s="97">
        <v>0</v>
      </c>
      <c r="H30" s="97">
        <v>0</v>
      </c>
      <c r="I30" s="97">
        <v>0</v>
      </c>
      <c r="J30" s="78">
        <v>0</v>
      </c>
    </row>
    <row r="31" spans="1:10" s="11" customFormat="1">
      <c r="A31" s="184" t="s">
        <v>156</v>
      </c>
      <c r="B31" s="50">
        <v>122</v>
      </c>
      <c r="C31" s="50">
        <v>99</v>
      </c>
      <c r="D31" s="117">
        <v>5</v>
      </c>
      <c r="E31" s="117">
        <v>1</v>
      </c>
      <c r="F31" s="174">
        <v>10</v>
      </c>
      <c r="G31" s="117">
        <v>0</v>
      </c>
      <c r="H31" s="117">
        <v>3</v>
      </c>
      <c r="I31" s="117">
        <v>0</v>
      </c>
      <c r="J31" s="174">
        <v>4</v>
      </c>
    </row>
    <row r="32" spans="1:10" s="6" customFormat="1">
      <c r="A32" s="185"/>
    </row>
    <row r="33" spans="1:10" s="9" customFormat="1">
      <c r="A33" s="180" t="s">
        <v>9</v>
      </c>
      <c r="B33" s="221" t="s">
        <v>35</v>
      </c>
      <c r="C33" s="221"/>
      <c r="D33" s="221"/>
      <c r="E33" s="221"/>
      <c r="F33" s="221"/>
      <c r="G33" s="221"/>
      <c r="H33" s="221"/>
      <c r="I33" s="221"/>
      <c r="J33" s="221"/>
    </row>
    <row r="34" spans="1:10" s="9" customFormat="1">
      <c r="A34" s="181" t="s">
        <v>167</v>
      </c>
      <c r="B34" s="55">
        <v>0</v>
      </c>
      <c r="C34" s="55">
        <v>0</v>
      </c>
      <c r="D34" s="97">
        <v>0</v>
      </c>
      <c r="E34" s="97">
        <v>0</v>
      </c>
      <c r="F34" s="78">
        <v>0</v>
      </c>
      <c r="G34" s="97">
        <v>0</v>
      </c>
      <c r="H34" s="97">
        <v>0</v>
      </c>
      <c r="I34" s="97">
        <v>0</v>
      </c>
      <c r="J34" s="78">
        <v>0</v>
      </c>
    </row>
    <row r="35" spans="1:10" s="6" customFormat="1" ht="33.75">
      <c r="A35" s="182" t="s">
        <v>193</v>
      </c>
      <c r="B35" s="55">
        <v>68</v>
      </c>
      <c r="C35" s="55">
        <v>53</v>
      </c>
      <c r="D35" s="97">
        <v>0</v>
      </c>
      <c r="E35" s="97">
        <v>0</v>
      </c>
      <c r="F35" s="78">
        <v>13</v>
      </c>
      <c r="G35" s="97">
        <v>1</v>
      </c>
      <c r="H35" s="97">
        <v>1</v>
      </c>
      <c r="I35" s="97">
        <v>0</v>
      </c>
      <c r="J35" s="78">
        <v>0</v>
      </c>
    </row>
    <row r="36" spans="1:10" s="6" customFormat="1" ht="22.5">
      <c r="A36" s="182" t="s">
        <v>169</v>
      </c>
      <c r="B36" s="55">
        <v>1</v>
      </c>
      <c r="C36" s="55">
        <v>1</v>
      </c>
      <c r="D36" s="97">
        <v>0</v>
      </c>
      <c r="E36" s="97">
        <v>0</v>
      </c>
      <c r="F36" s="78">
        <v>0</v>
      </c>
      <c r="G36" s="97">
        <v>0</v>
      </c>
      <c r="H36" s="97">
        <v>0</v>
      </c>
      <c r="I36" s="97">
        <v>0</v>
      </c>
      <c r="J36" s="78">
        <v>0</v>
      </c>
    </row>
    <row r="37" spans="1:10" s="6" customFormat="1" ht="22.5">
      <c r="A37" s="182" t="s">
        <v>252</v>
      </c>
      <c r="B37" s="55">
        <v>2</v>
      </c>
      <c r="C37" s="55">
        <v>1</v>
      </c>
      <c r="D37" s="97">
        <v>0</v>
      </c>
      <c r="E37" s="97">
        <v>0</v>
      </c>
      <c r="F37" s="78">
        <v>0</v>
      </c>
      <c r="G37" s="97">
        <v>0</v>
      </c>
      <c r="H37" s="97">
        <v>1</v>
      </c>
      <c r="I37" s="97">
        <v>0</v>
      </c>
      <c r="J37" s="78">
        <v>0</v>
      </c>
    </row>
    <row r="38" spans="1:10" s="6" customFormat="1" ht="22.5">
      <c r="A38" s="182" t="s">
        <v>194</v>
      </c>
      <c r="B38" s="55">
        <v>0</v>
      </c>
      <c r="C38" s="55">
        <v>0</v>
      </c>
      <c r="D38" s="97">
        <v>0</v>
      </c>
      <c r="E38" s="97">
        <v>0</v>
      </c>
      <c r="F38" s="78">
        <v>0</v>
      </c>
      <c r="G38" s="97">
        <v>0</v>
      </c>
      <c r="H38" s="97">
        <v>0</v>
      </c>
      <c r="I38" s="97">
        <v>0</v>
      </c>
      <c r="J38" s="78">
        <v>0</v>
      </c>
    </row>
    <row r="39" spans="1:10">
      <c r="A39" s="181" t="s">
        <v>171</v>
      </c>
      <c r="B39" s="55">
        <v>18</v>
      </c>
      <c r="C39" s="55">
        <v>16</v>
      </c>
      <c r="D39" s="97">
        <v>0</v>
      </c>
      <c r="E39" s="97">
        <v>0</v>
      </c>
      <c r="F39" s="78">
        <v>1</v>
      </c>
      <c r="G39" s="97">
        <v>0</v>
      </c>
      <c r="H39" s="97">
        <v>0</v>
      </c>
      <c r="I39" s="97">
        <v>0</v>
      </c>
      <c r="J39" s="78">
        <v>1</v>
      </c>
    </row>
    <row r="40" spans="1:10">
      <c r="A40" s="181" t="s">
        <v>172</v>
      </c>
      <c r="B40" s="55">
        <v>4</v>
      </c>
      <c r="C40" s="55">
        <v>4</v>
      </c>
      <c r="D40" s="97"/>
      <c r="E40" s="97"/>
      <c r="F40" s="78"/>
      <c r="G40" s="97"/>
      <c r="H40" s="97"/>
      <c r="I40" s="97"/>
      <c r="J40" s="78"/>
    </row>
    <row r="41" spans="1:10" s="11" customFormat="1">
      <c r="A41" s="181" t="s">
        <v>175</v>
      </c>
      <c r="B41" s="55">
        <v>40</v>
      </c>
      <c r="C41" s="55">
        <v>25</v>
      </c>
      <c r="D41" s="97">
        <v>2</v>
      </c>
      <c r="E41" s="97">
        <v>3</v>
      </c>
      <c r="F41" s="78">
        <v>1</v>
      </c>
      <c r="G41" s="97">
        <v>0</v>
      </c>
      <c r="H41" s="97">
        <v>0</v>
      </c>
      <c r="I41" s="97">
        <v>0</v>
      </c>
      <c r="J41" s="78">
        <v>9</v>
      </c>
    </row>
    <row r="42" spans="1:10" s="11" customFormat="1">
      <c r="A42" s="183" t="s">
        <v>173</v>
      </c>
      <c r="B42" s="55">
        <v>0</v>
      </c>
      <c r="C42" s="55">
        <v>0</v>
      </c>
      <c r="D42" s="97">
        <v>0</v>
      </c>
      <c r="E42" s="97">
        <v>0</v>
      </c>
      <c r="F42" s="78">
        <v>0</v>
      </c>
      <c r="G42" s="97">
        <v>0</v>
      </c>
      <c r="H42" s="97">
        <v>0</v>
      </c>
      <c r="I42" s="97">
        <v>0</v>
      </c>
      <c r="J42" s="78">
        <v>0</v>
      </c>
    </row>
    <row r="43" spans="1:10" s="11" customFormat="1">
      <c r="A43" s="184" t="s">
        <v>156</v>
      </c>
      <c r="B43" s="50">
        <v>133</v>
      </c>
      <c r="C43" s="50">
        <v>100</v>
      </c>
      <c r="D43" s="117">
        <v>2</v>
      </c>
      <c r="E43" s="117">
        <v>3</v>
      </c>
      <c r="F43" s="174">
        <v>15</v>
      </c>
      <c r="G43" s="117">
        <v>1</v>
      </c>
      <c r="H43" s="117">
        <v>2</v>
      </c>
      <c r="I43" s="117">
        <v>0</v>
      </c>
      <c r="J43" s="174">
        <v>10</v>
      </c>
    </row>
    <row r="44" spans="1:10" s="64" customFormat="1">
      <c r="A44" s="186" t="s">
        <v>34</v>
      </c>
      <c r="B44" s="55"/>
      <c r="C44" s="55"/>
      <c r="D44" s="97"/>
      <c r="E44" s="97"/>
      <c r="F44" s="67"/>
      <c r="G44" s="67"/>
      <c r="H44" s="67"/>
      <c r="I44" s="67"/>
      <c r="J44" s="67"/>
    </row>
    <row r="45" spans="1:10" s="64" customFormat="1" ht="11.25" customHeight="1">
      <c r="A45" s="133" t="s">
        <v>257</v>
      </c>
      <c r="B45" s="133"/>
      <c r="C45" s="133"/>
      <c r="D45" s="133"/>
      <c r="E45" s="133"/>
      <c r="F45" s="133"/>
      <c r="G45" s="133"/>
      <c r="H45" s="133"/>
      <c r="I45" s="133"/>
      <c r="J45" s="133"/>
    </row>
    <row r="46" spans="1:10" s="64" customFormat="1" ht="22.5" customHeight="1">
      <c r="A46" s="227" t="s">
        <v>258</v>
      </c>
      <c r="B46" s="227"/>
      <c r="C46" s="227"/>
      <c r="D46" s="227"/>
      <c r="E46" s="227"/>
      <c r="F46" s="227"/>
      <c r="G46" s="227"/>
      <c r="H46" s="227"/>
      <c r="I46" s="227"/>
      <c r="J46" s="227"/>
    </row>
    <row r="47" spans="1:10" s="14" customFormat="1" ht="22.5" customHeight="1">
      <c r="A47" s="214" t="s">
        <v>179</v>
      </c>
      <c r="B47" s="214"/>
      <c r="C47" s="214"/>
      <c r="D47" s="214"/>
      <c r="E47" s="214"/>
      <c r="F47" s="214"/>
      <c r="G47" s="214"/>
      <c r="H47" s="214"/>
      <c r="I47" s="214"/>
      <c r="J47" s="214"/>
    </row>
  </sheetData>
  <mergeCells count="11">
    <mergeCell ref="A46:J46"/>
    <mergeCell ref="A47:J47"/>
    <mergeCell ref="I6:I7"/>
    <mergeCell ref="J6:J7"/>
    <mergeCell ref="B9:J9"/>
    <mergeCell ref="B21:J21"/>
    <mergeCell ref="A3:J3"/>
    <mergeCell ref="B33:J33"/>
    <mergeCell ref="A6:A7"/>
    <mergeCell ref="B6:B7"/>
    <mergeCell ref="C6:H6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17" orientation="portrait" verticalDpi="300" r:id="rId1"/>
  <headerFooter>
    <oddFooter>&amp;C&amp;"Arial,Standard"&amp;6© Statistisches Landesamt des Freistaates Sachsen | K V 7 -  j/18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showGridLines="0" zoomScaleNormal="100" workbookViewId="0"/>
  </sheetViews>
  <sheetFormatPr baseColWidth="10" defaultColWidth="9.140625" defaultRowHeight="11.25"/>
  <cols>
    <col min="1" max="1" width="25.7109375" style="1" customWidth="1"/>
    <col min="2" max="6" width="11.7109375" style="3" customWidth="1"/>
    <col min="7" max="16384" width="9.140625" style="3"/>
  </cols>
  <sheetData>
    <row r="1" spans="1:6" s="25" customFormat="1">
      <c r="A1" s="45" t="s">
        <v>0</v>
      </c>
    </row>
    <row r="2" spans="1:6" s="25" customFormat="1">
      <c r="A2" s="27"/>
    </row>
    <row r="3" spans="1:6" s="63" customFormat="1">
      <c r="A3" s="46" t="s">
        <v>195</v>
      </c>
      <c r="B3" s="68"/>
      <c r="C3" s="68"/>
      <c r="D3" s="68"/>
      <c r="E3" s="68"/>
    </row>
    <row r="4" spans="1:6" s="63" customFormat="1">
      <c r="A4" s="83">
        <v>2018</v>
      </c>
    </row>
    <row r="5" spans="1:6" s="63" customFormat="1">
      <c r="A5" s="69"/>
    </row>
    <row r="6" spans="1:6" s="1" customFormat="1">
      <c r="A6" s="203" t="s">
        <v>197</v>
      </c>
      <c r="B6" s="210" t="s">
        <v>10</v>
      </c>
      <c r="C6" s="241" t="s">
        <v>198</v>
      </c>
      <c r="D6" s="242"/>
      <c r="E6" s="242"/>
      <c r="F6" s="242"/>
    </row>
    <row r="7" spans="1:6" s="1" customFormat="1">
      <c r="A7" s="204"/>
      <c r="B7" s="211"/>
      <c r="C7" s="134" t="s">
        <v>199</v>
      </c>
      <c r="D7" s="134" t="s">
        <v>200</v>
      </c>
      <c r="E7" s="134" t="s">
        <v>201</v>
      </c>
      <c r="F7" s="135" t="s">
        <v>202</v>
      </c>
    </row>
    <row r="8" spans="1:6" s="6" customFormat="1">
      <c r="A8" s="158"/>
      <c r="B8" s="2"/>
      <c r="C8" s="2"/>
      <c r="D8" s="2"/>
      <c r="E8" s="2"/>
      <c r="F8" s="2"/>
    </row>
    <row r="9" spans="1:6" s="6" customFormat="1">
      <c r="A9" s="49" t="s">
        <v>9</v>
      </c>
      <c r="B9" s="221" t="s">
        <v>10</v>
      </c>
      <c r="C9" s="221"/>
      <c r="D9" s="221"/>
      <c r="E9" s="221"/>
      <c r="F9" s="221"/>
    </row>
    <row r="10" spans="1:6" s="6" customFormat="1">
      <c r="A10" s="136" t="s">
        <v>203</v>
      </c>
      <c r="B10" s="150"/>
      <c r="C10" s="108"/>
      <c r="D10" s="108"/>
      <c r="E10" s="108"/>
      <c r="F10" s="108"/>
    </row>
    <row r="11" spans="1:6" s="6" customFormat="1">
      <c r="A11" s="137" t="s">
        <v>238</v>
      </c>
      <c r="B11" s="108">
        <f>SUM(C11:F11)</f>
        <v>1</v>
      </c>
      <c r="C11" s="55">
        <v>0</v>
      </c>
      <c r="D11" s="78">
        <v>0</v>
      </c>
      <c r="E11" s="78">
        <v>0</v>
      </c>
      <c r="F11" s="187">
        <v>1</v>
      </c>
    </row>
    <row r="12" spans="1:6" s="6" customFormat="1">
      <c r="A12" s="138" t="s">
        <v>239</v>
      </c>
      <c r="B12" s="108">
        <f t="shared" ref="B12:B20" si="0">SUM(C12:F12)</f>
        <v>1</v>
      </c>
      <c r="C12" s="55">
        <v>0</v>
      </c>
      <c r="D12" s="78">
        <v>0</v>
      </c>
      <c r="E12" s="78">
        <v>0</v>
      </c>
      <c r="F12" s="187">
        <v>1</v>
      </c>
    </row>
    <row r="13" spans="1:6" s="6" customFormat="1">
      <c r="A13" s="138" t="s">
        <v>204</v>
      </c>
      <c r="B13" s="108">
        <f t="shared" si="0"/>
        <v>2</v>
      </c>
      <c r="C13" s="55">
        <v>0</v>
      </c>
      <c r="D13" s="78">
        <v>0</v>
      </c>
      <c r="E13" s="78">
        <v>0</v>
      </c>
      <c r="F13" s="187">
        <v>2</v>
      </c>
    </row>
    <row r="14" spans="1:6" s="6" customFormat="1">
      <c r="A14" s="137"/>
      <c r="B14" s="108"/>
      <c r="C14" s="108"/>
      <c r="D14" s="187"/>
      <c r="E14" s="187"/>
      <c r="F14" s="187"/>
    </row>
    <row r="15" spans="1:6" s="6" customFormat="1">
      <c r="A15" s="123" t="s">
        <v>205</v>
      </c>
      <c r="B15" s="108"/>
      <c r="C15" s="108"/>
      <c r="D15" s="187"/>
      <c r="E15" s="187"/>
      <c r="F15" s="187"/>
    </row>
    <row r="16" spans="1:6" s="6" customFormat="1">
      <c r="A16" s="138" t="s">
        <v>206</v>
      </c>
      <c r="B16" s="108">
        <f t="shared" si="0"/>
        <v>246</v>
      </c>
      <c r="C16" s="108">
        <v>138</v>
      </c>
      <c r="D16" s="187">
        <v>27</v>
      </c>
      <c r="E16" s="187">
        <v>38</v>
      </c>
      <c r="F16" s="187">
        <v>43</v>
      </c>
    </row>
    <row r="17" spans="1:6" s="9" customFormat="1">
      <c r="A17" s="138" t="s">
        <v>242</v>
      </c>
      <c r="B17" s="108">
        <f t="shared" si="0"/>
        <v>1</v>
      </c>
      <c r="C17" s="55">
        <v>0</v>
      </c>
      <c r="D17" s="187">
        <v>1</v>
      </c>
      <c r="E17" s="78">
        <v>0</v>
      </c>
      <c r="F17" s="78">
        <v>0</v>
      </c>
    </row>
    <row r="18" spans="1:6" s="9" customFormat="1">
      <c r="A18" s="138" t="s">
        <v>240</v>
      </c>
      <c r="B18" s="108">
        <f t="shared" si="0"/>
        <v>1</v>
      </c>
      <c r="C18" s="55">
        <v>0</v>
      </c>
      <c r="D18" s="78">
        <v>0</v>
      </c>
      <c r="E18" s="187">
        <v>1</v>
      </c>
      <c r="F18" s="78">
        <v>0</v>
      </c>
    </row>
    <row r="19" spans="1:6" s="9" customFormat="1">
      <c r="A19" s="138" t="s">
        <v>241</v>
      </c>
      <c r="B19" s="108">
        <f t="shared" si="0"/>
        <v>2</v>
      </c>
      <c r="C19" s="108">
        <v>1</v>
      </c>
      <c r="D19" s="187">
        <v>1</v>
      </c>
      <c r="E19" s="78">
        <v>0</v>
      </c>
      <c r="F19" s="78">
        <v>0</v>
      </c>
    </row>
    <row r="20" spans="1:6" s="9" customFormat="1">
      <c r="A20" s="138" t="s">
        <v>207</v>
      </c>
      <c r="B20" s="108">
        <f t="shared" si="0"/>
        <v>1</v>
      </c>
      <c r="C20" s="108">
        <v>1</v>
      </c>
      <c r="D20" s="78">
        <v>0</v>
      </c>
      <c r="E20" s="78">
        <v>0</v>
      </c>
      <c r="F20" s="78">
        <v>0</v>
      </c>
    </row>
    <row r="21" spans="1:6" s="9" customFormat="1">
      <c r="A21" s="138"/>
      <c r="B21" s="108"/>
      <c r="C21" s="108"/>
      <c r="D21" s="187"/>
      <c r="E21" s="187"/>
      <c r="F21" s="187"/>
    </row>
    <row r="22" spans="1:6" s="6" customFormat="1">
      <c r="A22" s="139" t="s">
        <v>10</v>
      </c>
      <c r="B22" s="112">
        <f>SUM(B11:B20)</f>
        <v>255</v>
      </c>
      <c r="C22" s="112">
        <f t="shared" ref="C22:F22" si="1">SUM(C11:C20)</f>
        <v>140</v>
      </c>
      <c r="D22" s="188">
        <f t="shared" si="1"/>
        <v>29</v>
      </c>
      <c r="E22" s="188">
        <f t="shared" si="1"/>
        <v>39</v>
      </c>
      <c r="F22" s="188">
        <f t="shared" si="1"/>
        <v>47</v>
      </c>
    </row>
    <row r="23" spans="1:6" s="6" customFormat="1">
      <c r="A23" s="3"/>
      <c r="B23" s="140"/>
      <c r="C23" s="1"/>
      <c r="D23" s="1"/>
      <c r="E23" s="1"/>
      <c r="F23" s="1"/>
    </row>
    <row r="24" spans="1:6" s="6" customFormat="1">
      <c r="A24" s="3"/>
      <c r="B24" s="221" t="s">
        <v>146</v>
      </c>
      <c r="C24" s="221"/>
      <c r="D24" s="221"/>
      <c r="E24" s="221"/>
      <c r="F24" s="221"/>
    </row>
    <row r="25" spans="1:6" s="6" customFormat="1">
      <c r="A25" s="136" t="s">
        <v>203</v>
      </c>
      <c r="B25" s="151"/>
      <c r="C25" s="151"/>
      <c r="D25" s="151"/>
      <c r="E25" s="151"/>
      <c r="F25" s="151"/>
    </row>
    <row r="26" spans="1:6">
      <c r="A26" s="137" t="s">
        <v>238</v>
      </c>
      <c r="B26" s="108">
        <f>SUM(C26:F26)</f>
        <v>1</v>
      </c>
      <c r="C26" s="55">
        <v>0</v>
      </c>
      <c r="D26" s="78">
        <v>0</v>
      </c>
      <c r="E26" s="78">
        <v>0</v>
      </c>
      <c r="F26" s="187">
        <v>1</v>
      </c>
    </row>
    <row r="27" spans="1:6">
      <c r="A27" s="138" t="s">
        <v>239</v>
      </c>
      <c r="B27" s="55">
        <v>0</v>
      </c>
      <c r="C27" s="55">
        <v>0</v>
      </c>
      <c r="D27" s="78">
        <v>0</v>
      </c>
      <c r="E27" s="78">
        <v>0</v>
      </c>
      <c r="F27" s="78">
        <v>0</v>
      </c>
    </row>
    <row r="28" spans="1:6" s="11" customFormat="1">
      <c r="A28" s="138" t="s">
        <v>204</v>
      </c>
      <c r="B28" s="108">
        <f t="shared" ref="B28" si="2">SUM(C28:F28)</f>
        <v>1</v>
      </c>
      <c r="C28" s="55">
        <v>0</v>
      </c>
      <c r="D28" s="78">
        <v>0</v>
      </c>
      <c r="E28" s="78">
        <v>0</v>
      </c>
      <c r="F28" s="187">
        <v>1</v>
      </c>
    </row>
    <row r="29" spans="1:6" s="11" customFormat="1">
      <c r="A29" s="137"/>
      <c r="B29" s="108"/>
      <c r="C29" s="108"/>
      <c r="D29" s="187"/>
      <c r="E29" s="187"/>
      <c r="F29" s="187"/>
    </row>
    <row r="30" spans="1:6" s="11" customFormat="1">
      <c r="A30" s="123" t="s">
        <v>205</v>
      </c>
      <c r="B30" s="108"/>
      <c r="C30" s="108"/>
      <c r="D30" s="187"/>
      <c r="E30" s="187"/>
      <c r="F30" s="187"/>
    </row>
    <row r="31" spans="1:6" s="11" customFormat="1">
      <c r="A31" s="138" t="s">
        <v>206</v>
      </c>
      <c r="B31" s="108">
        <f t="shared" ref="B31:B35" si="3">SUM(C31:F31)</f>
        <v>117</v>
      </c>
      <c r="C31" s="108">
        <v>61</v>
      </c>
      <c r="D31" s="187">
        <v>15</v>
      </c>
      <c r="E31" s="187">
        <v>20</v>
      </c>
      <c r="F31" s="187">
        <v>21</v>
      </c>
    </row>
    <row r="32" spans="1:6" s="11" customFormat="1">
      <c r="A32" s="138" t="s">
        <v>242</v>
      </c>
      <c r="B32" s="108">
        <f t="shared" si="3"/>
        <v>1</v>
      </c>
      <c r="C32" s="55">
        <v>0</v>
      </c>
      <c r="D32" s="187">
        <v>1</v>
      </c>
      <c r="E32" s="78">
        <v>0</v>
      </c>
      <c r="F32" s="78">
        <v>0</v>
      </c>
    </row>
    <row r="33" spans="1:6">
      <c r="A33" s="138" t="s">
        <v>240</v>
      </c>
      <c r="B33" s="108">
        <f t="shared" si="3"/>
        <v>1</v>
      </c>
      <c r="C33" s="55">
        <v>0</v>
      </c>
      <c r="D33" s="78">
        <v>0</v>
      </c>
      <c r="E33" s="187">
        <v>1</v>
      </c>
      <c r="F33" s="78">
        <v>0</v>
      </c>
    </row>
    <row r="34" spans="1:6">
      <c r="A34" s="138" t="s">
        <v>241</v>
      </c>
      <c r="B34" s="55">
        <v>0</v>
      </c>
      <c r="C34" s="55">
        <v>0</v>
      </c>
      <c r="D34" s="78">
        <v>0</v>
      </c>
      <c r="E34" s="78">
        <v>0</v>
      </c>
      <c r="F34" s="78">
        <v>0</v>
      </c>
    </row>
    <row r="35" spans="1:6">
      <c r="A35" s="138" t="s">
        <v>207</v>
      </c>
      <c r="B35" s="108">
        <f t="shared" si="3"/>
        <v>1</v>
      </c>
      <c r="C35" s="108">
        <v>1</v>
      </c>
      <c r="D35" s="78">
        <v>0</v>
      </c>
      <c r="E35" s="78">
        <v>0</v>
      </c>
      <c r="F35" s="78">
        <v>0</v>
      </c>
    </row>
    <row r="36" spans="1:6">
      <c r="A36" s="138"/>
      <c r="B36" s="108"/>
      <c r="C36" s="108"/>
      <c r="D36" s="187"/>
      <c r="E36" s="187"/>
      <c r="F36" s="187"/>
    </row>
    <row r="37" spans="1:6">
      <c r="A37" s="139" t="s">
        <v>156</v>
      </c>
      <c r="B37" s="112">
        <f>SUM(B26:B35)</f>
        <v>122</v>
      </c>
      <c r="C37" s="112">
        <f t="shared" ref="C37:F37" si="4">SUM(C26:C35)</f>
        <v>62</v>
      </c>
      <c r="D37" s="188">
        <f t="shared" si="4"/>
        <v>16</v>
      </c>
      <c r="E37" s="188">
        <f t="shared" si="4"/>
        <v>21</v>
      </c>
      <c r="F37" s="188">
        <f t="shared" si="4"/>
        <v>23</v>
      </c>
    </row>
    <row r="38" spans="1:6">
      <c r="B38" s="1"/>
      <c r="C38" s="1"/>
      <c r="D38" s="1"/>
      <c r="E38" s="1"/>
      <c r="F38" s="1"/>
    </row>
    <row r="39" spans="1:6">
      <c r="A39" s="141"/>
      <c r="B39" s="221" t="s">
        <v>35</v>
      </c>
      <c r="C39" s="221"/>
      <c r="D39" s="221"/>
      <c r="E39" s="221"/>
      <c r="F39" s="221"/>
    </row>
    <row r="40" spans="1:6">
      <c r="A40" s="136" t="s">
        <v>203</v>
      </c>
      <c r="B40" s="151"/>
      <c r="C40" s="151"/>
      <c r="D40" s="151"/>
      <c r="E40" s="151"/>
      <c r="F40" s="151"/>
    </row>
    <row r="41" spans="1:6">
      <c r="A41" s="137" t="s">
        <v>238</v>
      </c>
      <c r="B41" s="55">
        <v>0</v>
      </c>
      <c r="C41" s="55">
        <v>0</v>
      </c>
      <c r="D41" s="78">
        <v>0</v>
      </c>
      <c r="E41" s="78">
        <v>0</v>
      </c>
      <c r="F41" s="78">
        <v>0</v>
      </c>
    </row>
    <row r="42" spans="1:6">
      <c r="A42" s="138" t="s">
        <v>239</v>
      </c>
      <c r="B42" s="108">
        <f t="shared" ref="B42:B43" si="5">SUM(C42:F42)</f>
        <v>1</v>
      </c>
      <c r="C42" s="55">
        <v>0</v>
      </c>
      <c r="D42" s="78">
        <v>0</v>
      </c>
      <c r="E42" s="78">
        <v>0</v>
      </c>
      <c r="F42" s="187">
        <v>1</v>
      </c>
    </row>
    <row r="43" spans="1:6">
      <c r="A43" s="138" t="s">
        <v>204</v>
      </c>
      <c r="B43" s="108">
        <f t="shared" si="5"/>
        <v>1</v>
      </c>
      <c r="C43" s="55">
        <v>0</v>
      </c>
      <c r="D43" s="78">
        <v>0</v>
      </c>
      <c r="E43" s="78">
        <v>0</v>
      </c>
      <c r="F43" s="187">
        <v>1</v>
      </c>
    </row>
    <row r="44" spans="1:6">
      <c r="A44" s="137"/>
      <c r="B44" s="108"/>
      <c r="C44" s="108"/>
      <c r="D44" s="187"/>
      <c r="E44" s="187"/>
      <c r="F44" s="187"/>
    </row>
    <row r="45" spans="1:6">
      <c r="A45" s="123" t="s">
        <v>205</v>
      </c>
      <c r="B45" s="108"/>
      <c r="C45" s="108"/>
      <c r="D45" s="187"/>
      <c r="E45" s="187"/>
      <c r="F45" s="187"/>
    </row>
    <row r="46" spans="1:6">
      <c r="A46" s="138" t="s">
        <v>206</v>
      </c>
      <c r="B46" s="108">
        <f>SUM(C46:F46)</f>
        <v>129</v>
      </c>
      <c r="C46" s="108">
        <v>77</v>
      </c>
      <c r="D46" s="187">
        <v>12</v>
      </c>
      <c r="E46" s="187">
        <v>18</v>
      </c>
      <c r="F46" s="187">
        <v>22</v>
      </c>
    </row>
    <row r="47" spans="1:6">
      <c r="A47" s="138" t="s">
        <v>242</v>
      </c>
      <c r="B47" s="55">
        <v>0</v>
      </c>
      <c r="C47" s="55">
        <v>0</v>
      </c>
      <c r="D47" s="78">
        <v>0</v>
      </c>
      <c r="E47" s="78">
        <v>0</v>
      </c>
      <c r="F47" s="78">
        <v>0</v>
      </c>
    </row>
    <row r="48" spans="1:6">
      <c r="A48" s="138" t="s">
        <v>240</v>
      </c>
      <c r="B48" s="55">
        <v>0</v>
      </c>
      <c r="C48" s="55">
        <v>0</v>
      </c>
      <c r="D48" s="78">
        <v>0</v>
      </c>
      <c r="E48" s="78">
        <v>0</v>
      </c>
      <c r="F48" s="78">
        <v>0</v>
      </c>
    </row>
    <row r="49" spans="1:9">
      <c r="A49" s="138" t="s">
        <v>241</v>
      </c>
      <c r="B49" s="108">
        <f t="shared" ref="B49" si="6">SUM(C49:F49)</f>
        <v>2</v>
      </c>
      <c r="C49" s="108">
        <v>1</v>
      </c>
      <c r="D49" s="187">
        <v>1</v>
      </c>
      <c r="E49" s="78">
        <v>0</v>
      </c>
      <c r="F49" s="78">
        <v>0</v>
      </c>
    </row>
    <row r="50" spans="1:9">
      <c r="A50" s="138" t="s">
        <v>207</v>
      </c>
      <c r="B50" s="55">
        <v>0</v>
      </c>
      <c r="C50" s="55">
        <v>0</v>
      </c>
      <c r="D50" s="78">
        <v>0</v>
      </c>
      <c r="E50" s="78">
        <v>0</v>
      </c>
      <c r="F50" s="78">
        <v>0</v>
      </c>
    </row>
    <row r="51" spans="1:9">
      <c r="A51" s="138"/>
      <c r="B51" s="108"/>
      <c r="C51" s="108"/>
      <c r="D51" s="187"/>
      <c r="E51" s="187"/>
      <c r="F51" s="187"/>
    </row>
    <row r="52" spans="1:9">
      <c r="A52" s="139" t="s">
        <v>156</v>
      </c>
      <c r="B52" s="112">
        <f>SUM(B40:B50)</f>
        <v>133</v>
      </c>
      <c r="C52" s="112">
        <f t="shared" ref="C52:F52" si="7">SUM(C40:C50)</f>
        <v>78</v>
      </c>
      <c r="D52" s="188">
        <f t="shared" si="7"/>
        <v>13</v>
      </c>
      <c r="E52" s="188">
        <f t="shared" si="7"/>
        <v>18</v>
      </c>
      <c r="F52" s="188">
        <f t="shared" si="7"/>
        <v>24</v>
      </c>
    </row>
    <row r="53" spans="1:9" s="1" customFormat="1">
      <c r="A53" s="61" t="s">
        <v>34</v>
      </c>
      <c r="C53" s="55"/>
      <c r="D53" s="56"/>
      <c r="E53" s="56"/>
      <c r="F53" s="56"/>
      <c r="G53" s="57"/>
    </row>
    <row r="54" spans="1:9" s="1" customFormat="1" ht="22.5" customHeight="1">
      <c r="A54" s="205" t="s">
        <v>79</v>
      </c>
      <c r="B54" s="205"/>
      <c r="C54" s="205"/>
      <c r="D54" s="205"/>
      <c r="E54" s="205"/>
      <c r="F54" s="205"/>
      <c r="G54" s="115"/>
      <c r="H54" s="115"/>
      <c r="I54" s="115"/>
    </row>
  </sheetData>
  <sortState ref="A16:A20">
    <sortCondition ref="A16"/>
  </sortState>
  <mergeCells count="7">
    <mergeCell ref="B39:F39"/>
    <mergeCell ref="A54:F54"/>
    <mergeCell ref="A6:A7"/>
    <mergeCell ref="B6:B7"/>
    <mergeCell ref="C6:F6"/>
    <mergeCell ref="B9:F9"/>
    <mergeCell ref="B24:F24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17" orientation="portrait" verticalDpi="300" r:id="rId1"/>
  <headerFooter>
    <oddFooter>&amp;C&amp;"Arial,Standard"&amp;6© Statistisches Landesamt des Freistaates Sachsen | K V 7 -  j/18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showGridLines="0" zoomScaleNormal="100" workbookViewId="0"/>
  </sheetViews>
  <sheetFormatPr baseColWidth="10" defaultColWidth="9.140625" defaultRowHeight="11.25"/>
  <cols>
    <col min="1" max="1" width="29.7109375" style="1" customWidth="1"/>
    <col min="2" max="2" width="15.42578125" style="3" customWidth="1"/>
    <col min="3" max="4" width="12.7109375" style="3" customWidth="1"/>
    <col min="5" max="5" width="15.7109375" style="3" customWidth="1"/>
    <col min="6" max="16384" width="9.140625" style="3"/>
  </cols>
  <sheetData>
    <row r="1" spans="1:5" s="25" customFormat="1">
      <c r="A1" s="45" t="s">
        <v>0</v>
      </c>
    </row>
    <row r="2" spans="1:5" s="25" customFormat="1">
      <c r="A2" s="27"/>
    </row>
    <row r="3" spans="1:5" s="63" customFormat="1">
      <c r="A3" s="46" t="s">
        <v>208</v>
      </c>
      <c r="B3" s="68"/>
      <c r="C3" s="68"/>
      <c r="D3" s="68"/>
      <c r="E3" s="68"/>
    </row>
    <row r="4" spans="1:5" s="63" customFormat="1">
      <c r="A4" s="83" t="s">
        <v>209</v>
      </c>
    </row>
    <row r="5" spans="1:5" s="63" customFormat="1">
      <c r="A5" s="69"/>
    </row>
    <row r="6" spans="1:5" s="1" customFormat="1" ht="67.5">
      <c r="A6" s="152" t="s">
        <v>37</v>
      </c>
      <c r="B6" s="7" t="s">
        <v>211</v>
      </c>
      <c r="C6" s="7" t="s">
        <v>212</v>
      </c>
      <c r="D6" s="7" t="s">
        <v>213</v>
      </c>
      <c r="E6" s="8" t="s">
        <v>214</v>
      </c>
    </row>
    <row r="7" spans="1:5" s="1" customFormat="1">
      <c r="A7" s="70" t="s">
        <v>9</v>
      </c>
      <c r="B7" s="71" t="s">
        <v>9</v>
      </c>
      <c r="C7" s="71" t="s">
        <v>9</v>
      </c>
      <c r="D7" s="71" t="s">
        <v>9</v>
      </c>
      <c r="E7" s="71" t="s">
        <v>9</v>
      </c>
    </row>
    <row r="8" spans="1:5" s="6" customFormat="1">
      <c r="A8" s="72" t="s">
        <v>215</v>
      </c>
      <c r="B8" s="189">
        <v>25</v>
      </c>
      <c r="C8" s="190">
        <v>7</v>
      </c>
      <c r="D8" s="189">
        <v>19</v>
      </c>
      <c r="E8" s="193">
        <v>2.7142857142857144</v>
      </c>
    </row>
    <row r="9" spans="1:5" s="6" customFormat="1">
      <c r="A9" s="72"/>
      <c r="B9" s="189"/>
      <c r="C9" s="190"/>
      <c r="D9" s="189"/>
      <c r="E9" s="193"/>
    </row>
    <row r="10" spans="1:5" s="6" customFormat="1">
      <c r="A10" s="72" t="s">
        <v>38</v>
      </c>
      <c r="B10" s="189">
        <v>6</v>
      </c>
      <c r="C10" s="190">
        <v>0</v>
      </c>
      <c r="D10" s="189">
        <v>16</v>
      </c>
      <c r="E10" s="193">
        <v>0</v>
      </c>
    </row>
    <row r="11" spans="1:5" s="6" customFormat="1">
      <c r="A11" s="72" t="s">
        <v>39</v>
      </c>
      <c r="B11" s="189">
        <v>8</v>
      </c>
      <c r="C11" s="190">
        <v>1</v>
      </c>
      <c r="D11" s="189">
        <v>18</v>
      </c>
      <c r="E11" s="193">
        <v>18</v>
      </c>
    </row>
    <row r="12" spans="1:5" s="6" customFormat="1">
      <c r="A12" s="72" t="s">
        <v>40</v>
      </c>
      <c r="B12" s="189">
        <v>9</v>
      </c>
      <c r="C12" s="190">
        <v>10</v>
      </c>
      <c r="D12" s="189">
        <v>4</v>
      </c>
      <c r="E12" s="193">
        <v>0.4</v>
      </c>
    </row>
    <row r="13" spans="1:5" s="6" customFormat="1">
      <c r="A13" s="72" t="s">
        <v>41</v>
      </c>
      <c r="B13" s="189">
        <v>14</v>
      </c>
      <c r="C13" s="190">
        <v>9</v>
      </c>
      <c r="D13" s="189">
        <v>7</v>
      </c>
      <c r="E13" s="193">
        <v>0.77777777777777779</v>
      </c>
    </row>
    <row r="14" spans="1:5" s="6" customFormat="1">
      <c r="A14" s="72"/>
      <c r="B14" s="189"/>
      <c r="C14" s="190"/>
      <c r="D14" s="189"/>
      <c r="E14" s="193"/>
    </row>
    <row r="15" spans="1:5" s="6" customFormat="1">
      <c r="A15" s="72" t="s">
        <v>47</v>
      </c>
      <c r="B15" s="189">
        <v>25</v>
      </c>
      <c r="C15" s="190">
        <v>9</v>
      </c>
      <c r="D15" s="189">
        <v>36</v>
      </c>
      <c r="E15" s="193">
        <v>4</v>
      </c>
    </row>
    <row r="16" spans="1:5" s="6" customFormat="1">
      <c r="A16" s="72"/>
      <c r="B16" s="189"/>
      <c r="C16" s="190"/>
      <c r="D16" s="189"/>
      <c r="E16" s="193"/>
    </row>
    <row r="17" spans="1:5" s="6" customFormat="1">
      <c r="A17" s="72" t="s">
        <v>48</v>
      </c>
      <c r="B17" s="189">
        <v>10</v>
      </c>
      <c r="C17" s="190">
        <v>7</v>
      </c>
      <c r="D17" s="189">
        <v>40</v>
      </c>
      <c r="E17" s="193">
        <v>5.7142857142857144</v>
      </c>
    </row>
    <row r="18" spans="1:5" s="6" customFormat="1">
      <c r="A18" s="72" t="s">
        <v>42</v>
      </c>
      <c r="B18" s="189">
        <v>9</v>
      </c>
      <c r="C18" s="190">
        <v>20</v>
      </c>
      <c r="D18" s="189">
        <v>77</v>
      </c>
      <c r="E18" s="193">
        <v>3.85</v>
      </c>
    </row>
    <row r="19" spans="1:5" s="6" customFormat="1">
      <c r="A19" s="72" t="s">
        <v>49</v>
      </c>
      <c r="B19" s="189">
        <v>8</v>
      </c>
      <c r="C19" s="190">
        <v>2</v>
      </c>
      <c r="D19" s="189">
        <v>15</v>
      </c>
      <c r="E19" s="193">
        <v>7.5</v>
      </c>
    </row>
    <row r="20" spans="1:5" s="6" customFormat="1">
      <c r="A20" s="72" t="s">
        <v>210</v>
      </c>
      <c r="B20" s="189">
        <v>6</v>
      </c>
      <c r="C20" s="190">
        <v>5</v>
      </c>
      <c r="D20" s="189">
        <v>14</v>
      </c>
      <c r="E20" s="193">
        <v>2.8</v>
      </c>
    </row>
    <row r="21" spans="1:5" s="6" customFormat="1">
      <c r="A21" s="75"/>
      <c r="B21" s="189"/>
      <c r="C21" s="190"/>
      <c r="D21" s="189"/>
      <c r="E21" s="193"/>
    </row>
    <row r="22" spans="1:5" s="9" customFormat="1">
      <c r="A22" s="72" t="s">
        <v>50</v>
      </c>
      <c r="B22" s="189">
        <v>26</v>
      </c>
      <c r="C22" s="190">
        <v>5</v>
      </c>
      <c r="D22" s="189">
        <v>13</v>
      </c>
      <c r="E22" s="193">
        <v>2.6</v>
      </c>
    </row>
    <row r="23" spans="1:5" s="9" customFormat="1">
      <c r="A23" s="72"/>
      <c r="B23" s="189"/>
      <c r="C23" s="190"/>
      <c r="D23" s="189"/>
      <c r="E23" s="193"/>
    </row>
    <row r="24" spans="1:5" s="6" customFormat="1">
      <c r="A24" s="72" t="s">
        <v>44</v>
      </c>
      <c r="B24" s="189">
        <v>4</v>
      </c>
      <c r="C24" s="190">
        <v>0</v>
      </c>
      <c r="D24" s="189">
        <v>8</v>
      </c>
      <c r="E24" s="193">
        <v>0</v>
      </c>
    </row>
    <row r="25" spans="1:5" s="6" customFormat="1">
      <c r="A25" s="72" t="s">
        <v>45</v>
      </c>
      <c r="B25" s="189">
        <v>8</v>
      </c>
      <c r="C25" s="190">
        <v>0</v>
      </c>
      <c r="D25" s="189">
        <v>6</v>
      </c>
      <c r="E25" s="193">
        <v>0</v>
      </c>
    </row>
    <row r="26" spans="1:5" s="6" customFormat="1">
      <c r="A26" s="72"/>
      <c r="B26" s="189"/>
      <c r="C26" s="190"/>
      <c r="D26" s="189"/>
      <c r="E26" s="193"/>
    </row>
    <row r="27" spans="1:5" s="6" customFormat="1">
      <c r="A27" s="142" t="s">
        <v>51</v>
      </c>
      <c r="B27" s="191">
        <v>158</v>
      </c>
      <c r="C27" s="192">
        <v>75</v>
      </c>
      <c r="D27" s="191">
        <v>273</v>
      </c>
      <c r="E27" s="194">
        <v>3.64</v>
      </c>
    </row>
    <row r="28" spans="1:5">
      <c r="A28" s="1" t="s">
        <v>34</v>
      </c>
      <c r="B28" s="73"/>
      <c r="C28" s="73"/>
      <c r="D28" s="73"/>
      <c r="E28" s="74"/>
    </row>
    <row r="29" spans="1:5" s="11" customFormat="1">
      <c r="A29" s="119" t="s">
        <v>256</v>
      </c>
      <c r="B29" s="73"/>
      <c r="C29" s="73"/>
      <c r="D29" s="73"/>
      <c r="E29" s="74"/>
    </row>
    <row r="30" spans="1:5" s="11" customFormat="1">
      <c r="A30" s="154"/>
      <c r="B30" s="73"/>
      <c r="C30" s="73"/>
      <c r="D30" s="73"/>
      <c r="E30" s="74"/>
    </row>
    <row r="31" spans="1:5" s="11" customFormat="1">
      <c r="A31" s="154"/>
      <c r="B31" s="51"/>
      <c r="C31" s="51"/>
      <c r="D31" s="51"/>
      <c r="E31" s="74"/>
    </row>
    <row r="32" spans="1:5" s="11" customFormat="1">
      <c r="A32" s="154"/>
      <c r="B32" s="3"/>
      <c r="C32" s="3"/>
      <c r="D32" s="3"/>
      <c r="E32" s="3"/>
    </row>
    <row r="33" spans="1:5" s="11" customFormat="1">
      <c r="A33" s="154"/>
      <c r="B33" s="3"/>
      <c r="C33" s="3"/>
      <c r="D33" s="3"/>
      <c r="E33" s="3"/>
    </row>
    <row r="34" spans="1:5">
      <c r="B34" s="29"/>
      <c r="C34" s="29"/>
      <c r="D34" s="29"/>
      <c r="E34" s="76"/>
    </row>
    <row r="35" spans="1:5">
      <c r="B35" s="154"/>
      <c r="C35" s="154"/>
      <c r="D35" s="11"/>
      <c r="E35" s="11"/>
    </row>
    <row r="36" spans="1:5">
      <c r="B36" s="154"/>
      <c r="C36" s="154"/>
      <c r="D36" s="11"/>
      <c r="E36" s="11"/>
    </row>
    <row r="37" spans="1:5">
      <c r="A37" s="67"/>
      <c r="B37" s="154"/>
      <c r="C37" s="154"/>
      <c r="D37" s="11"/>
      <c r="E37" s="11"/>
    </row>
    <row r="38" spans="1:5">
      <c r="A38" s="67"/>
      <c r="B38" s="154"/>
      <c r="C38" s="154"/>
      <c r="D38" s="11"/>
      <c r="E38" s="11"/>
    </row>
    <row r="39" spans="1:5">
      <c r="A39" s="15"/>
    </row>
    <row r="40" spans="1:5">
      <c r="A40" s="67"/>
    </row>
    <row r="41" spans="1:5">
      <c r="A41" s="67"/>
    </row>
    <row r="42" spans="1:5">
      <c r="A42" s="3"/>
    </row>
    <row r="43" spans="1:5">
      <c r="A43" s="3"/>
    </row>
    <row r="44" spans="1:5">
      <c r="A44" s="3"/>
    </row>
    <row r="45" spans="1:5">
      <c r="A45" s="3"/>
    </row>
    <row r="46" spans="1:5">
      <c r="B46" s="64"/>
      <c r="C46" s="64"/>
      <c r="D46" s="64"/>
    </row>
    <row r="47" spans="1:5">
      <c r="B47" s="65"/>
      <c r="C47" s="65"/>
      <c r="D47" s="65"/>
    </row>
    <row r="48" spans="1:5">
      <c r="A48" s="3"/>
    </row>
    <row r="49" spans="1:1">
      <c r="A49" s="3"/>
    </row>
    <row r="50" spans="1:1">
      <c r="A50" s="3"/>
    </row>
    <row r="51" spans="1:1">
      <c r="A51" s="3"/>
    </row>
    <row r="52" spans="1:1">
      <c r="A52" s="3"/>
    </row>
    <row r="53" spans="1:1">
      <c r="A53" s="3"/>
    </row>
    <row r="54" spans="1:1">
      <c r="A54" s="3"/>
    </row>
  </sheetData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17" orientation="portrait" verticalDpi="300" r:id="rId1"/>
  <headerFooter>
    <oddFooter>&amp;C&amp;"Arial,Standard"&amp;6© Statistisches Landesamt des Freistaates Sachsen | K V 7 -  j/18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showGridLines="0" zoomScaleNormal="100" workbookViewId="0"/>
  </sheetViews>
  <sheetFormatPr baseColWidth="10" defaultColWidth="9.140625" defaultRowHeight="11.25"/>
  <cols>
    <col min="1" max="1" width="18.140625" style="1" customWidth="1"/>
    <col min="2" max="2" width="9.28515625" style="3" customWidth="1"/>
    <col min="3" max="3" width="10.85546875" style="3" customWidth="1"/>
    <col min="4" max="8" width="9.28515625" style="3" customWidth="1"/>
    <col min="9" max="16384" width="9.140625" style="3"/>
  </cols>
  <sheetData>
    <row r="1" spans="1:8" s="25" customFormat="1">
      <c r="A1" s="45" t="s">
        <v>0</v>
      </c>
    </row>
    <row r="2" spans="1:8" s="25" customFormat="1">
      <c r="A2" s="27"/>
    </row>
    <row r="3" spans="1:8" s="63" customFormat="1">
      <c r="A3" s="46" t="s">
        <v>217</v>
      </c>
      <c r="B3" s="68"/>
      <c r="C3" s="68"/>
      <c r="D3" s="68"/>
      <c r="E3" s="68"/>
    </row>
    <row r="4" spans="1:8" s="63" customFormat="1">
      <c r="A4" s="83">
        <v>2018</v>
      </c>
    </row>
    <row r="5" spans="1:8" s="63" customFormat="1">
      <c r="A5" s="69"/>
    </row>
    <row r="6" spans="1:8" s="1" customFormat="1" ht="22.5" customHeight="1">
      <c r="A6" s="203" t="s">
        <v>37</v>
      </c>
      <c r="B6" s="243" t="s">
        <v>218</v>
      </c>
      <c r="C6" s="244"/>
      <c r="D6" s="255" t="s">
        <v>54</v>
      </c>
      <c r="E6" s="256"/>
      <c r="F6" s="245" t="s">
        <v>219</v>
      </c>
      <c r="G6" s="246"/>
      <c r="H6" s="247"/>
    </row>
    <row r="7" spans="1:8" s="1" customFormat="1" ht="34.5" customHeight="1">
      <c r="A7" s="215"/>
      <c r="B7" s="248" t="s">
        <v>8</v>
      </c>
      <c r="C7" s="250" t="s">
        <v>220</v>
      </c>
      <c r="D7" s="252" t="s">
        <v>78</v>
      </c>
      <c r="E7" s="252" t="s">
        <v>35</v>
      </c>
      <c r="F7" s="252" t="s">
        <v>221</v>
      </c>
      <c r="G7" s="252" t="s">
        <v>222</v>
      </c>
      <c r="H7" s="254"/>
    </row>
    <row r="8" spans="1:8" s="1" customFormat="1" ht="33.75">
      <c r="A8" s="204"/>
      <c r="B8" s="249"/>
      <c r="C8" s="251"/>
      <c r="D8" s="253"/>
      <c r="E8" s="253"/>
      <c r="F8" s="253"/>
      <c r="G8" s="143" t="s">
        <v>221</v>
      </c>
      <c r="H8" s="144" t="s">
        <v>223</v>
      </c>
    </row>
    <row r="9" spans="1:8" s="1" customFormat="1">
      <c r="A9" s="70" t="s">
        <v>9</v>
      </c>
      <c r="B9" s="85" t="s">
        <v>9</v>
      </c>
      <c r="C9" s="71" t="s">
        <v>9</v>
      </c>
      <c r="D9" s="71" t="s">
        <v>9</v>
      </c>
      <c r="E9" s="84"/>
      <c r="F9" s="84"/>
    </row>
    <row r="10" spans="1:8" s="6" customFormat="1">
      <c r="A10" s="72" t="s">
        <v>215</v>
      </c>
      <c r="B10" s="55">
        <v>25</v>
      </c>
      <c r="C10" s="195" t="s">
        <v>253</v>
      </c>
      <c r="D10" s="55">
        <v>9</v>
      </c>
      <c r="E10" s="110">
        <v>16</v>
      </c>
      <c r="F10" s="110">
        <v>25</v>
      </c>
      <c r="G10" s="110">
        <v>4</v>
      </c>
      <c r="H10" s="110">
        <v>4</v>
      </c>
    </row>
    <row r="11" spans="1:8" s="6" customFormat="1">
      <c r="A11" s="72"/>
      <c r="B11" s="55"/>
      <c r="C11" s="97"/>
      <c r="D11" s="55"/>
      <c r="E11" s="110"/>
      <c r="F11" s="110"/>
      <c r="G11" s="110"/>
      <c r="H11" s="110"/>
    </row>
    <row r="12" spans="1:8" s="6" customFormat="1">
      <c r="A12" s="72" t="s">
        <v>38</v>
      </c>
      <c r="B12" s="55">
        <v>19</v>
      </c>
      <c r="C12" s="98" t="s">
        <v>33</v>
      </c>
      <c r="D12" s="55">
        <v>11</v>
      </c>
      <c r="E12" s="110">
        <v>8</v>
      </c>
      <c r="F12" s="110">
        <v>19</v>
      </c>
      <c r="G12" s="110">
        <v>14</v>
      </c>
      <c r="H12" s="110">
        <v>14</v>
      </c>
    </row>
    <row r="13" spans="1:8" s="6" customFormat="1">
      <c r="A13" s="72" t="s">
        <v>39</v>
      </c>
      <c r="B13" s="55">
        <v>11</v>
      </c>
      <c r="C13" s="98" t="s">
        <v>33</v>
      </c>
      <c r="D13" s="55">
        <v>3</v>
      </c>
      <c r="E13" s="110">
        <v>8</v>
      </c>
      <c r="F13" s="110">
        <v>11</v>
      </c>
      <c r="G13" s="110">
        <v>8</v>
      </c>
      <c r="H13" s="110">
        <v>8</v>
      </c>
    </row>
    <row r="14" spans="1:8" s="6" customFormat="1">
      <c r="A14" s="72" t="s">
        <v>40</v>
      </c>
      <c r="B14" s="55">
        <v>18</v>
      </c>
      <c r="C14" s="98" t="s">
        <v>33</v>
      </c>
      <c r="D14" s="55">
        <v>9</v>
      </c>
      <c r="E14" s="110">
        <v>9</v>
      </c>
      <c r="F14" s="110">
        <v>18</v>
      </c>
      <c r="G14" s="110">
        <v>12</v>
      </c>
      <c r="H14" s="110">
        <v>12</v>
      </c>
    </row>
    <row r="15" spans="1:8" s="6" customFormat="1">
      <c r="A15" s="72" t="s">
        <v>41</v>
      </c>
      <c r="B15" s="55">
        <v>14</v>
      </c>
      <c r="C15" s="98" t="s">
        <v>33</v>
      </c>
      <c r="D15" s="55">
        <v>9</v>
      </c>
      <c r="E15" s="110">
        <v>5</v>
      </c>
      <c r="F15" s="110">
        <v>11</v>
      </c>
      <c r="G15" s="110">
        <v>4</v>
      </c>
      <c r="H15" s="110">
        <v>4</v>
      </c>
    </row>
    <row r="16" spans="1:8" s="6" customFormat="1">
      <c r="A16" s="72"/>
      <c r="B16" s="55"/>
      <c r="C16" s="97"/>
      <c r="D16" s="55"/>
      <c r="E16" s="110"/>
      <c r="F16" s="110"/>
      <c r="G16" s="110"/>
      <c r="H16" s="110"/>
    </row>
    <row r="17" spans="1:9" s="6" customFormat="1">
      <c r="A17" s="72" t="s">
        <v>47</v>
      </c>
      <c r="B17" s="55">
        <v>50</v>
      </c>
      <c r="C17" s="195" t="s">
        <v>253</v>
      </c>
      <c r="D17" s="55">
        <v>26</v>
      </c>
      <c r="E17" s="110">
        <v>24</v>
      </c>
      <c r="F17" s="110">
        <v>47</v>
      </c>
      <c r="G17" s="110">
        <v>32</v>
      </c>
      <c r="H17" s="110">
        <v>32</v>
      </c>
    </row>
    <row r="18" spans="1:9" s="6" customFormat="1">
      <c r="A18" s="72"/>
      <c r="B18" s="55"/>
      <c r="C18" s="97"/>
      <c r="D18" s="55"/>
      <c r="E18" s="110"/>
      <c r="F18" s="110"/>
      <c r="G18" s="110"/>
      <c r="H18" s="110"/>
    </row>
    <row r="19" spans="1:9" s="6" customFormat="1">
      <c r="A19" s="72" t="s">
        <v>48</v>
      </c>
      <c r="B19" s="55">
        <v>8</v>
      </c>
      <c r="C19" s="98" t="s">
        <v>33</v>
      </c>
      <c r="D19" s="196" t="s">
        <v>253</v>
      </c>
      <c r="E19" s="196" t="s">
        <v>253</v>
      </c>
      <c r="F19" s="110">
        <v>8</v>
      </c>
      <c r="G19" s="110">
        <v>8</v>
      </c>
      <c r="H19" s="110">
        <v>8</v>
      </c>
    </row>
    <row r="20" spans="1:9" s="6" customFormat="1">
      <c r="A20" s="72" t="s">
        <v>42</v>
      </c>
      <c r="B20" s="55">
        <v>13</v>
      </c>
      <c r="C20" s="195" t="s">
        <v>253</v>
      </c>
      <c r="D20" s="55">
        <v>6</v>
      </c>
      <c r="E20" s="110">
        <v>7</v>
      </c>
      <c r="F20" s="110">
        <v>12</v>
      </c>
      <c r="G20" s="110">
        <v>6</v>
      </c>
      <c r="H20" s="110">
        <v>6</v>
      </c>
    </row>
    <row r="21" spans="1:9" s="6" customFormat="1">
      <c r="A21" s="72" t="s">
        <v>49</v>
      </c>
      <c r="B21" s="55">
        <v>17</v>
      </c>
      <c r="C21" s="195" t="s">
        <v>253</v>
      </c>
      <c r="D21" s="55">
        <v>11</v>
      </c>
      <c r="E21" s="110">
        <v>6</v>
      </c>
      <c r="F21" s="110">
        <v>17</v>
      </c>
      <c r="G21" s="110">
        <v>6</v>
      </c>
      <c r="H21" s="110">
        <v>6</v>
      </c>
    </row>
    <row r="22" spans="1:9" s="6" customFormat="1" ht="22.5">
      <c r="A22" s="75" t="s">
        <v>43</v>
      </c>
      <c r="B22" s="55">
        <v>8</v>
      </c>
      <c r="C22" s="98" t="s">
        <v>33</v>
      </c>
      <c r="D22" s="196" t="s">
        <v>253</v>
      </c>
      <c r="E22" s="196" t="s">
        <v>253</v>
      </c>
      <c r="F22" s="110">
        <v>8</v>
      </c>
      <c r="G22" s="196" t="s">
        <v>253</v>
      </c>
      <c r="H22" s="196" t="s">
        <v>253</v>
      </c>
    </row>
    <row r="23" spans="1:9" s="6" customFormat="1">
      <c r="A23" s="75"/>
      <c r="B23" s="55"/>
      <c r="C23" s="97"/>
      <c r="D23" s="55"/>
      <c r="E23" s="110"/>
      <c r="F23" s="110"/>
      <c r="G23" s="110"/>
      <c r="H23" s="110"/>
    </row>
    <row r="24" spans="1:9" s="9" customFormat="1">
      <c r="A24" s="72" t="s">
        <v>50</v>
      </c>
      <c r="B24" s="55">
        <v>47</v>
      </c>
      <c r="C24" s="195" t="s">
        <v>253</v>
      </c>
      <c r="D24" s="55">
        <v>24</v>
      </c>
      <c r="E24" s="110">
        <v>23</v>
      </c>
      <c r="F24" s="110">
        <v>46</v>
      </c>
      <c r="G24" s="110">
        <v>29</v>
      </c>
      <c r="H24" s="110">
        <v>29</v>
      </c>
    </row>
    <row r="25" spans="1:9" s="9" customFormat="1">
      <c r="A25" s="72"/>
      <c r="B25" s="55"/>
      <c r="C25" s="97"/>
      <c r="D25" s="55"/>
      <c r="E25" s="110"/>
      <c r="F25" s="171"/>
      <c r="G25" s="171"/>
      <c r="H25" s="171"/>
    </row>
    <row r="26" spans="1:9" s="6" customFormat="1">
      <c r="A26" s="72" t="s">
        <v>44</v>
      </c>
      <c r="B26" s="55">
        <v>13</v>
      </c>
      <c r="C26" s="195" t="s">
        <v>253</v>
      </c>
      <c r="D26" s="55">
        <v>7</v>
      </c>
      <c r="E26" s="110">
        <v>6</v>
      </c>
      <c r="F26" s="110">
        <v>12</v>
      </c>
      <c r="G26" s="110">
        <v>12</v>
      </c>
      <c r="H26" s="110">
        <v>12</v>
      </c>
    </row>
    <row r="27" spans="1:9" s="6" customFormat="1">
      <c r="A27" s="72" t="s">
        <v>45</v>
      </c>
      <c r="B27" s="55">
        <v>12</v>
      </c>
      <c r="C27" s="98" t="s">
        <v>33</v>
      </c>
      <c r="D27" s="55">
        <v>4</v>
      </c>
      <c r="E27" s="110">
        <v>8</v>
      </c>
      <c r="F27" s="110">
        <v>12</v>
      </c>
      <c r="G27" s="196" t="s">
        <v>253</v>
      </c>
      <c r="H27" s="196" t="s">
        <v>253</v>
      </c>
    </row>
    <row r="28" spans="1:9" s="6" customFormat="1">
      <c r="A28" s="72"/>
      <c r="B28" s="55"/>
      <c r="C28" s="97"/>
      <c r="D28" s="55"/>
      <c r="E28" s="110"/>
      <c r="F28" s="110"/>
      <c r="G28" s="110"/>
      <c r="H28" s="110"/>
    </row>
    <row r="29" spans="1:9" s="6" customFormat="1">
      <c r="A29" s="72" t="s">
        <v>51</v>
      </c>
      <c r="B29" s="50">
        <v>255</v>
      </c>
      <c r="C29" s="117">
        <v>9</v>
      </c>
      <c r="D29" s="50">
        <v>122</v>
      </c>
      <c r="E29" s="50">
        <v>133</v>
      </c>
      <c r="F29" s="50">
        <v>246</v>
      </c>
      <c r="G29" s="171">
        <v>141</v>
      </c>
      <c r="H29" s="171">
        <v>141</v>
      </c>
    </row>
    <row r="31" spans="1:9" s="1" customFormat="1">
      <c r="A31" s="61" t="s">
        <v>34</v>
      </c>
      <c r="C31" s="55"/>
      <c r="D31" s="56"/>
      <c r="E31" s="56"/>
      <c r="F31" s="56"/>
      <c r="G31" s="57"/>
    </row>
    <row r="32" spans="1:9" s="1" customFormat="1" ht="22.5" customHeight="1">
      <c r="A32" s="205" t="s">
        <v>79</v>
      </c>
      <c r="B32" s="205"/>
      <c r="C32" s="205"/>
      <c r="D32" s="205"/>
      <c r="E32" s="205"/>
      <c r="F32" s="205"/>
      <c r="G32" s="205"/>
      <c r="H32" s="205"/>
      <c r="I32" s="115"/>
    </row>
    <row r="33" spans="1:5" s="11" customFormat="1">
      <c r="A33" s="119" t="s">
        <v>260</v>
      </c>
      <c r="B33" s="73"/>
      <c r="C33" s="73"/>
      <c r="D33" s="73"/>
      <c r="E33" s="74"/>
    </row>
    <row r="34" spans="1:5" s="11" customFormat="1">
      <c r="A34" s="214"/>
      <c r="B34" s="214"/>
      <c r="C34" s="214"/>
    </row>
    <row r="35" spans="1:5" s="11" customFormat="1">
      <c r="A35" s="214"/>
      <c r="B35" s="214"/>
      <c r="C35" s="214"/>
    </row>
    <row r="36" spans="1:5" s="11" customFormat="1">
      <c r="A36" s="214"/>
      <c r="B36" s="214"/>
      <c r="C36" s="214"/>
    </row>
    <row r="49" s="3" customFormat="1"/>
    <row r="50" s="3" customFormat="1"/>
    <row r="51" s="3" customFormat="1"/>
    <row r="52" s="3" customFormat="1"/>
    <row r="53" s="3" customFormat="1"/>
    <row r="54" s="3" customFormat="1"/>
    <row r="55" s="3" customFormat="1"/>
  </sheetData>
  <mergeCells count="14">
    <mergeCell ref="A34:C34"/>
    <mergeCell ref="A35:C35"/>
    <mergeCell ref="A36:C36"/>
    <mergeCell ref="A6:A8"/>
    <mergeCell ref="B6:C6"/>
    <mergeCell ref="A32:H32"/>
    <mergeCell ref="F6:H6"/>
    <mergeCell ref="B7:B8"/>
    <mergeCell ref="C7:C8"/>
    <mergeCell ref="D7:D8"/>
    <mergeCell ref="E7:E8"/>
    <mergeCell ref="F7:F8"/>
    <mergeCell ref="G7:H7"/>
    <mergeCell ref="D6:E6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firstPageNumber="17" orientation="portrait" verticalDpi="300" r:id="rId1"/>
  <headerFooter>
    <oddFooter>&amp;C&amp;"Arial,Standard"&amp;6© Statistisches Landesamt des Freistaates Sachsen | K V 7 -  j/18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showGridLines="0" zoomScaleNormal="100" workbookViewId="0"/>
  </sheetViews>
  <sheetFormatPr baseColWidth="10" defaultColWidth="9.140625" defaultRowHeight="11.25"/>
  <cols>
    <col min="1" max="1" width="7.140625" style="3" customWidth="1"/>
    <col min="2" max="4" width="8.7109375" style="1" customWidth="1"/>
    <col min="5" max="5" width="13" style="1" customWidth="1"/>
    <col min="6" max="6" width="14" style="3" customWidth="1"/>
    <col min="7" max="8" width="8.7109375" style="3" customWidth="1"/>
    <col min="9" max="9" width="12" style="3" customWidth="1"/>
    <col min="10" max="16384" width="9.140625" style="3"/>
  </cols>
  <sheetData>
    <row r="1" spans="1:9" s="25" customFormat="1">
      <c r="A1" s="45" t="s">
        <v>0</v>
      </c>
    </row>
    <row r="2" spans="1:9" s="25" customFormat="1">
      <c r="A2" s="27"/>
    </row>
    <row r="3" spans="1:9" s="63" customFormat="1" ht="27.75" customHeight="1">
      <c r="A3" s="202" t="s">
        <v>225</v>
      </c>
      <c r="B3" s="257"/>
      <c r="C3" s="257"/>
      <c r="D3" s="257"/>
      <c r="E3" s="257"/>
      <c r="F3" s="257"/>
      <c r="G3" s="257"/>
      <c r="H3" s="257"/>
      <c r="I3" s="257"/>
    </row>
    <row r="4" spans="1:9" s="6" customFormat="1">
      <c r="A4" s="82" t="s">
        <v>226</v>
      </c>
      <c r="B4" s="48"/>
      <c r="C4" s="48"/>
      <c r="D4" s="48"/>
      <c r="E4" s="48"/>
    </row>
    <row r="6" spans="1:9" s="147" customFormat="1">
      <c r="A6" s="3"/>
      <c r="B6" s="1"/>
      <c r="C6" s="1"/>
      <c r="D6" s="1"/>
      <c r="E6" s="1"/>
      <c r="F6" s="3"/>
      <c r="G6" s="3"/>
      <c r="H6" s="3"/>
      <c r="I6" s="3"/>
    </row>
    <row r="7" spans="1:9" s="147" customFormat="1">
      <c r="A7" s="3"/>
      <c r="B7" s="1"/>
      <c r="C7" s="1"/>
      <c r="D7" s="1"/>
      <c r="E7" s="1"/>
      <c r="F7" s="3"/>
      <c r="G7" s="3"/>
      <c r="H7" s="3"/>
      <c r="I7" s="3"/>
    </row>
    <row r="8" spans="1:9" s="147" customFormat="1">
      <c r="A8" s="3"/>
      <c r="B8" s="1"/>
      <c r="C8" s="1"/>
      <c r="D8" s="1"/>
      <c r="E8" s="1"/>
      <c r="F8" s="3"/>
      <c r="G8" s="3"/>
      <c r="H8" s="3"/>
      <c r="I8" s="3"/>
    </row>
    <row r="9" spans="1:9" s="147" customFormat="1">
      <c r="A9" s="3"/>
      <c r="B9" s="1"/>
      <c r="C9" s="1"/>
      <c r="D9" s="1"/>
      <c r="E9" s="1"/>
      <c r="F9" s="3"/>
      <c r="G9" s="3"/>
      <c r="H9" s="3"/>
      <c r="I9" s="3"/>
    </row>
    <row r="10" spans="1:9" s="147" customFormat="1">
      <c r="A10" s="3"/>
      <c r="B10" s="1"/>
      <c r="C10" s="1"/>
      <c r="D10" s="1"/>
      <c r="E10" s="1"/>
      <c r="F10" s="3"/>
      <c r="G10" s="3"/>
      <c r="H10" s="3"/>
      <c r="I10" s="3"/>
    </row>
    <row r="11" spans="1:9" s="147" customFormat="1">
      <c r="A11" s="3"/>
      <c r="B11" s="1"/>
      <c r="C11" s="1"/>
      <c r="D11" s="1"/>
      <c r="E11" s="1"/>
      <c r="F11" s="3"/>
      <c r="G11" s="3"/>
      <c r="H11" s="3"/>
      <c r="I11" s="3"/>
    </row>
    <row r="12" spans="1:9" s="147" customFormat="1">
      <c r="A12" s="3"/>
      <c r="B12" s="1"/>
      <c r="C12" s="1"/>
      <c r="D12" s="1"/>
      <c r="E12" s="1"/>
      <c r="F12" s="3"/>
      <c r="G12" s="3"/>
      <c r="H12" s="3"/>
      <c r="I12" s="3"/>
    </row>
    <row r="13" spans="1:9" s="147" customFormat="1">
      <c r="A13" s="3"/>
      <c r="B13" s="1"/>
      <c r="C13" s="1"/>
      <c r="D13" s="1"/>
      <c r="E13" s="1"/>
      <c r="F13" s="3"/>
      <c r="G13" s="3"/>
      <c r="H13" s="3"/>
      <c r="I13" s="3"/>
    </row>
    <row r="14" spans="1:9" s="147" customFormat="1">
      <c r="A14" s="3"/>
      <c r="B14" s="1"/>
      <c r="C14" s="1"/>
      <c r="D14" s="1"/>
      <c r="E14" s="1"/>
      <c r="F14" s="3"/>
      <c r="G14" s="3"/>
      <c r="H14" s="3"/>
      <c r="I14" s="3"/>
    </row>
    <row r="15" spans="1:9" s="147" customFormat="1">
      <c r="A15" s="3"/>
      <c r="B15" s="1"/>
      <c r="C15" s="1"/>
      <c r="D15" s="1"/>
      <c r="E15" s="1"/>
      <c r="F15" s="3"/>
      <c r="G15" s="3"/>
      <c r="H15" s="3"/>
      <c r="I15" s="3"/>
    </row>
    <row r="16" spans="1:9" s="147" customFormat="1">
      <c r="A16" s="3"/>
      <c r="B16" s="1"/>
      <c r="C16" s="1"/>
      <c r="D16" s="1"/>
      <c r="E16" s="1"/>
      <c r="F16" s="3"/>
      <c r="G16" s="3"/>
      <c r="H16" s="3"/>
      <c r="I16" s="3"/>
    </row>
    <row r="17" spans="1:9" s="147" customFormat="1">
      <c r="A17" s="3"/>
      <c r="B17" s="1"/>
      <c r="C17" s="1"/>
      <c r="D17" s="1"/>
      <c r="E17" s="1"/>
      <c r="F17" s="3"/>
      <c r="G17" s="3"/>
      <c r="H17" s="3"/>
      <c r="I17" s="3"/>
    </row>
    <row r="18" spans="1:9" s="147" customFormat="1">
      <c r="A18" s="3"/>
      <c r="B18" s="1"/>
      <c r="C18" s="1"/>
      <c r="D18" s="1"/>
      <c r="E18" s="1"/>
      <c r="F18" s="3"/>
      <c r="G18" s="3"/>
      <c r="H18" s="3"/>
      <c r="I18" s="3"/>
    </row>
    <row r="19" spans="1:9" s="147" customFormat="1">
      <c r="A19" s="3"/>
      <c r="B19" s="1"/>
      <c r="C19" s="1"/>
      <c r="D19" s="1"/>
      <c r="E19" s="1"/>
      <c r="F19" s="3"/>
      <c r="G19" s="3"/>
      <c r="H19" s="3"/>
      <c r="I19" s="3"/>
    </row>
    <row r="20" spans="1:9" s="147" customFormat="1">
      <c r="A20" s="3"/>
      <c r="B20" s="1"/>
      <c r="C20" s="1"/>
      <c r="D20" s="1"/>
      <c r="E20" s="1"/>
      <c r="F20" s="3"/>
      <c r="G20" s="3"/>
      <c r="H20" s="3"/>
      <c r="I20" s="3"/>
    </row>
    <row r="21" spans="1:9" s="147" customFormat="1">
      <c r="A21" s="3"/>
      <c r="B21" s="1"/>
      <c r="C21" s="1"/>
      <c r="D21" s="1"/>
      <c r="E21" s="1"/>
      <c r="F21" s="3"/>
      <c r="G21" s="3"/>
      <c r="H21" s="3"/>
      <c r="I21" s="3"/>
    </row>
    <row r="22" spans="1:9" s="147" customFormat="1">
      <c r="A22" s="3"/>
      <c r="B22" s="1"/>
      <c r="C22" s="1"/>
      <c r="D22" s="1"/>
      <c r="E22" s="1"/>
      <c r="F22" s="3"/>
      <c r="G22" s="3"/>
      <c r="H22" s="3"/>
      <c r="I22" s="3"/>
    </row>
    <row r="23" spans="1:9" s="147" customFormat="1">
      <c r="A23" s="3"/>
      <c r="B23" s="1"/>
      <c r="C23" s="1"/>
      <c r="D23" s="1"/>
      <c r="E23" s="1"/>
      <c r="F23" s="3"/>
      <c r="G23" s="3"/>
      <c r="H23" s="3"/>
      <c r="I23" s="3"/>
    </row>
    <row r="24" spans="1:9" s="147" customFormat="1">
      <c r="A24" s="3"/>
      <c r="B24" s="1"/>
      <c r="C24" s="1"/>
      <c r="D24" s="1"/>
      <c r="E24" s="1"/>
      <c r="F24" s="3"/>
      <c r="G24" s="3"/>
      <c r="H24" s="3"/>
      <c r="I24" s="3"/>
    </row>
    <row r="25" spans="1:9" s="147" customFormat="1">
      <c r="A25" s="3"/>
      <c r="B25" s="1"/>
      <c r="C25" s="1"/>
      <c r="D25" s="1"/>
      <c r="E25" s="1"/>
      <c r="F25" s="3"/>
      <c r="G25" s="3"/>
      <c r="H25" s="3"/>
      <c r="I25" s="3"/>
    </row>
    <row r="27" spans="1:9" s="63" customFormat="1" ht="15" customHeight="1">
      <c r="A27" s="258"/>
      <c r="B27" s="258"/>
      <c r="C27" s="258"/>
      <c r="D27" s="258"/>
      <c r="E27" s="258"/>
      <c r="F27" s="258"/>
      <c r="G27" s="258"/>
      <c r="H27" s="258"/>
      <c r="I27" s="258"/>
    </row>
    <row r="28" spans="1:9" s="63" customFormat="1" ht="15" customHeight="1">
      <c r="A28" s="35"/>
      <c r="C28" s="35"/>
    </row>
    <row r="29" spans="1:9" s="63" customFormat="1" ht="15" customHeight="1">
      <c r="A29" s="35"/>
      <c r="C29" s="35"/>
    </row>
    <row r="30" spans="1:9" s="63" customFormat="1" ht="15" customHeight="1">
      <c r="A30" s="35"/>
      <c r="C30" s="35"/>
    </row>
    <row r="31" spans="1:9" s="63" customFormat="1" ht="15" customHeight="1">
      <c r="A31" s="35"/>
      <c r="C31" s="35"/>
    </row>
    <row r="34" ht="12.75" customHeight="1"/>
    <row r="50" spans="1:5">
      <c r="B50" s="145"/>
      <c r="E50" s="3"/>
    </row>
    <row r="51" spans="1:5" ht="10.5" customHeight="1">
      <c r="A51" s="146"/>
      <c r="B51" s="146"/>
      <c r="E51" s="3"/>
    </row>
    <row r="52" spans="1:5" ht="10.5" customHeight="1">
      <c r="A52" s="146"/>
      <c r="B52" s="146"/>
      <c r="E52" s="3"/>
    </row>
  </sheetData>
  <mergeCells count="2">
    <mergeCell ref="A3:I3"/>
    <mergeCell ref="A27:I27"/>
  </mergeCells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27" orientation="portrait" useFirstPageNumber="1" r:id="rId1"/>
  <headerFooter alignWithMargins="0">
    <oddFooter>&amp;C&amp;"Arial,Standard"&amp;6© Statistisches Landesamt des Freistaates Sachsen | K V 7 -  j/18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showGridLines="0" zoomScaleNormal="100" workbookViewId="0">
      <selection activeCell="I34" sqref="I34"/>
    </sheetView>
  </sheetViews>
  <sheetFormatPr baseColWidth="10" defaultColWidth="9.140625" defaultRowHeight="11.25"/>
  <cols>
    <col min="1" max="1" width="7.140625" style="3" customWidth="1"/>
    <col min="2" max="4" width="8.7109375" style="1" customWidth="1"/>
    <col min="5" max="5" width="13" style="1" customWidth="1"/>
    <col min="6" max="6" width="14" style="3" customWidth="1"/>
    <col min="7" max="8" width="8.7109375" style="3" customWidth="1"/>
    <col min="9" max="9" width="9.7109375" style="3" customWidth="1"/>
    <col min="10" max="10" width="9.140625" style="3" customWidth="1"/>
    <col min="11" max="16384" width="9.140625" style="3"/>
  </cols>
  <sheetData>
    <row r="1" spans="1:13" s="25" customFormat="1">
      <c r="A1" s="45" t="s">
        <v>0</v>
      </c>
    </row>
    <row r="2" spans="1:13" s="25" customFormat="1">
      <c r="A2" s="27"/>
    </row>
    <row r="3" spans="1:13" s="63" customFormat="1">
      <c r="A3" s="258" t="s">
        <v>228</v>
      </c>
      <c r="B3" s="258"/>
      <c r="C3" s="258"/>
      <c r="D3" s="258"/>
      <c r="E3" s="258"/>
      <c r="F3" s="258"/>
      <c r="G3" s="258"/>
      <c r="H3" s="258"/>
      <c r="I3" s="258"/>
      <c r="L3" s="3"/>
      <c r="M3" s="3"/>
    </row>
    <row r="4" spans="1:13" s="63" customFormat="1">
      <c r="A4" s="63" t="s">
        <v>66</v>
      </c>
      <c r="C4" s="35"/>
      <c r="K4" s="3"/>
      <c r="L4" s="3"/>
      <c r="M4" s="3"/>
    </row>
    <row r="5" spans="1:13" s="63" customFormat="1">
      <c r="A5" s="35"/>
      <c r="C5" s="35"/>
      <c r="K5" s="3"/>
      <c r="L5" s="3"/>
      <c r="M5" s="3"/>
    </row>
    <row r="6" spans="1:13" s="63" customFormat="1">
      <c r="A6" s="35"/>
      <c r="C6" s="35"/>
      <c r="K6" s="3"/>
      <c r="L6" s="3"/>
      <c r="M6" s="3"/>
    </row>
    <row r="7" spans="1:13" s="63" customFormat="1">
      <c r="A7" s="35"/>
      <c r="C7" s="35"/>
      <c r="K7" s="3"/>
      <c r="L7" s="3"/>
      <c r="M7" s="3"/>
    </row>
    <row r="11" spans="1:13" ht="12.75">
      <c r="K11" s="12"/>
    </row>
    <row r="12" spans="1:13" ht="12.75">
      <c r="K12" s="12"/>
    </row>
    <row r="13" spans="1:13" ht="12.75">
      <c r="K13" s="12"/>
    </row>
    <row r="14" spans="1:13" ht="12.75">
      <c r="K14" s="12"/>
    </row>
    <row r="15" spans="1:13" ht="12.75">
      <c r="K15" s="12"/>
    </row>
    <row r="16" spans="1:13" ht="12.75">
      <c r="K16" s="12"/>
    </row>
    <row r="26" spans="1:9">
      <c r="B26" s="145"/>
      <c r="E26" s="3"/>
    </row>
    <row r="27" spans="1:9">
      <c r="B27" s="146"/>
      <c r="E27" s="3"/>
    </row>
    <row r="28" spans="1:9">
      <c r="B28" s="146"/>
      <c r="E28" s="3"/>
    </row>
    <row r="30" spans="1:9">
      <c r="A30" s="3" t="s">
        <v>34</v>
      </c>
    </row>
    <row r="31" spans="1:9" ht="22.5" customHeight="1">
      <c r="A31" s="205" t="s">
        <v>79</v>
      </c>
      <c r="B31" s="205"/>
      <c r="C31" s="205"/>
      <c r="D31" s="205"/>
      <c r="E31" s="205"/>
      <c r="F31" s="205"/>
      <c r="G31" s="205"/>
      <c r="H31" s="205"/>
      <c r="I31" s="205"/>
    </row>
    <row r="32" spans="1:9">
      <c r="A32" s="146"/>
    </row>
  </sheetData>
  <mergeCells count="2">
    <mergeCell ref="A3:I3"/>
    <mergeCell ref="A31:I31"/>
  </mergeCells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27" orientation="portrait" useFirstPageNumber="1" r:id="rId1"/>
  <headerFooter alignWithMargins="0">
    <oddFooter>&amp;C&amp;"Arial,Standard"&amp;6© Statistisches Landesamt des Freistaates Sachsen | K V 7 -  j/18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showGridLines="0" zoomScaleNormal="100" workbookViewId="0">
      <selection activeCell="C44" sqref="C44"/>
    </sheetView>
  </sheetViews>
  <sheetFormatPr baseColWidth="10" defaultColWidth="9.140625" defaultRowHeight="11.25"/>
  <cols>
    <col min="1" max="1" width="9.7109375" style="3" customWidth="1"/>
    <col min="2" max="10" width="7.7109375" style="1" customWidth="1"/>
    <col min="11" max="11" width="10" style="1" customWidth="1"/>
    <col min="12" max="12" width="7.7109375" style="1" customWidth="1"/>
    <col min="13" max="16384" width="9.140625" style="3"/>
  </cols>
  <sheetData>
    <row r="1" spans="1:12" s="25" customFormat="1">
      <c r="A1" s="45" t="s">
        <v>0</v>
      </c>
    </row>
    <row r="2" spans="1:12" s="25" customFormat="1">
      <c r="A2" s="27"/>
    </row>
    <row r="3" spans="1:12" ht="12.75" customHeight="1">
      <c r="A3" s="46" t="s">
        <v>230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12">
      <c r="A4" s="3" t="s">
        <v>66</v>
      </c>
    </row>
    <row r="5" spans="1:12" s="147" customFormat="1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s="147" customFormat="1">
      <c r="A6" s="3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s="147" customFormat="1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s="147" customFormat="1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s="147" customFormat="1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s="147" customFormat="1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s="147" customFormat="1" ht="12.7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18"/>
    </row>
    <row r="12" spans="1:12" s="147" customFormat="1" ht="12.75">
      <c r="A12" s="3"/>
      <c r="B12" s="1"/>
      <c r="C12" s="1"/>
      <c r="D12" s="1"/>
      <c r="E12" s="1"/>
      <c r="F12" s="1"/>
      <c r="G12" s="1"/>
      <c r="H12" s="1"/>
      <c r="I12" s="1"/>
      <c r="J12" s="1"/>
      <c r="K12" s="1"/>
      <c r="L12" s="118"/>
    </row>
    <row r="13" spans="1:12" s="147" customFormat="1" ht="12.75">
      <c r="A13" s="3"/>
      <c r="B13" s="1"/>
      <c r="C13" s="1"/>
      <c r="D13" s="1"/>
      <c r="E13" s="1"/>
      <c r="F13" s="1"/>
      <c r="G13" s="1"/>
      <c r="H13" s="1"/>
      <c r="I13" s="1"/>
      <c r="J13" s="1"/>
      <c r="K13" s="1"/>
      <c r="L13" s="118"/>
    </row>
    <row r="14" spans="1:12" s="147" customFormat="1" ht="12.7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18"/>
    </row>
    <row r="15" spans="1:12" s="147" customFormat="1" ht="12.7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18"/>
    </row>
    <row r="16" spans="1:12" s="147" customFormat="1" ht="12.7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18"/>
    </row>
    <row r="17" spans="1:12" s="147" customFormat="1">
      <c r="A17" s="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s="147" customFormat="1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s="147" customFormat="1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s="147" customFormat="1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s="9" customFormat="1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s="9" customFormat="1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s="9" customFormat="1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s="9" customFormat="1">
      <c r="A24" s="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</sheetData>
  <hyperlinks>
    <hyperlink ref="A1" location="Inhalt!A1" display="Inhalt"/>
  </hyperlinks>
  <pageMargins left="0.59055118110236227" right="0.59055118110236227" top="0.59055118110236227" bottom="0.59055118110236227" header="0.51181102362204722" footer="0.51181102362204722"/>
  <pageSetup paperSize="9" firstPageNumber="27" orientation="portrait" useFirstPageNumber="1" verticalDpi="300" r:id="rId1"/>
  <headerFooter alignWithMargins="0">
    <oddFooter>&amp;C&amp;"Arial,Standard"&amp;6© Statistisches Landesamt des Freistaates Sachsen | K V 7 -  j/18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0"/>
  <sheetViews>
    <sheetView showGridLines="0" workbookViewId="0"/>
  </sheetViews>
  <sheetFormatPr baseColWidth="10" defaultRowHeight="11.25"/>
  <cols>
    <col min="1" max="1" width="7.5703125" style="26" customWidth="1"/>
    <col min="2" max="16384" width="11.42578125" style="26"/>
  </cols>
  <sheetData>
    <row r="1" spans="1:7" s="25" customFormat="1">
      <c r="A1" s="62" t="s">
        <v>0</v>
      </c>
    </row>
    <row r="3" spans="1:7" s="40" customFormat="1">
      <c r="A3" s="41" t="s">
        <v>72</v>
      </c>
    </row>
    <row r="4" spans="1:7" s="40" customFormat="1"/>
    <row r="5" spans="1:7" ht="24" customHeight="1">
      <c r="A5" s="259" t="s">
        <v>232</v>
      </c>
      <c r="B5" s="259"/>
      <c r="C5" s="259"/>
      <c r="D5" s="259"/>
      <c r="E5" s="259"/>
      <c r="F5" s="259"/>
      <c r="G5" s="259"/>
    </row>
    <row r="7" spans="1:7" ht="24" customHeight="1">
      <c r="A7" s="259" t="s">
        <v>233</v>
      </c>
      <c r="B7" s="259"/>
      <c r="C7" s="259"/>
      <c r="D7" s="259"/>
      <c r="E7" s="259"/>
      <c r="F7" s="259"/>
      <c r="G7" s="259"/>
    </row>
    <row r="8" spans="1:7" s="40" customFormat="1" ht="11.25" customHeight="1"/>
    <row r="9" spans="1:7" s="40" customFormat="1" ht="45" customHeight="1">
      <c r="A9" s="260" t="s">
        <v>71</v>
      </c>
      <c r="B9" s="260"/>
      <c r="C9" s="260"/>
      <c r="D9" s="260"/>
      <c r="E9" s="260"/>
      <c r="F9" s="260"/>
      <c r="G9" s="260"/>
    </row>
    <row r="10" spans="1:7" s="40" customFormat="1"/>
  </sheetData>
  <mergeCells count="3">
    <mergeCell ref="A7:G7"/>
    <mergeCell ref="A9:G9"/>
    <mergeCell ref="A5:G5"/>
  </mergeCells>
  <hyperlinks>
    <hyperlink ref="A1" location="Inhalt!A1" display="Inhalt"/>
  </hyperlinks>
  <pageMargins left="0.59055118110236227" right="0.59055118110236227" top="0.59055118110236227" bottom="0.59055118110236227" header="0.31496062992125984" footer="0.31496062992125984"/>
  <pageSetup paperSize="9" orientation="portrait" r:id="rId1"/>
  <headerFooter>
    <oddFooter>&amp;C&amp;"Arial,Standard"&amp;6© Statistisches Landesamt des Freistaates Sachsen | K V 7 -  j/18</oddFooter>
  </headerFooter>
  <drawing r:id="rId2"/>
  <legacyDrawing r:id="rId3"/>
  <oleObjects>
    <mc:AlternateContent xmlns:mc="http://schemas.openxmlformats.org/markup-compatibility/2006">
      <mc:Choice Requires="x14">
        <oleObject progId="Acrobat Document" dvAspect="DVASPECT_ICON" shapeId="17416" r:id="rId4">
          <objectPr defaultSize="0" autoPict="0" r:id="rId5">
            <anchor moveWithCells="1">
              <from>
                <xdr:col>0</xdr:col>
                <xdr:colOff>0</xdr:colOff>
                <xdr:row>10</xdr:row>
                <xdr:rowOff>0</xdr:rowOff>
              </from>
              <to>
                <xdr:col>1</xdr:col>
                <xdr:colOff>409575</xdr:colOff>
                <xdr:row>14</xdr:row>
                <xdr:rowOff>114300</xdr:rowOff>
              </to>
            </anchor>
          </objectPr>
        </oleObject>
      </mc:Choice>
      <mc:Fallback>
        <oleObject progId="Acrobat Document" dvAspect="DVASPECT_ICON" shapeId="17416" r:id="rId4"/>
      </mc:Fallback>
    </mc:AlternateContent>
    <mc:AlternateContent xmlns:mc="http://schemas.openxmlformats.org/markup-compatibility/2006">
      <mc:Choice Requires="x14">
        <oleObject progId="Acrobat Document" dvAspect="DVASPECT_ICON" shapeId="17417" r:id="rId6">
          <objectPr defaultSize="0" autoPict="0" r:id="rId7">
            <anchor moveWithCells="1">
              <from>
                <xdr:col>0</xdr:col>
                <xdr:colOff>0</xdr:colOff>
                <xdr:row>16</xdr:row>
                <xdr:rowOff>0</xdr:rowOff>
              </from>
              <to>
                <xdr:col>1</xdr:col>
                <xdr:colOff>409575</xdr:colOff>
                <xdr:row>20</xdr:row>
                <xdr:rowOff>114300</xdr:rowOff>
              </to>
            </anchor>
          </objectPr>
        </oleObject>
      </mc:Choice>
      <mc:Fallback>
        <oleObject progId="Acrobat Document" dvAspect="DVASPECT_ICON" shapeId="17417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23</vt:i4>
      </vt:variant>
      <vt:variant>
        <vt:lpstr>Benannte Bereiche</vt:lpstr>
      </vt:variant>
      <vt:variant>
        <vt:i4>7</vt:i4>
      </vt:variant>
    </vt:vector>
  </HeadingPairs>
  <TitlesOfParts>
    <vt:vector size="30" baseType="lpstr">
      <vt:lpstr>Titel</vt:lpstr>
      <vt:lpstr>Impressum</vt:lpstr>
      <vt:lpstr>Inhalt</vt:lpstr>
      <vt:lpstr>Vorbemerkungen</vt:lpstr>
      <vt:lpstr>T1</vt:lpstr>
      <vt:lpstr>T2</vt:lpstr>
      <vt:lpstr>T3</vt:lpstr>
      <vt:lpstr>T4</vt:lpstr>
      <vt:lpstr>T5</vt:lpstr>
      <vt:lpstr>T6</vt:lpstr>
      <vt:lpstr>T7</vt:lpstr>
      <vt:lpstr>T8</vt:lpstr>
      <vt:lpstr>T9</vt:lpstr>
      <vt:lpstr>T10</vt:lpstr>
      <vt:lpstr>T11</vt:lpstr>
      <vt:lpstr>T12</vt:lpstr>
      <vt:lpstr>T13</vt:lpstr>
      <vt:lpstr>T14</vt:lpstr>
      <vt:lpstr>T15</vt:lpstr>
      <vt:lpstr>A1</vt:lpstr>
      <vt:lpstr>A2</vt:lpstr>
      <vt:lpstr>A3</vt:lpstr>
      <vt:lpstr>Anhang</vt:lpstr>
      <vt:lpstr>'T1'!Drucktitel</vt:lpstr>
      <vt:lpstr>'T12'!Drucktitel</vt:lpstr>
      <vt:lpstr>'T2'!Drucktitel</vt:lpstr>
      <vt:lpstr>'T3'!Drucktitel</vt:lpstr>
      <vt:lpstr>'T5'!Drucktitel</vt:lpstr>
      <vt:lpstr>'T6'!Drucktitel</vt:lpstr>
      <vt:lpstr>'T7'!Drucktitel</vt:lpstr>
    </vt:vector>
  </TitlesOfParts>
  <Company>Sächsische Informatik Dienste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Kinder- und Jugendhilfe im Freistaat Sachsen Adoptionen 2018</dc:title>
  <dc:subject>Kinder- und Jugendhilfe</dc:subject>
  <dc:creator>Statistisches Landesamt des Freistaates Sachsen</dc:creator>
  <cp:keywords>Adoptionen, Adoptionspflege, Adoptionsbewerber, zur Adoption vorgemerkte Kinder und Jugendliche</cp:keywords>
  <dc:description>K V 7 - j/18</dc:description>
  <cp:lastModifiedBy>Becker, Angela - StaLa</cp:lastModifiedBy>
  <cp:lastPrinted>2019-11-15T09:15:32Z</cp:lastPrinted>
  <dcterms:created xsi:type="dcterms:W3CDTF">2013-08-08T13:04:13Z</dcterms:created>
  <dcterms:modified xsi:type="dcterms:W3CDTF">2019-11-15T09:17:29Z</dcterms:modified>
  <cp:category>Statistischer Bericht</cp:category>
  <cp:contentStatus>2018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1654454551</vt:i4>
  </property>
  <property fmtid="{D5CDD505-2E9C-101B-9397-08002B2CF9AE}" pid="3" name="_NewReviewCycle">
    <vt:lpwstr/>
  </property>
  <property fmtid="{D5CDD505-2E9C-101B-9397-08002B2CF9AE}" pid="4" name="_EmailSubject">
    <vt:lpwstr>Bericht K V 7 – j/18   -   KJH I5 - Adoptionen</vt:lpwstr>
  </property>
  <property fmtid="{D5CDD505-2E9C-101B-9397-08002B2CF9AE}" pid="5" name="_AuthorEmail">
    <vt:lpwstr>Barbara.Kuehne@statistik.sachsen.de</vt:lpwstr>
  </property>
  <property fmtid="{D5CDD505-2E9C-101B-9397-08002B2CF9AE}" pid="6" name="_AuthorEmailDisplayName">
    <vt:lpwstr>Kühne, Barbara - StaLa</vt:lpwstr>
  </property>
  <property fmtid="{D5CDD505-2E9C-101B-9397-08002B2CF9AE}" pid="7" name="_ReviewingToolsShownOnce">
    <vt:lpwstr/>
  </property>
</Properties>
</file>