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125" yWindow="435" windowWidth="14085" windowHeight="13110"/>
  </bookViews>
  <sheets>
    <sheet name="Titel" sheetId="1" r:id="rId1"/>
    <sheet name="Impressum" sheetId="2" r:id="rId2"/>
    <sheet name="Inhalt" sheetId="3" r:id="rId3"/>
    <sheet name="Abkürzungen" sheetId="4" r:id="rId4"/>
    <sheet name="Vorbemerkungen" sheetId="5" r:id="rId5"/>
    <sheet name="T1" sheetId="6" r:id="rId6"/>
    <sheet name="T2" sheetId="7" r:id="rId7"/>
    <sheet name="T3.1" sheetId="10" r:id="rId8"/>
    <sheet name="T3.2" sheetId="26" r:id="rId9"/>
    <sheet name="T3.3" sheetId="27" r:id="rId10"/>
    <sheet name="T4" sheetId="13" r:id="rId11"/>
    <sheet name="T5" sheetId="14" r:id="rId12"/>
    <sheet name="T6" sheetId="15" r:id="rId13"/>
    <sheet name="T7" sheetId="16" r:id="rId14"/>
    <sheet name="T8" sheetId="38" r:id="rId15"/>
    <sheet name="T9" sheetId="18" r:id="rId16"/>
    <sheet name="T10" sheetId="36" r:id="rId17"/>
    <sheet name="T11" sheetId="39" r:id="rId18"/>
    <sheet name="T12" sheetId="21" r:id="rId19"/>
    <sheet name="T13" sheetId="37" r:id="rId20"/>
    <sheet name="T14" sheetId="24" r:id="rId21"/>
    <sheet name="T15" sheetId="25" r:id="rId22"/>
    <sheet name="A1" sheetId="28" r:id="rId23"/>
    <sheet name="A2" sheetId="29" r:id="rId24"/>
    <sheet name="A3" sheetId="30" r:id="rId25"/>
    <sheet name="A4" sheetId="31" r:id="rId26"/>
    <sheet name="A5" sheetId="32" r:id="rId27"/>
    <sheet name="A6" sheetId="34" r:id="rId28"/>
    <sheet name="A7" sheetId="35" r:id="rId29"/>
  </sheets>
  <definedNames>
    <definedName name="_xlnm.Print_Titles" localSheetId="16">'T10'!$5:$7</definedName>
    <definedName name="_xlnm.Print_Titles" localSheetId="19">'T13'!$5:$7</definedName>
    <definedName name="_xlnm.Print_Titles" localSheetId="15">'T9'!$5:$6</definedName>
    <definedName name="Print_Titles" localSheetId="16">'T10'!$5:$7</definedName>
    <definedName name="Print_Titles" localSheetId="19">'T13'!$5:$7</definedName>
    <definedName name="Print_Titles" localSheetId="15">'T9'!$5:$6</definedName>
  </definedNames>
  <calcPr calcId="145621"/>
</workbook>
</file>

<file path=xl/calcChain.xml><?xml version="1.0" encoding="utf-8"?>
<calcChain xmlns="http://schemas.openxmlformats.org/spreadsheetml/2006/main">
  <c r="I51" i="39" l="1"/>
  <c r="F51" i="39"/>
  <c r="I50" i="39"/>
  <c r="F50" i="39"/>
  <c r="I49" i="39"/>
  <c r="F49" i="39"/>
  <c r="I48" i="39"/>
  <c r="F48" i="39"/>
  <c r="I46" i="39"/>
  <c r="F46" i="39"/>
  <c r="I45" i="39"/>
  <c r="F45" i="39"/>
  <c r="I44" i="39"/>
  <c r="F44" i="39"/>
  <c r="I43" i="39"/>
  <c r="F43" i="39"/>
  <c r="I42" i="39"/>
  <c r="F42" i="39"/>
  <c r="I40" i="39"/>
  <c r="F40" i="39"/>
  <c r="I39" i="39"/>
  <c r="F39" i="39"/>
  <c r="I38" i="39"/>
  <c r="F38" i="39"/>
  <c r="I37" i="39"/>
  <c r="F37" i="39"/>
  <c r="I36" i="39"/>
  <c r="F36" i="39"/>
  <c r="I34" i="39"/>
  <c r="F34" i="39"/>
  <c r="I33" i="39"/>
  <c r="F33" i="39"/>
  <c r="I32" i="39"/>
  <c r="F32" i="39"/>
  <c r="I31" i="39"/>
  <c r="F31" i="39"/>
  <c r="I30" i="39"/>
  <c r="F30" i="39"/>
  <c r="I28" i="39"/>
  <c r="F28" i="39"/>
  <c r="I27" i="39"/>
  <c r="F27" i="39"/>
  <c r="I26" i="39"/>
  <c r="F26" i="39"/>
  <c r="I25" i="39"/>
  <c r="F25" i="39"/>
  <c r="I24" i="39"/>
  <c r="F24" i="39"/>
  <c r="I22" i="39"/>
  <c r="F22" i="39"/>
  <c r="I21" i="39"/>
  <c r="F21" i="39"/>
  <c r="I20" i="39"/>
  <c r="F20" i="39"/>
  <c r="I19" i="39"/>
  <c r="F19" i="39"/>
  <c r="I18" i="39"/>
  <c r="F18" i="39"/>
  <c r="I16" i="39"/>
  <c r="F16" i="39"/>
  <c r="C432" i="36" l="1"/>
  <c r="C400" i="36"/>
  <c r="C356" i="36"/>
  <c r="C326" i="36"/>
  <c r="C271" i="36"/>
  <c r="C211" i="36"/>
  <c r="C172" i="36"/>
  <c r="C133" i="36"/>
  <c r="C78" i="36"/>
  <c r="C16" i="36"/>
  <c r="C9" i="36"/>
  <c r="C207" i="36" l="1"/>
  <c r="C10" i="36"/>
  <c r="C12" i="36"/>
  <c r="C394" i="36"/>
</calcChain>
</file>

<file path=xl/sharedStrings.xml><?xml version="1.0" encoding="utf-8"?>
<sst xmlns="http://schemas.openxmlformats.org/spreadsheetml/2006/main" count="2118" uniqueCount="867">
  <si>
    <t>Inhalt</t>
  </si>
  <si>
    <t>Impressum</t>
  </si>
  <si>
    <t>Statistischer Bericht L IV 2 - j/15</t>
  </si>
  <si>
    <t>Lohn- und Einkommensteuer im Freistaat Sachsen</t>
  </si>
  <si>
    <t>Titel</t>
  </si>
  <si>
    <t>Vorbemerkungen (Verweis auf Qualitätsbericht)</t>
  </si>
  <si>
    <t>Tabellen</t>
  </si>
  <si>
    <t>10.</t>
  </si>
  <si>
    <t>11.</t>
  </si>
  <si>
    <t>12.</t>
  </si>
  <si>
    <t>13.</t>
  </si>
  <si>
    <t>14.</t>
  </si>
  <si>
    <t>15.</t>
  </si>
  <si>
    <t>Abbildungen</t>
  </si>
  <si>
    <t>AGS</t>
  </si>
  <si>
    <t>BGBl.</t>
  </si>
  <si>
    <t>BStBl</t>
  </si>
  <si>
    <t>Stpfl.</t>
  </si>
  <si>
    <t>Abkürzungen</t>
  </si>
  <si>
    <t>Amtlicher Gemeindeschlüssel</t>
  </si>
  <si>
    <t>Bundesgesetzblatt</t>
  </si>
  <si>
    <t>Bundessteuerblatt</t>
  </si>
  <si>
    <t>Steuerpflichtige/r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</si>
  <si>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</si>
  <si>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</si>
  <si>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</si>
  <si>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</si>
  <si>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</si>
  <si>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</si>
  <si>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1. Ausgewählte Merkmale der Lohn- und Einkommensteuerstatistik nach Erhebungsjahren (ohne Verlustfälle)</t>
  </si>
  <si>
    <t>Merkmal</t>
  </si>
  <si>
    <t>Unbeschränkt  Steuerpflichtige</t>
  </si>
  <si>
    <t>davon</t>
  </si>
  <si>
    <t xml:space="preserve">  Grundtabelle</t>
  </si>
  <si>
    <t xml:space="preserve">  Splittingtabelle</t>
  </si>
  <si>
    <t>Auf Antrag eingeschränkt unbeschränkt
  Steuerpflichtige (Grenzgänger/-pendler)</t>
  </si>
  <si>
    <t>Beschränkt Steuerpflichtige</t>
  </si>
  <si>
    <t>Gesamtbetrag der Einkünfte der
  unbeschränkt Steuerpflichtigen</t>
  </si>
  <si>
    <t xml:space="preserve">  davon</t>
  </si>
  <si>
    <t xml:space="preserve">    Grundtabelle</t>
  </si>
  <si>
    <t xml:space="preserve">    Splittingtabelle</t>
  </si>
  <si>
    <t>Gesamtbetrag der Einkünfte der
  auf Antrag eingeschränkt unbeschränkt
  Steuerpflichtigen (Grenzgänger/-pendler)</t>
  </si>
  <si>
    <t>Gesamtbetrag der Einkünfte der 
  beschränkt Steuerpflichtigen</t>
  </si>
  <si>
    <t xml:space="preserve">Unbeschränkt Steuerpflichtige mit Einkünften aus </t>
  </si>
  <si>
    <t xml:space="preserve">  Land- und Forstwirtschaft</t>
  </si>
  <si>
    <t xml:space="preserve">  Gewerbebetrieb</t>
  </si>
  <si>
    <t xml:space="preserve">  selbständiger Arbeit</t>
  </si>
  <si>
    <t xml:space="preserve">  nichtselbständiger Arbeit</t>
  </si>
  <si>
    <t xml:space="preserve">  darunter</t>
  </si>
  <si>
    <t xml:space="preserve">      Bruttolohn</t>
  </si>
  <si>
    <t xml:space="preserve">  Kapitalvermögen</t>
  </si>
  <si>
    <t xml:space="preserve">  Vermietung und Verpachtung</t>
  </si>
  <si>
    <t xml:space="preserve">  sonstigen Einkünften </t>
  </si>
  <si>
    <t>Sonderausgaben</t>
  </si>
  <si>
    <t>Einkommen</t>
  </si>
  <si>
    <t>Zu versteuerndes Einkommen</t>
  </si>
  <si>
    <t>Festzusetzende Einkommensteuer</t>
  </si>
  <si>
    <t>Verbleibende Einkommensteuer</t>
  </si>
  <si>
    <t xml:space="preserve">  Steuernachforderung</t>
  </si>
  <si>
    <t xml:space="preserve">  Steuererstattung</t>
  </si>
  <si>
    <t>_____</t>
  </si>
  <si>
    <t>1) Für Steuerpflichtige ohne Einkommensteuerveranlagung höchstens Arbeitnehmer-Pauschbetrag.</t>
  </si>
  <si>
    <t>Steuerpflichtige</t>
  </si>
  <si>
    <r>
      <t>Außergewöhnliche Belastungen</t>
    </r>
    <r>
      <rPr>
        <vertAlign val="superscript"/>
        <sz val="8"/>
        <color theme="1"/>
        <rFont val="Arial"/>
        <family val="2"/>
      </rPr>
      <t>2)</t>
    </r>
  </si>
  <si>
    <r>
      <t xml:space="preserve">      Werbungskosten</t>
    </r>
    <r>
      <rPr>
        <vertAlign val="superscript"/>
        <sz val="8"/>
        <color theme="1"/>
        <rFont val="Arial"/>
        <family val="2"/>
      </rPr>
      <t>1)</t>
    </r>
  </si>
  <si>
    <t>Ausgewählte Merkmale der Lohn- und Einkommensteuerstatistik nach Erhebungsjahren (ohne Verlustfälle)</t>
  </si>
  <si>
    <t>Summe der Einkünfte</t>
  </si>
  <si>
    <t>Entlastungsbetrag
für Alleinerziehende
nach § 24b EStG</t>
  </si>
  <si>
    <t>Gesamtbetrag
der Einkünfte</t>
  </si>
  <si>
    <t>Gesamtbetrag
der Einkünfte
von … bis unter … €</t>
  </si>
  <si>
    <t>Außergewöhnliche
Belastungen</t>
  </si>
  <si>
    <t xml:space="preserve">  Insgesamt</t>
  </si>
  <si>
    <t xml:space="preserve">0  </t>
  </si>
  <si>
    <t xml:space="preserve"> -</t>
  </si>
  <si>
    <t xml:space="preserve">  Verlustfälle</t>
  </si>
  <si>
    <t xml:space="preserve">      1 Mill.   und mehr </t>
  </si>
  <si>
    <t xml:space="preserve">      1 Mill. </t>
  </si>
  <si>
    <t xml:space="preserve">   Verlustfälle</t>
  </si>
  <si>
    <t>Lohn- und Einkommensteuerpflichtige nach der Grundtabelle versteuert</t>
  </si>
  <si>
    <t>Altersvorsorgebeiträge
nach § 10a EStG</t>
  </si>
  <si>
    <t>Altersentlastungsbetrag
nach § 24a EStG</t>
  </si>
  <si>
    <t>Steuerbegünstigungen
zur Förderung des 
Wohneigentums
nach §§ 10e,
10f, 10h EStG</t>
  </si>
  <si>
    <t>Freibetrag für
Land- und Forstwirte
nach § 13 Abs. 3 EStG</t>
  </si>
  <si>
    <t>Verlustabzug
nach § 10d EStG</t>
  </si>
  <si>
    <t>Einkommen
nach § 2 Abs. 4 EStG</t>
  </si>
  <si>
    <t>abzuziehende
Freibeträge für Kinder
nach § 32 Abs. 6 EStG</t>
  </si>
  <si>
    <t>Härteausgleich
nach
§ 46 Abs. 3 EStG
und § 70 EStDV</t>
  </si>
  <si>
    <t>Zu
versteuerndes
Einkommen</t>
  </si>
  <si>
    <t>Tarifliche
Einkommensteuer</t>
  </si>
  <si>
    <t>3.1. Einkünfte insgesamt</t>
  </si>
  <si>
    <t>Unbeschränkt Lohn- und Einkommensteuerpflichtige 2015 nach Größenklassen des Gesamtbetrags der Einkünfte</t>
  </si>
  <si>
    <t>Lohn- und Einkommensteuerpflichtige nach der Splittingtabelle versteuert</t>
  </si>
  <si>
    <t>Lohn- und Einkommensteuerpflichtige insgesamt</t>
  </si>
  <si>
    <t>Einkünfte insgesamt</t>
  </si>
  <si>
    <t>3.    Unbeschränkt Lohn- und Einkommensteuerpflichtige 2015 nach Art der Einkünfte und Größenklassen
des Gesamtbetrags der Einkünfte</t>
  </si>
  <si>
    <t>Unbeschränkt Lohn- und Einkommensteuerpflichtige 2015 nach Art der Einkünfte und Größenklassen
des Gesamtbetrags der Einkünfte</t>
  </si>
  <si>
    <t>Positive Einkünfte</t>
  </si>
  <si>
    <t>Negative Einkünfte</t>
  </si>
  <si>
    <t xml:space="preserve">  Zusammen</t>
  </si>
  <si>
    <t>Altersvorsorgezulage
nach § 10a Abs. 2 EStG</t>
  </si>
  <si>
    <t>Hinzuzurechnendes
Kindergeld
nach § 31 Satz 4 EStG</t>
  </si>
  <si>
    <t>Festzusetzende
Einkommensteuer</t>
  </si>
  <si>
    <t>positiv</t>
  </si>
  <si>
    <t>negativ</t>
  </si>
  <si>
    <t>Festzusetzender
Solidaritätszuschlag</t>
  </si>
  <si>
    <t>2. Unbeschränkt Lohn- und Einkommensteuerpflichtige 2015 nach Größenklassen des Gesamtbetrags der Einkünfte</t>
  </si>
  <si>
    <t>Land- und
Forstwirtschaft</t>
  </si>
  <si>
    <t>Gewerbebetrieb</t>
  </si>
  <si>
    <t>selbständiger Arbeit</t>
  </si>
  <si>
    <t>nichtselbständiger Arbeit</t>
  </si>
  <si>
    <t>Kapitalvermögen</t>
  </si>
  <si>
    <t>Vermietung und
Verpachtung</t>
  </si>
  <si>
    <t>sonstigen Einkünften</t>
  </si>
  <si>
    <t>Und zwar</t>
  </si>
  <si>
    <t>aus</t>
  </si>
  <si>
    <t>4. Sonderausgaben der unbeschränkt Lohn- und Einkommensteuerpflichtigen 2015
nach Größenklassen des Gesamtbetrags der Einkünfte</t>
  </si>
  <si>
    <t>Sonderausgaben
insgesamt</t>
  </si>
  <si>
    <t>Sonderausgaben, die nicht</t>
  </si>
  <si>
    <t>zusammen</t>
  </si>
  <si>
    <t>darunter</t>
  </si>
  <si>
    <t>Kirchensteuer
(§ 10 Abs. 1
Nr. 4 EStG)</t>
  </si>
  <si>
    <t>Berufs-
ausbildungs-
kosten
(§ 10 Abs. 1
Nr. 7 EStG)</t>
  </si>
  <si>
    <t>Vorsorgeaufwendungen sind</t>
  </si>
  <si>
    <t>Schulgeld
(§ 10 Abs. 1
Nr. 9 EStG)</t>
  </si>
  <si>
    <t>Vorsorge-
aufwendungen
unter
Berücksichtigung
der Höchstbeträge
abziehbar
(§ 10 Abs. 3, 4, 4a
EStG)</t>
  </si>
  <si>
    <t>Sonderausgaben der unbeschränkt Lohn- und Einkommensteuerpflichtigen 2015
nach Größenklassen des Gesamtbetrags der Einkünfte</t>
  </si>
  <si>
    <t>5. Außergewöhnliche Belastungen der unbeschränkt Lohn- und Einkommensteuerpflichtigen 2015
nach Größenklassen des Gesamtbetrags der Einkünfte</t>
  </si>
  <si>
    <t>Außergewöhnliche Belastungen</t>
  </si>
  <si>
    <t>daunter</t>
  </si>
  <si>
    <t>Abzugs-
betrag
nach
§ 33 EStG</t>
  </si>
  <si>
    <t>Abzugs-
beträge
nach
§ 33a EStG</t>
  </si>
  <si>
    <t>Behinderten-
Pausch-
betrag
nach § 33b
Abs. 3 EStG</t>
  </si>
  <si>
    <t>Pflege-
Pausch-
betrag
nach § 33b
Abs. 6 EStG</t>
  </si>
  <si>
    <t>personell
berechnete
Freibeträge
nach
§ 33a EStG</t>
  </si>
  <si>
    <t>Außergewöhnliche Belastungen der unbeschränkt Lohn- und Einkommensteuerpflichtigen 2015
nach Größenklassen des Gesamtbetrags der Einkünfte</t>
  </si>
  <si>
    <t>6. Tarifliche Einkommensteuer und Steuerermäßigungen der unbeschränkt Lohn- und Einkommensteuerpflichtigen 2015
nach Größenklassen des Gesamtbetrags der Einkünfte</t>
  </si>
  <si>
    <t>Tarifliche Einkommensteuer und Steuerermäßigungen der unbeschränkt Lohn- und Einkommensteuerpflichtigen 2015
nach Größenklassen des Gesamtbetrags der Einkünfte</t>
  </si>
  <si>
    <t>Steuer-
ermäßigung
nach
§ 35 EStG</t>
  </si>
  <si>
    <t>Steuer-
ermäßigung
nach
§ 35a EStG</t>
  </si>
  <si>
    <t>Steuerermäßigung für Zuwendungen
und Mitgliedsbeiträge an</t>
  </si>
  <si>
    <t>unabhängige
Wähler-
gemeinschaften
nach
§ 34g Nr. 2 EStG</t>
  </si>
  <si>
    <t>7. Berechnung der verbleibenden aus der festzusetzenden Einkommensteuer für die unbeschränkt Lohn- und
Einkommensteuerpflichtigen 2015 nach Größenklassen des Gesamtbetrags der Einkünfte</t>
  </si>
  <si>
    <t>Berechnung der verbleibenden aus der festzusetzenden Einkommensteuer für die unbeschränkt Lohn- und
Einkommensteuerpflichtigen 2015 nach Größenklassen des Gesamtbetrags der Einkünfte</t>
  </si>
  <si>
    <t>Auf die festzusetzende
Einkommensteuer
anzurechnende</t>
  </si>
  <si>
    <t>Verbleibende
Einkommensteuer</t>
  </si>
  <si>
    <t>Lohnsteuer</t>
  </si>
  <si>
    <t>Kapitalertrag-
steuer</t>
  </si>
  <si>
    <t>Sachsen</t>
  </si>
  <si>
    <t>Chemnitz, NUTS 2-Region</t>
  </si>
  <si>
    <t>Chemnitz, Stadt</t>
  </si>
  <si>
    <t>Erzgebirgskreis</t>
  </si>
  <si>
    <t>Mittelsachsen</t>
  </si>
  <si>
    <t>Vogtlandkreis</t>
  </si>
  <si>
    <t>Zwickau</t>
  </si>
  <si>
    <t>Dresden, NUTS 2-Region</t>
  </si>
  <si>
    <t>Dresden, Stadt</t>
  </si>
  <si>
    <t>Bautzen</t>
  </si>
  <si>
    <t>Görlitz</t>
  </si>
  <si>
    <t>Meißen</t>
  </si>
  <si>
    <t>Leipzig, NUTS 2-Region</t>
  </si>
  <si>
    <t>Leipzig, Stadt</t>
  </si>
  <si>
    <t>Nordsachsen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</si>
  <si>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</si>
  <si>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</si>
  <si>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</si>
  <si>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</si>
  <si>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</si>
  <si>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</si>
  <si>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</si>
  <si>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</si>
  <si>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</si>
  <si>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</si>
  <si>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</si>
  <si>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</si>
  <si>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Sachsen-Anhalt</t>
  </si>
  <si>
    <t>Schleswig-Holstein</t>
  </si>
  <si>
    <t>Thüringen</t>
  </si>
  <si>
    <t>Deutschland</t>
  </si>
  <si>
    <t>Gesamtbetrag der Einkünfte</t>
  </si>
  <si>
    <t>Sächsische Schweiz-
  Osterzgebirge</t>
  </si>
  <si>
    <t>8. Unbeschränkt Lohn- und Einkommensteuerpflichtige mit einem Gesamtbetrag der Einkünfte von 1 Million € und mehr
nach Erhebungsjahren und Bundesländern</t>
  </si>
  <si>
    <t>1 000 € je Steuerpflichtigen</t>
  </si>
  <si>
    <t>Unbeschränkt Lohn- und Einkommensteuerpflichtige mit einem Gesamtbetrag der Einkünfte von 1 Million € und mehr
nach Erhebungsjahren und Bundesländern</t>
  </si>
  <si>
    <t>a</t>
  </si>
  <si>
    <t>b</t>
  </si>
  <si>
    <t>c</t>
  </si>
  <si>
    <t>d</t>
  </si>
  <si>
    <t>Größenklassen des Gesamtbetrags</t>
  </si>
  <si>
    <t>der Einkünfte von … bis unter … €</t>
  </si>
  <si>
    <t xml:space="preserve">Land
NUTS 2-Region
Kreisfreie Stadt
Landkreis
</t>
  </si>
  <si>
    <t>Null-
fälle</t>
  </si>
  <si>
    <t>1
bis
5 000</t>
  </si>
  <si>
    <t>5 000
bis
10 000</t>
  </si>
  <si>
    <t>10 000
bis
15 000</t>
  </si>
  <si>
    <t>15 000
bis
20 000</t>
  </si>
  <si>
    <t>20 000
bis
25 000</t>
  </si>
  <si>
    <t>25 000
bis
30 000</t>
  </si>
  <si>
    <t>9. Unbeschränkt Lohn- und Einkommensteuerpflichtige 2015 nach Größenklassen des Gesamtbetrags der Einkünfte,
Kreisfreien Städten und Landkreisen</t>
  </si>
  <si>
    <t>30 000
bis
35 000</t>
  </si>
  <si>
    <t>35 000
bis
40 000</t>
  </si>
  <si>
    <t>40 000
bis
50 000</t>
  </si>
  <si>
    <t>50 000
bis
60 000</t>
  </si>
  <si>
    <t>60 000
bis
70 000</t>
  </si>
  <si>
    <t>70 000
bis
125 000</t>
  </si>
  <si>
    <t>125 000
und
mehr</t>
  </si>
  <si>
    <t>Insgesamt</t>
  </si>
  <si>
    <t xml:space="preserve"> 14</t>
  </si>
  <si>
    <t>Kreisfreie Städte</t>
  </si>
  <si>
    <t xml:space="preserve">  insgesamt</t>
  </si>
  <si>
    <t>Landkreise</t>
  </si>
  <si>
    <t>Sächsische Schweiz-</t>
  </si>
  <si>
    <t xml:space="preserve">  Osterzgebirge</t>
  </si>
  <si>
    <t>Leipzig</t>
  </si>
  <si>
    <t>10. Unbeschränkt Lohn- und Einkommensteuerpflichtige 2015 nach Gemeinden (ohne Verlustfälle)</t>
  </si>
  <si>
    <t>Unbeschränkt Lohn- und Einkommensteuerpflichtige 2015 nach Gemeinden (ohne Verlustfälle)</t>
  </si>
  <si>
    <t>Unbeschränkt Lohn- und Einkommensteuerpflichtige 2015 nach Größenklassen des Gesamtbetrags der Einkünfte,
Kreisfreien Städten und Landkreisen</t>
  </si>
  <si>
    <t>Einwohner
am
31.12.2015</t>
  </si>
  <si>
    <t>Anzahl</t>
  </si>
  <si>
    <t>Steuer-
pflichtige</t>
  </si>
  <si>
    <t>%</t>
  </si>
  <si>
    <t>Gesamt-
betrag der
Einkünfte</t>
  </si>
  <si>
    <t>Gesamtbetrag
der Einkünfte
je Steuer-
pflichtigen</t>
  </si>
  <si>
    <t>€</t>
  </si>
  <si>
    <t>€ je Stpfl.</t>
  </si>
  <si>
    <t>Steuersatz</t>
  </si>
  <si>
    <t>Durch-
schnittliche
Steuer-
belastung</t>
  </si>
  <si>
    <t>Land
NUTS 2-Region
Kreisfreie Stadt
Landkreis
Gemeinde</t>
  </si>
  <si>
    <t>Kreisfreie Städte ingesamt</t>
  </si>
  <si>
    <t>Landkreise insgesamt</t>
  </si>
  <si>
    <t>Amtsberg</t>
  </si>
  <si>
    <t>11. Ausgewählte Merkmale der unbeschränkt steuerpflichtigen Bruttolohnfälle 2015 nach Größenklassen des Bruttolohns</t>
  </si>
  <si>
    <t>und mehr</t>
  </si>
  <si>
    <t>Bruttolohn</t>
  </si>
  <si>
    <t>Fälle</t>
  </si>
  <si>
    <t>€ je Fall</t>
  </si>
  <si>
    <t>Bruttolohn
von … bis unter … €</t>
  </si>
  <si>
    <t>Anzurechnende
Lohnsteuer</t>
  </si>
  <si>
    <t>Werbungskosten</t>
  </si>
  <si>
    <t>Ausgewählte Merkmale der unbeschränkt steuerpflichtigen Bruttolohnfälle 2015 nach Größenklassen des Bruttolohns</t>
  </si>
  <si>
    <t>Lohnersatz-
leistungen
vom
Arbeitgeber
gezahlt (z. B.
Schlechtwetter-,
Kurzarbeiter-
geld)</t>
  </si>
  <si>
    <t>tatsächliche
Werbungs-
kosten/
Arbeitnehmer-
Pauschbetrag</t>
  </si>
  <si>
    <t>erhöhte Werbungskosten</t>
  </si>
  <si>
    <t>Wege
zwischen
Wohnung
und
Arbeitsstätte</t>
  </si>
  <si>
    <t>Auf-
wendungen
für
Arbeitsmittel</t>
  </si>
  <si>
    <t>Fortbildungs-
kosten</t>
  </si>
  <si>
    <t>übrige
Werbungs-
kosten</t>
  </si>
  <si>
    <t>€ je Steuerfall</t>
  </si>
  <si>
    <t>Summe der
positiven
Einkünfte</t>
  </si>
  <si>
    <t xml:space="preserve">  unter 20</t>
  </si>
  <si>
    <t xml:space="preserve">  20  -  30</t>
  </si>
  <si>
    <t xml:space="preserve">  30  -  40</t>
  </si>
  <si>
    <t xml:space="preserve">  40  -  50</t>
  </si>
  <si>
    <t xml:space="preserve">  50  -  60</t>
  </si>
  <si>
    <t xml:space="preserve">  60  -  65</t>
  </si>
  <si>
    <t xml:space="preserve">  65  und mehr</t>
  </si>
  <si>
    <t>Alter
von … bis
unter … Jahren</t>
  </si>
  <si>
    <t>Darunter aus</t>
  </si>
  <si>
    <t>Summe der
negativen
Einkünfte</t>
  </si>
  <si>
    <t>Anzu-
rechnende
Kirchen-
steuer</t>
  </si>
  <si>
    <t>Anzu-
rechnende
Lohnsteuer</t>
  </si>
  <si>
    <t>Gewerbe-
betrieb</t>
  </si>
  <si>
    <t>selbständiger
Arbeit</t>
  </si>
  <si>
    <t>nicht-
selbständiger
Arbeit</t>
  </si>
  <si>
    <t xml:space="preserve">  Negative Einkünfte</t>
  </si>
  <si>
    <t xml:space="preserve">  Positive Einküfte</t>
  </si>
  <si>
    <t>männliche Fälle</t>
  </si>
  <si>
    <t>Fälle insgesamt</t>
  </si>
  <si>
    <t>weibliche Fälle</t>
  </si>
  <si>
    <t>Summe
der
Einkünfte</t>
  </si>
  <si>
    <t>12. Unbeschränkt steuerpflichtige Lohn- und Einkommensteuerfälle 2015 nach Alter und Geschlecht</t>
  </si>
  <si>
    <t>Unbeschränkt steuerpflichtige Lohn- und Einkommensteuerfälle 2015 nach Alter und Geschlecht</t>
  </si>
  <si>
    <t>Rechtsanwälte, Notare (einschl. Patentanwälte)</t>
  </si>
  <si>
    <t xml:space="preserve">  Rechtsanwälte ohne Notariat</t>
  </si>
  <si>
    <t xml:space="preserve">  Rechtsanwälte mit Notariat</t>
  </si>
  <si>
    <t xml:space="preserve">  Notare</t>
  </si>
  <si>
    <t xml:space="preserve">  Patentanwälte</t>
  </si>
  <si>
    <t>Freiberufliche Tätigkeit im Bereich sonstiger Rechtsberatung</t>
  </si>
  <si>
    <t>Wirtschaftsprüfer und vereidigte Buchprüfer</t>
  </si>
  <si>
    <t xml:space="preserve">  Wirtschaftsprüfer</t>
  </si>
  <si>
    <t xml:space="preserve">  Vereidigte Buchprüfer</t>
  </si>
  <si>
    <t>Steuerberater und Steuerbevollmächtigte</t>
  </si>
  <si>
    <t>Sonstige Wirtschaftsberater (ohne Vermögensberater und -verwalter)</t>
  </si>
  <si>
    <t xml:space="preserve">  Markt- und Meinungsforschung </t>
  </si>
  <si>
    <t xml:space="preserve">  Unternehmens- und Public-Relations-Berater</t>
  </si>
  <si>
    <t>Tätigkeiten im Bereich Datenverarbeitung zusammen</t>
  </si>
  <si>
    <t xml:space="preserve">  Programmierungstätigkeiten</t>
  </si>
  <si>
    <t xml:space="preserve">  Sonstige Tätigkeiten im Bereich Datenverarbeitung</t>
  </si>
  <si>
    <t>Forschungs- und Entwicklungstätigkeit</t>
  </si>
  <si>
    <t>Werbung</t>
  </si>
  <si>
    <t>Lehrtätigkeit</t>
  </si>
  <si>
    <t xml:space="preserve">  Fahr- und Flugschulen</t>
  </si>
  <si>
    <t xml:space="preserve">Ärzte (Ärzte für Allgemeinmedizin, praktische Ärzte und Fachärzte) </t>
  </si>
  <si>
    <t>Zahnärzte (einschl. Dentisten), ohne Zahntechniker</t>
  </si>
  <si>
    <t>Tierärzte</t>
  </si>
  <si>
    <t>Sonstiges Veterinärwesen</t>
  </si>
  <si>
    <t>Sonstige Heilberufe</t>
  </si>
  <si>
    <t xml:space="preserve">  Heilpraktiker</t>
  </si>
  <si>
    <t xml:space="preserve">  Psychologische Psychotherapeuten</t>
  </si>
  <si>
    <t xml:space="preserve">  Sonstige selbständige Tätigkeiten im Gesundheitswesen</t>
  </si>
  <si>
    <t>Architekten, Innenarchitekten, Vermessungs- und Bauingenieure
  (ohne Film- und Bühnenarchitekten)</t>
  </si>
  <si>
    <t xml:space="preserve">    Tätigkeiten im Bereich Hochbau und Innenarchitektur</t>
  </si>
  <si>
    <t xml:space="preserve">    Tätigkeiten im Bereich Orts-, Regional- und  Landesplanung</t>
  </si>
  <si>
    <t xml:space="preserve">    Tätigkeiten im Bereich Garten- und Landschaftsgestaltung</t>
  </si>
  <si>
    <t xml:space="preserve">    Bautechnische Gesamtplanung</t>
  </si>
  <si>
    <t xml:space="preserve">    Sonstige Ingenieurbüros </t>
  </si>
  <si>
    <t xml:space="preserve">    Vermessungsingenieure</t>
  </si>
  <si>
    <t xml:space="preserve">Ingenieure für technische Fachplanung und Ingenieurdesign </t>
  </si>
  <si>
    <t xml:space="preserve">Technische, physikalische und chemische Untersuchung </t>
  </si>
  <si>
    <t>Künstlerische Berufe</t>
  </si>
  <si>
    <t xml:space="preserve">  Bildende Künstler</t>
  </si>
  <si>
    <t xml:space="preserve">  Restauratoren</t>
  </si>
  <si>
    <t xml:space="preserve">  Komponisten und Musikbearbeiter</t>
  </si>
  <si>
    <t xml:space="preserve">  Schriftsteller</t>
  </si>
  <si>
    <t xml:space="preserve">  Bühnen-, Film-, Hörfunk- und Fernsehkünstler</t>
  </si>
  <si>
    <t xml:space="preserve">  Artisten</t>
  </si>
  <si>
    <t xml:space="preserve">  Filmhersteller, Kameramann (einschl. Tonstudio) </t>
  </si>
  <si>
    <t>Freiberufliche Tätigkeit im Bereich Journalismus</t>
  </si>
  <si>
    <t xml:space="preserve">  Korrespondenz- und Nachrichtenbüros</t>
  </si>
  <si>
    <t xml:space="preserve">  Journalisten und Pressefotografen</t>
  </si>
  <si>
    <t>Freiberuflich tätige Fotografen</t>
  </si>
  <si>
    <t>Übersetzer und Dolmetscher</t>
  </si>
  <si>
    <t>Textil-, Schmuck- und Möbeldesigner</t>
  </si>
  <si>
    <t>Freiberuflich tätige Sachverständige</t>
  </si>
  <si>
    <t>Lotsen</t>
  </si>
  <si>
    <t>Freie Berufe insgesamt</t>
  </si>
  <si>
    <t>Ausgewählte Freie Berufe</t>
  </si>
  <si>
    <r>
      <t>Einkünfte aus freiberuflicher Tätigkeit</t>
    </r>
    <r>
      <rPr>
        <vertAlign val="superscript"/>
        <sz val="8"/>
        <color theme="1"/>
        <rFont val="Arial"/>
        <family val="2"/>
      </rPr>
      <t>1)</t>
    </r>
  </si>
  <si>
    <t>2) 2010, 2012: ohne die vom Steuerpflichtigen an den Ehegatten übertragenen Hinterbliebenen- und Körperbehinderten-Pauschbeträge
für Kinder bei getrennter Veranlagung.</t>
  </si>
  <si>
    <t xml:space="preserve">  Beratungsdienstleistungen auf dem Gebiet der Informationstechnologie</t>
  </si>
  <si>
    <t xml:space="preserve">  Masseure, medizinische Bademeister, Krankengymnasten, Hebammen
    und verwandte Berufe</t>
  </si>
  <si>
    <t>1) Bei freiberuflich tätigen Personen sind in den Einkünften aus freiberuflicher Tätigkeit auch diejenigen lt. gesonderter Feststellung 
und aus Beteiligung enthalten.</t>
  </si>
  <si>
    <t xml:space="preserve">   </t>
  </si>
  <si>
    <t>2) Durch die Neuaufnahme von Wirtschaftszweigen zu den Freien Berufen sind die Daten mit vorherigen Erhebungen nicht vergleichbar.</t>
  </si>
  <si>
    <t>Unbeschränkt steuerpflichtige Lohn- und Einkommensteuerfälle mit überwiegenden Einkünften
aus freiberuflicher Tätigkeit 2015 in ausgewählten Freien Berufen</t>
  </si>
  <si>
    <t>Einzelunternehmerische
Einkünfte aus
Gewerbebetrieb
von … bis unter … €</t>
  </si>
  <si>
    <r>
      <t>Einzelunternehmerische
Einkünfte aus 
Gewerbebetrieb</t>
    </r>
    <r>
      <rPr>
        <vertAlign val="superscript"/>
        <sz val="8"/>
        <color theme="1"/>
        <rFont val="Arial"/>
        <family val="2"/>
      </rPr>
      <t>1)</t>
    </r>
  </si>
  <si>
    <t>Einkünfte aus
Gewerbe-
betrieb
insgesamt</t>
  </si>
  <si>
    <t>1) Bei gewerblich tätigen Personen sind in den einzelunternehmerischen Einkünften aus Gewerbebetrieb auch diejenigen
lt. gesonderter Feststellung enthalten.</t>
  </si>
  <si>
    <t>Unbeschränkt steuerpflichtige Lohn- und Einkommensteuerfälle mit einzelunternehmerischen Einkünften
aus Gewerbebetrieb 2015 nach Größenklassen der einzelunternehmerischen Einkünfte aus Gewerbebetrieb</t>
  </si>
  <si>
    <t>Ab-
schnitt</t>
  </si>
  <si>
    <t xml:space="preserve">  A</t>
  </si>
  <si>
    <t>Land- und Forstwirtschaft, Fischerei</t>
  </si>
  <si>
    <t xml:space="preserve">  B</t>
  </si>
  <si>
    <t xml:space="preserve">  C</t>
  </si>
  <si>
    <t>Verarbeitendes Gewerbe</t>
  </si>
  <si>
    <t xml:space="preserve">  D</t>
  </si>
  <si>
    <t>Energieversorgung</t>
  </si>
  <si>
    <t xml:space="preserve">  E</t>
  </si>
  <si>
    <t xml:space="preserve">  F</t>
  </si>
  <si>
    <t>Baugewerbe</t>
  </si>
  <si>
    <t xml:space="preserve">  G</t>
  </si>
  <si>
    <t>Handel; Instandhaltung und Reparatur von</t>
  </si>
  <si>
    <t xml:space="preserve"> Kraftfahrzeugen </t>
  </si>
  <si>
    <t xml:space="preserve">  H</t>
  </si>
  <si>
    <t>Verkehr und Lagerei</t>
  </si>
  <si>
    <t xml:space="preserve">  I</t>
  </si>
  <si>
    <t>Gastgewerbe</t>
  </si>
  <si>
    <t xml:space="preserve">  J</t>
  </si>
  <si>
    <t>Information und Kommunikation</t>
  </si>
  <si>
    <t xml:space="preserve">  K</t>
  </si>
  <si>
    <t>Erbringung von Finanz- und Versicherungs-</t>
  </si>
  <si>
    <t xml:space="preserve">   dienstleistungen</t>
  </si>
  <si>
    <t xml:space="preserve">  L</t>
  </si>
  <si>
    <t>Grundstücks- und Wohnungswesen</t>
  </si>
  <si>
    <t xml:space="preserve">  M</t>
  </si>
  <si>
    <t xml:space="preserve">  N</t>
  </si>
  <si>
    <t>Erbringung von sonstigen wirtschaftlichen</t>
  </si>
  <si>
    <t xml:space="preserve">  Dienstleistungen</t>
  </si>
  <si>
    <t xml:space="preserve">  P</t>
  </si>
  <si>
    <t>Erziehung und Unterricht</t>
  </si>
  <si>
    <t xml:space="preserve">  Q</t>
  </si>
  <si>
    <t>Gesundheits- und Sozialwesen</t>
  </si>
  <si>
    <t xml:space="preserve">  R</t>
  </si>
  <si>
    <t>Kunst, Unterhaltung und Erholung</t>
  </si>
  <si>
    <t xml:space="preserve">  S</t>
  </si>
  <si>
    <t>Erbringung von sonstigen Dienstleistungen</t>
  </si>
  <si>
    <r>
      <t>Einzelunternehmerische
Einkünfte aus Gewerbebetrieb</t>
    </r>
    <r>
      <rPr>
        <vertAlign val="superscript"/>
        <sz val="8"/>
        <color theme="1"/>
        <rFont val="Arial"/>
        <family val="2"/>
      </rPr>
      <t>1)</t>
    </r>
  </si>
  <si>
    <t>Bergbau und Gewinnung von Steinen und Erden</t>
  </si>
  <si>
    <t>Wasserversorgung; Abwasser- und Abfallentsorgung</t>
  </si>
  <si>
    <t xml:space="preserve">  und Beseitigung von Umweltverschmutzungen</t>
  </si>
  <si>
    <t>Erbringung von freiberuflichen, wissenschaftlichen</t>
  </si>
  <si>
    <t xml:space="preserve">  und technischen Dienstleistungen</t>
  </si>
  <si>
    <t>Unbeschränkt steuerpflichtige Lohn- und Einkommensteuerfälle mit einzelunternehmerischen Einkünften
aus Gewerbebetrieb 2015 nach Wirtschaftsabschnitten</t>
  </si>
  <si>
    <t>Unbeschränkt Lohn- und Einkommensteuerpflichtige 2015 nach Grund- und Splittingtabelle</t>
  </si>
  <si>
    <t>Abb. 2 Gesamtbetrag der Einkünfte je unbeschränkt Lohn- und Einkommensteuerpflichtigen nach Erhebungsjahren
sowie Kreisfreien Städten und Landkreisen</t>
  </si>
  <si>
    <t>Abb. 3 Unbeschränkt Lohn- und Einkommensteuerpflichtige und Einwohner 2015
nach Kreisfreien Städten und Landkreisen</t>
  </si>
  <si>
    <t>Gesamtbetrag der Einkünfte je unbeschränkt Lohn- und Einkommensteuerpflichtigen nach Erhebungsjahren
sowie Kreisfreien Städten und Landkreisen</t>
  </si>
  <si>
    <t>Unbeschränkt Lohn- und Einkommensteuerpflichtige und Einwohner 2015
nach Kreisfreien Städten und Landkreisen</t>
  </si>
  <si>
    <t>Abb. 4 Gesamtbetrag der Einkünfte der unbeschränkt Lohn- und Einkommensteuerpflichtigen 2015
nach Größenklassen des Gesamtbetrags der Einkünfte sowie Kreisfreien Städten und Landkreisen</t>
  </si>
  <si>
    <t>Gesamtbetrag der Einkünfte der unbeschränkt Lohn- und Einkommensteuerpflichtigen 2015
nach Größenklassen des Gesamtbetrags der Einkünfte sowie Kreisfreien Städten und Landkreisen</t>
  </si>
  <si>
    <t>Abb. 5 Einkünfte der unbeschränkt Lohn- und Einkommensteuerpflichtigen nach ausgewählten Einkunftsarten
und Erhebungsjahren</t>
  </si>
  <si>
    <t>Einkünfte der unbeschränkt Lohn- und Einkommensteuerpflichtigen nach ausgewählten Einkunftsarten
und Erhebungsjahren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</si>
  <si>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
Berichts enthalten. Diese ist in der gemeinsamen Publikationsdatenbank (Statistische Bibliothek) des Bundes und der Länder
abgelegt.</t>
  </si>
  <si>
    <t>Lohn- und Einkommensteuerstatistik</t>
  </si>
  <si>
    <t>Sonderausgaben-
Pauschbetrag
(§ 10c EStG)</t>
  </si>
  <si>
    <t>https://www.destatis.de/DE/Methoden/Qualitaet/Qualitaetsberichte/Steuern/lohn-und-einkommensteuer.pdf?
__blob=publicationFile&amp;v=4</t>
  </si>
  <si>
    <t xml:space="preserve">  Positive Einkünfte</t>
  </si>
  <si>
    <t>-</t>
  </si>
  <si>
    <t/>
  </si>
  <si>
    <t>Abgeltungssteuer
nach § 32d EStG</t>
  </si>
  <si>
    <t>Abgeltungssteuer
nach
§ 32d EStG</t>
  </si>
  <si>
    <t>Tarifliche
Einkommen-
steuer</t>
  </si>
  <si>
    <t>politische
Parteien
nach
§ 34g Nr. 1 EStG</t>
  </si>
  <si>
    <t>Annaberg-Buchholz, Stadt</t>
  </si>
  <si>
    <t>Aue, Stadt</t>
  </si>
  <si>
    <t>Auerbach</t>
  </si>
  <si>
    <t>Bad Schlema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</si>
  <si>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</si>
  <si>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</si>
  <si>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</si>
  <si>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</si>
  <si>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</si>
  <si>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</si>
  <si>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</si>
  <si>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</si>
  <si>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</si>
  <si>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</si>
  <si>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</si>
  <si>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</si>
  <si>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</si>
  <si>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</si>
  <si>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</si>
  <si>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</si>
  <si>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</si>
  <si>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</si>
  <si>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</si>
  <si>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</si>
  <si>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</si>
  <si>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</si>
  <si>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</si>
  <si>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</si>
  <si>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</si>
  <si>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</si>
  <si>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</si>
  <si>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</si>
  <si>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</si>
  <si>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</si>
  <si>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</si>
  <si>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</si>
  <si>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</si>
  <si>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</si>
  <si>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</si>
  <si>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</si>
  <si>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</si>
  <si>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</si>
  <si>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</si>
  <si>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</si>
  <si>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</si>
  <si>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</si>
  <si>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</si>
  <si>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</si>
  <si>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</si>
  <si>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</si>
  <si>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</si>
  <si>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</si>
  <si>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</si>
  <si>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</si>
  <si>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</si>
  <si>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</si>
  <si>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</si>
  <si>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</si>
  <si>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</si>
  <si>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</si>
  <si>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</si>
  <si>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</si>
  <si>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</si>
  <si>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</si>
  <si>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</si>
  <si>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</si>
  <si>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</si>
  <si>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</si>
  <si>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</si>
  <si>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</si>
  <si>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</si>
  <si>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</si>
  <si>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</si>
  <si>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</si>
  <si>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</si>
  <si>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</si>
  <si>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</si>
  <si>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</si>
  <si>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</si>
  <si>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</si>
  <si>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</si>
  <si>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</si>
  <si>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</si>
  <si>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</si>
  <si>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</si>
  <si>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</si>
  <si>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</si>
  <si>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</si>
  <si>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</si>
  <si>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</si>
  <si>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</si>
  <si>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</si>
  <si>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</si>
  <si>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</si>
  <si>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</si>
  <si>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</si>
  <si>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</si>
  <si>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</si>
  <si>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</si>
  <si>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</si>
  <si>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</si>
  <si>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</si>
  <si>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</si>
  <si>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</si>
  <si>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</si>
  <si>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</si>
  <si>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</si>
  <si>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</si>
  <si>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</si>
  <si>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</si>
  <si>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</si>
  <si>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</si>
  <si>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</si>
  <si>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</si>
  <si>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</si>
  <si>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</si>
  <si>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</si>
  <si>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</si>
  <si>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</si>
  <si>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</si>
  <si>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</si>
  <si>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</si>
  <si>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</si>
  <si>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</si>
  <si>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</si>
  <si>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</si>
  <si>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</si>
  <si>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</si>
  <si>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</si>
  <si>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</si>
  <si>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</si>
  <si>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</si>
  <si>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</si>
  <si>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</si>
  <si>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</si>
  <si>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</si>
  <si>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</si>
  <si>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</si>
  <si>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</si>
  <si>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</si>
  <si>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</si>
  <si>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</si>
  <si>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</si>
  <si>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</si>
  <si>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</si>
  <si>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</si>
  <si>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</si>
  <si>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</si>
  <si>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</si>
  <si>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</si>
  <si>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</si>
  <si>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</si>
  <si>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</si>
  <si>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</si>
  <si>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</si>
  <si>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</si>
  <si>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</si>
  <si>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</si>
  <si>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</si>
  <si>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</si>
  <si>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</si>
  <si>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</si>
  <si>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</si>
  <si>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</si>
  <si>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</si>
  <si>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</si>
  <si>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</si>
  <si>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</si>
  <si>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</si>
  <si>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</si>
  <si>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</si>
  <si>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</si>
  <si>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</si>
  <si>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</si>
  <si>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</si>
  <si>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</si>
  <si>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</si>
  <si>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</si>
  <si>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</si>
  <si>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</si>
  <si>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</si>
  <si>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</si>
  <si>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</si>
  <si>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</si>
  <si>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</si>
  <si>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</si>
  <si>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</si>
  <si>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</si>
  <si>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</si>
  <si>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</si>
  <si>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</si>
  <si>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</si>
  <si>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</si>
  <si>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</si>
  <si>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</si>
  <si>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</si>
  <si>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</si>
  <si>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</si>
  <si>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</si>
  <si>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</si>
  <si>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</si>
  <si>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</si>
  <si>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</si>
  <si>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</si>
  <si>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</si>
  <si>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</si>
  <si>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</si>
  <si>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</si>
  <si>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</si>
  <si>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</si>
  <si>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</si>
  <si>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</si>
  <si>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</si>
  <si>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</si>
  <si>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</si>
  <si>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</si>
  <si>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</si>
  <si>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</si>
  <si>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</si>
  <si>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</si>
  <si>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</si>
  <si>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</si>
  <si>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</si>
  <si>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</si>
  <si>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</si>
  <si>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</si>
  <si>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</si>
  <si>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</si>
  <si>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</si>
  <si>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</si>
  <si>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Schönteichen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</si>
  <si>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</si>
  <si>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</si>
  <si>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</si>
  <si>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</si>
  <si>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</si>
  <si>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</si>
  <si>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</si>
  <si>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</si>
  <si>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</si>
  <si>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</si>
  <si>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</si>
  <si>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</si>
  <si>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</si>
  <si>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</si>
  <si>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</si>
  <si>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</si>
  <si>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</si>
  <si>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</si>
  <si>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</si>
  <si>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</si>
  <si>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</si>
  <si>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</si>
  <si>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</si>
  <si>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</si>
  <si>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</si>
  <si>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</si>
  <si>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</si>
  <si>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</si>
  <si>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</si>
  <si>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</si>
  <si>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</si>
  <si>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</si>
  <si>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</si>
  <si>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</si>
  <si>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</si>
  <si>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</si>
  <si>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</si>
  <si>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</si>
  <si>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</si>
  <si>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</si>
  <si>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</si>
  <si>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</si>
  <si>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</si>
  <si>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</si>
  <si>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</si>
  <si>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</si>
  <si>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</si>
  <si>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</si>
  <si>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</si>
  <si>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</si>
  <si>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</si>
  <si>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</si>
  <si>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</si>
  <si>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</si>
  <si>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</si>
  <si>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</si>
  <si>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</si>
  <si>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</si>
  <si>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</si>
  <si>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</si>
  <si>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</si>
  <si>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</si>
  <si>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</si>
  <si>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</si>
  <si>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</si>
  <si>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</si>
  <si>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</si>
  <si>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</si>
  <si>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</si>
  <si>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</si>
  <si>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</si>
  <si>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</si>
  <si>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</si>
  <si>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</si>
  <si>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</si>
  <si>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</si>
  <si>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</si>
  <si>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</si>
  <si>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</si>
  <si>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</si>
  <si>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</si>
  <si>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</si>
  <si>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</si>
  <si>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</si>
  <si>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</si>
  <si>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</si>
  <si>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</si>
  <si>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</si>
  <si>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</si>
  <si>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</si>
  <si>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</si>
  <si>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</si>
  <si>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</si>
  <si>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</si>
  <si>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</si>
  <si>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</si>
  <si>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</si>
  <si>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</si>
  <si>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</si>
  <si>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</si>
  <si>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</si>
  <si>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</si>
  <si>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</si>
  <si>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</si>
  <si>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</si>
  <si>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</si>
  <si>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</si>
  <si>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</si>
  <si>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</si>
  <si>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</si>
  <si>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</si>
  <si>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</si>
  <si>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</si>
  <si>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Neustadt in Sachsen, Stadt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</si>
  <si>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</si>
  <si>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</si>
  <si>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</si>
  <si>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</si>
  <si>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</si>
  <si>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</si>
  <si>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</si>
  <si>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</si>
  <si>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</si>
  <si>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</si>
  <si>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</si>
  <si>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</si>
  <si>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Sächsische Schweiz-Osterzgebirge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</si>
  <si>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</si>
  <si>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</si>
  <si>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</si>
  <si>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</si>
  <si>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</si>
  <si>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</si>
  <si>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</si>
  <si>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</si>
  <si>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</si>
  <si>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</si>
  <si>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</si>
  <si>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</si>
  <si>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</si>
  <si>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</si>
  <si>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</si>
  <si>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</si>
  <si>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</si>
  <si>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</si>
  <si>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</si>
  <si>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</si>
  <si>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</si>
  <si>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</si>
  <si>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</si>
  <si>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</si>
  <si>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</si>
  <si>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</si>
  <si>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</si>
  <si>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</si>
  <si>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</si>
  <si>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</si>
  <si>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</si>
  <si>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</si>
  <si>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</si>
  <si>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</si>
  <si>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</si>
  <si>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</si>
  <si>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</si>
  <si>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</si>
  <si>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</si>
  <si>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</si>
  <si>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</si>
  <si>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</si>
  <si>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</si>
  <si>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</si>
  <si>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</si>
  <si>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</si>
  <si>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</si>
  <si>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</si>
  <si>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</si>
  <si>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</si>
  <si>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</si>
  <si>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</si>
  <si>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</si>
  <si>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</si>
  <si>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</si>
  <si>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</si>
  <si>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</si>
  <si>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</si>
  <si>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</si>
  <si>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</si>
  <si>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14 5 22 010</t>
  </si>
  <si>
    <t>Soziale Dienste (mit Tagesbetreuung von Kindern)</t>
  </si>
  <si>
    <t xml:space="preserve">  Tagesbetreuung von Kindern</t>
  </si>
  <si>
    <t xml:space="preserve">  Sonstige soziale Dienste (ohne Tagesbetreuung von Kindern)</t>
  </si>
  <si>
    <t>Sonstige nicht näher benannt</t>
  </si>
  <si>
    <t>Einkünfte aus
Gewerbebetrieb
insgesamt</t>
  </si>
  <si>
    <t>Abb. 1 Unbeschränkt Lohn- und Einkommensteuerpflichtige 2015 nach Grund- und Splittingtabelle</t>
  </si>
  <si>
    <t>Abb. 6 Unbeschränkt steuerpflichtige Lohn- und Einkommensteuerfälle mit überwiegenden Einkünften
aus freiberuflicher Tätigkeit 2015 in ausgewählten Freien Berufen</t>
  </si>
  <si>
    <t>Abb. 7 Unbeschränkt steuerpflichtige Lohn- und Einkommensteuerfälle mit einzelunternehmerischen Einkünften
aus Gewerbebetrieb 2015 nach Wirtschaftsabschnitten</t>
  </si>
  <si>
    <t>Stand: 21. Mai 2019</t>
  </si>
  <si>
    <t xml:space="preserve">  Erwachsenenbildung</t>
  </si>
  <si>
    <t xml:space="preserve">  Sport und Freizeitunterricht, Kulturunterricht</t>
  </si>
  <si>
    <t>Positive Einkünfte
insgesamt</t>
  </si>
  <si>
    <t>Negative Einkünfte
insgesamt</t>
  </si>
  <si>
    <t>.</t>
  </si>
  <si>
    <t>Unterhalts-
leistungen
(§ 10 Abs. 1a
Nr. 1 EStG)</t>
  </si>
  <si>
    <r>
      <t xml:space="preserve">steuerlich
anerkannte
Zuwendungen </t>
    </r>
    <r>
      <rPr>
        <sz val="8"/>
        <color theme="1"/>
        <rFont val="Arial"/>
        <family val="2"/>
      </rPr>
      <t xml:space="preserve">
(§ 10b EStG
ohne Abs. 1a)</t>
    </r>
  </si>
  <si>
    <t>Mehrauf-
wendungen für 
Verpflegung</t>
  </si>
  <si>
    <t>Negative
Einkunftsarten
insgesamt</t>
  </si>
  <si>
    <r>
      <t xml:space="preserve">  Sonstige Lehrtätigkeit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</si>
  <si>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>Sonstige (hier nicht aufgeführt, aber mit freiberuflichen Einkünften)</t>
    </r>
    <r>
      <rPr>
        <vertAlign val="superscript"/>
        <sz val="8"/>
        <rFont val="Arial"/>
        <family val="2"/>
      </rPr>
      <t>2)</t>
    </r>
  </si>
  <si>
    <t>Positive
Einkunftsarten
insgesamt</t>
  </si>
  <si>
    <t xml:space="preserve">                                Wirtschaftsabschnitt
Einkünfte aus Gewerbebetrieb  
a) positiv
b) negativ</t>
  </si>
  <si>
    <t>15. Unbeschränkt steuerpflichtige Lohn- und Einkommensteuerfälle mit einzelunternehmerischen Einkünften
aus Gewerbebetrieb 2015 nach Wirtschaftsabschnitten</t>
  </si>
  <si>
    <t>14. Unbeschränkt steuerpflichtige Lohn- und Einkommensteuerfälle mit einzelunternehmerischen Einkünften
aus Gewerbebetrieb 2015 nach Größenklassen der einzelunternehmerischen Einkünfte aus Gewerbebetrieb</t>
  </si>
  <si>
    <t>13. Unbeschränkt steuerpflichtige Lohn- und Einkommensteuerfälle mit überwiegenden Einkünften
aus freiberuflicher Tätigkeit 2015 in ausgewählten Freien Berufen</t>
  </si>
  <si>
    <t xml:space="preserve">  Sonstige künstlerische Berufe</t>
  </si>
  <si>
    <t xml:space="preserve"> Insgesamt</t>
  </si>
  <si>
    <t>a) Steuerpflichtige
b) Gesamtbetrag der
      Einkünfte (1 000 €)
c) zu versteuerndes
      Einkommen (1 000 €)
d) festzusetzende
      Einkommensteuer (1 000 €)</t>
  </si>
  <si>
    <t>1.</t>
  </si>
  <si>
    <t>2.</t>
  </si>
  <si>
    <t>3.</t>
  </si>
  <si>
    <t>3.1.</t>
  </si>
  <si>
    <t>3.2.</t>
  </si>
  <si>
    <t>3.3.</t>
  </si>
  <si>
    <t>4.</t>
  </si>
  <si>
    <t>5.</t>
  </si>
  <si>
    <t>6.</t>
  </si>
  <si>
    <t>7.</t>
  </si>
  <si>
    <t>8.</t>
  </si>
  <si>
    <t>9.</t>
  </si>
  <si>
    <t>LStÄR</t>
  </si>
  <si>
    <t>Lohnsteuer-Änderungsrichtlinie</t>
  </si>
  <si>
    <t>3.2. Positive Einkünfte</t>
  </si>
  <si>
    <t>3.3. Negative Einkünfte</t>
  </si>
  <si>
    <t>insgesamt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</si>
</sst>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5" formatCode="#,##0\ &quot;€&quot;;\-#,##0\ &quot;€&quot;"/>
    <numFmt numFmtId="6" formatCode="#,##0\ &quot;€&quot;;[Red]\-#,##0\ &quot;€&quot;"/>
    <numFmt numFmtId="164" formatCode="#,##0&quot;  &quot;;\-#,##0&quot;  &quot;;&quot;.  &quot;;@\ "/>
    <numFmt numFmtId="165" formatCode="#,##0&quot;  &quot;;\-#,##0&quot;  &quot;;&quot;. &quot;;@"/>
    <numFmt numFmtId="166" formatCode="#\ ###\ ###\ \ "/>
    <numFmt numFmtId="167" formatCode="#,##0&quot; &quot;;\-#,##0&quot; &quot;;&quot;- &quot;;@\ "/>
    <numFmt numFmtId="168" formatCode="#\ ###\ ##0\ "/>
    <numFmt numFmtId="169" formatCode="##\ #\ ##\ ##0"/>
    <numFmt numFmtId="170" formatCode="#,##0.0&quot; &quot;;\-#,##0.0&quot; &quot;;&quot;- &quot;;@\ "/>
    <numFmt numFmtId="171" formatCode="##\ #\ ##"/>
    <numFmt numFmtId="172" formatCode="##\ #"/>
  </numFmts>
  <fonts count="18">
    <font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rgb="FF0000FF"/>
      <name val="Arial"/>
      <family val="2"/>
    </font>
    <font>
      <vertAlign val="superscript"/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8"/>
      <color rgb="FF0070C0"/>
      <name val="Arial"/>
      <family val="2"/>
    </font>
    <font>
      <sz val="8"/>
      <color rgb="FF00B050"/>
      <name val="Arial"/>
      <family val="2"/>
    </font>
    <font>
      <u/>
      <sz val="8"/>
      <color rgb="FF0200FF"/>
      <name val="Arial"/>
      <family val="2"/>
    </font>
    <font>
      <i/>
      <sz val="8"/>
      <color rgb="FFFF0000"/>
      <name val="Arial"/>
      <family val="2"/>
    </font>
    <font>
      <i/>
      <sz val="8"/>
      <color theme="1"/>
      <name val="Arial"/>
      <family val="2"/>
    </font>
    <font>
      <sz val="10"/>
      <name val="MetaNormalLF-Roman"/>
      <family val="2"/>
    </font>
    <font>
      <vertAlign val="superscript"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/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/>
    <xf numFmtId="0" fontId="16" fillId="0" borderId="0"/>
  </cellStyleXfs>
  <cellXfs count="269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0" fontId="3" fillId="0" borderId="0" xfId="0" applyFont="1" applyAlignment="1"/>
    <xf numFmtId="0" fontId="1" fillId="0" borderId="0" xfId="0" applyFont="1" applyAlignment="1">
      <alignment horizontal="center"/>
    </xf>
    <xf numFmtId="0" fontId="1" fillId="0" borderId="20" xfId="0" applyFont="1" applyBorder="1" applyAlignment="1">
      <alignment horizontal="center"/>
    </xf>
    <xf numFmtId="0" fontId="3" fillId="0" borderId="0" xfId="0" applyFont="1" applyAlignment="1"/>
    <xf numFmtId="0" fontId="4" fillId="0" borderId="0" xfId="0" applyFont="1" applyAlignment="1"/>
    <xf numFmtId="0" fontId="3" fillId="0" borderId="0" xfId="0" applyFont="1" applyAlignment="1">
      <alignment wrapText="1"/>
    </xf>
    <xf numFmtId="0" fontId="1" fillId="0" borderId="21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165" fontId="1" fillId="0" borderId="0" xfId="0" applyNumberFormat="1" applyFont="1"/>
    <xf numFmtId="5" fontId="2" fillId="0" borderId="0" xfId="0" applyNumberFormat="1" applyFont="1" applyAlignment="1">
      <alignment horizontal="left"/>
    </xf>
    <xf numFmtId="0" fontId="1" fillId="0" borderId="6" xfId="0" applyFont="1" applyBorder="1"/>
    <xf numFmtId="0" fontId="1" fillId="0" borderId="6" xfId="0" applyFont="1" applyBorder="1" applyAlignment="1">
      <alignment wrapText="1"/>
    </xf>
    <xf numFmtId="0" fontId="1" fillId="0" borderId="1" xfId="0" applyFont="1" applyBorder="1"/>
    <xf numFmtId="0" fontId="1" fillId="0" borderId="11" xfId="0" applyFont="1" applyBorder="1" applyAlignment="1">
      <alignment horizontal="center"/>
    </xf>
    <xf numFmtId="6" fontId="1" fillId="0" borderId="11" xfId="0" applyNumberFormat="1" applyFont="1" applyBorder="1" applyAlignment="1">
      <alignment horizontal="center"/>
    </xf>
    <xf numFmtId="6" fontId="1" fillId="0" borderId="12" xfId="0" applyNumberFormat="1" applyFont="1" applyBorder="1" applyAlignment="1">
      <alignment horizontal="center"/>
    </xf>
    <xf numFmtId="0" fontId="1" fillId="0" borderId="14" xfId="0" applyFont="1" applyBorder="1"/>
    <xf numFmtId="0" fontId="1" fillId="0" borderId="5" xfId="0" applyFont="1" applyBorder="1"/>
    <xf numFmtId="0" fontId="1" fillId="0" borderId="0" xfId="0" applyFont="1" applyBorder="1"/>
    <xf numFmtId="0" fontId="1" fillId="0" borderId="5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6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2" fillId="0" borderId="6" xfId="0" applyFont="1" applyBorder="1"/>
    <xf numFmtId="164" fontId="1" fillId="0" borderId="0" xfId="0" applyNumberFormat="1" applyFont="1"/>
    <xf numFmtId="164" fontId="1" fillId="0" borderId="6" xfId="0" applyNumberFormat="1" applyFont="1" applyBorder="1"/>
    <xf numFmtId="0" fontId="1" fillId="0" borderId="6" xfId="0" applyFont="1" applyBorder="1" applyAlignment="1">
      <alignment horizontal="right"/>
    </xf>
    <xf numFmtId="0" fontId="2" fillId="0" borderId="0" xfId="0" applyFont="1" applyBorder="1"/>
    <xf numFmtId="0" fontId="1" fillId="0" borderId="0" xfId="0" applyFont="1" applyBorder="1" applyAlignment="1">
      <alignment horizontal="right"/>
    </xf>
    <xf numFmtId="164" fontId="1" fillId="0" borderId="0" xfId="0" applyNumberFormat="1" applyFont="1" applyBorder="1"/>
    <xf numFmtId="0" fontId="1" fillId="0" borderId="0" xfId="0" applyFont="1" applyBorder="1" applyAlignment="1">
      <alignment horizontal="center" vertical="center" wrapText="1"/>
    </xf>
    <xf numFmtId="6" fontId="1" fillId="0" borderId="0" xfId="0" applyNumberFormat="1" applyFont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1" fillId="0" borderId="5" xfId="0" applyFont="1" applyBorder="1" applyAlignment="1">
      <alignment horizontal="center" vertical="center" wrapText="1"/>
    </xf>
    <xf numFmtId="6" fontId="1" fillId="0" borderId="5" xfId="0" applyNumberFormat="1" applyFont="1" applyBorder="1" applyAlignment="1">
      <alignment horizontal="center"/>
    </xf>
    <xf numFmtId="0" fontId="1" fillId="0" borderId="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0" borderId="14" xfId="0" applyFont="1" applyBorder="1"/>
    <xf numFmtId="164" fontId="1" fillId="0" borderId="14" xfId="0" applyNumberFormat="1" applyFont="1" applyBorder="1"/>
    <xf numFmtId="0" fontId="1" fillId="0" borderId="0" xfId="0" applyFont="1" applyAlignment="1"/>
    <xf numFmtId="0" fontId="1" fillId="0" borderId="6" xfId="0" applyFont="1" applyBorder="1" applyAlignment="1"/>
    <xf numFmtId="0" fontId="1" fillId="0" borderId="26" xfId="0" applyFont="1" applyBorder="1" applyAlignment="1"/>
    <xf numFmtId="0" fontId="1" fillId="0" borderId="4" xfId="0" applyFont="1" applyBorder="1" applyAlignment="1"/>
    <xf numFmtId="0" fontId="1" fillId="0" borderId="10" xfId="0" applyFont="1" applyBorder="1" applyAlignment="1">
      <alignment horizontal="center"/>
    </xf>
    <xf numFmtId="0" fontId="7" fillId="0" borderId="0" xfId="0" applyFont="1" applyAlignment="1"/>
    <xf numFmtId="0" fontId="7" fillId="0" borderId="0" xfId="0" applyFont="1"/>
    <xf numFmtId="0" fontId="1" fillId="0" borderId="24" xfId="0" applyFont="1" applyBorder="1" applyAlignment="1">
      <alignment horizontal="center" vertical="center" wrapText="1"/>
    </xf>
    <xf numFmtId="0" fontId="2" fillId="0" borderId="0" xfId="0" quotePrefix="1" applyFont="1" applyAlignment="1">
      <alignment horizontal="left"/>
    </xf>
    <xf numFmtId="0" fontId="1" fillId="0" borderId="27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/>
    </xf>
    <xf numFmtId="6" fontId="1" fillId="0" borderId="34" xfId="0" applyNumberFormat="1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6" fontId="1" fillId="0" borderId="12" xfId="0" applyNumberFormat="1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6" fontId="1" fillId="0" borderId="11" xfId="0" applyNumberFormat="1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left"/>
    </xf>
    <xf numFmtId="164" fontId="1" fillId="0" borderId="6" xfId="0" applyNumberFormat="1" applyFont="1" applyBorder="1" applyAlignment="1">
      <alignment horizontal="left"/>
    </xf>
    <xf numFmtId="0" fontId="2" fillId="0" borderId="6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166" fontId="3" fillId="2" borderId="0" xfId="0" applyNumberFormat="1" applyFont="1" applyFill="1" applyBorder="1" applyAlignment="1">
      <alignment horizontal="right"/>
    </xf>
    <xf numFmtId="166" fontId="3" fillId="2" borderId="6" xfId="0" applyNumberFormat="1" applyFont="1" applyFill="1" applyBorder="1" applyAlignment="1">
      <alignment horizontal="right"/>
    </xf>
    <xf numFmtId="166" fontId="3" fillId="2" borderId="6" xfId="0" applyNumberFormat="1" applyFont="1" applyFill="1" applyBorder="1" applyAlignment="1">
      <alignment horizontal="left"/>
    </xf>
    <xf numFmtId="0" fontId="2" fillId="0" borderId="0" xfId="0" applyFont="1" applyAlignment="1">
      <alignment wrapText="1"/>
    </xf>
    <xf numFmtId="6" fontId="1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5" fillId="0" borderId="0" xfId="1"/>
    <xf numFmtId="0" fontId="5" fillId="0" borderId="0" xfId="1" applyAlignment="1">
      <alignment vertical="top"/>
    </xf>
    <xf numFmtId="0" fontId="5" fillId="0" borderId="0" xfId="1" applyAlignment="1">
      <alignment wrapText="1"/>
    </xf>
    <xf numFmtId="6" fontId="1" fillId="0" borderId="12" xfId="0" applyNumberFormat="1" applyFont="1" applyBorder="1" applyAlignment="1">
      <alignment horizontal="center"/>
    </xf>
    <xf numFmtId="167" fontId="3" fillId="3" borderId="0" xfId="0" applyNumberFormat="1" applyFont="1" applyFill="1" applyBorder="1" applyAlignment="1">
      <alignment horizontal="right"/>
    </xf>
    <xf numFmtId="167" fontId="4" fillId="3" borderId="0" xfId="0" applyNumberFormat="1" applyFont="1" applyFill="1" applyBorder="1" applyAlignment="1">
      <alignment horizontal="right"/>
    </xf>
    <xf numFmtId="167" fontId="4" fillId="3" borderId="6" xfId="0" applyNumberFormat="1" applyFont="1" applyFill="1" applyBorder="1" applyAlignment="1">
      <alignment horizontal="right"/>
    </xf>
    <xf numFmtId="167" fontId="3" fillId="3" borderId="6" xfId="0" applyNumberFormat="1" applyFont="1" applyFill="1" applyBorder="1" applyAlignment="1">
      <alignment horizontal="right"/>
    </xf>
    <xf numFmtId="168" fontId="3" fillId="3" borderId="0" xfId="0" applyNumberFormat="1" applyFont="1" applyFill="1" applyBorder="1" applyAlignment="1">
      <alignment horizontal="right"/>
    </xf>
    <xf numFmtId="0" fontId="1" fillId="0" borderId="1" xfId="0" applyFont="1" applyBorder="1" applyAlignment="1"/>
    <xf numFmtId="168" fontId="4" fillId="3" borderId="0" xfId="0" applyNumberFormat="1" applyFont="1" applyFill="1" applyBorder="1" applyAlignment="1">
      <alignment horizontal="right"/>
    </xf>
    <xf numFmtId="167" fontId="9" fillId="3" borderId="0" xfId="0" applyNumberFormat="1" applyFont="1" applyFill="1" applyBorder="1" applyAlignment="1">
      <alignment horizontal="right"/>
    </xf>
    <xf numFmtId="167" fontId="10" fillId="3" borderId="0" xfId="0" applyNumberFormat="1" applyFont="1" applyFill="1" applyBorder="1" applyAlignment="1">
      <alignment horizontal="right"/>
    </xf>
    <xf numFmtId="0" fontId="12" fillId="0" borderId="0" xfId="0" applyFont="1"/>
    <xf numFmtId="0" fontId="1" fillId="0" borderId="12" xfId="0" applyFont="1" applyBorder="1" applyAlignment="1">
      <alignment horizontal="center" vertical="center"/>
    </xf>
    <xf numFmtId="6" fontId="1" fillId="0" borderId="28" xfId="0" applyNumberFormat="1" applyFont="1" applyBorder="1" applyAlignment="1">
      <alignment horizontal="center" vertical="center"/>
    </xf>
    <xf numFmtId="169" fontId="3" fillId="0" borderId="0" xfId="0" applyNumberFormat="1" applyFont="1" applyAlignment="1">
      <alignment horizontal="center"/>
    </xf>
    <xf numFmtId="0" fontId="8" fillId="0" borderId="0" xfId="0" applyFont="1"/>
    <xf numFmtId="0" fontId="13" fillId="0" borderId="0" xfId="1" applyFont="1"/>
    <xf numFmtId="169" fontId="4" fillId="0" borderId="0" xfId="0" applyNumberFormat="1" applyFont="1" applyAlignment="1">
      <alignment horizontal="center"/>
    </xf>
    <xf numFmtId="0" fontId="7" fillId="0" borderId="0" xfId="0" applyFont="1" applyFill="1"/>
    <xf numFmtId="170" fontId="10" fillId="3" borderId="0" xfId="0" applyNumberFormat="1" applyFont="1" applyFill="1" applyBorder="1" applyAlignment="1">
      <alignment horizontal="right"/>
    </xf>
    <xf numFmtId="170" fontId="9" fillId="3" borderId="0" xfId="0" applyNumberFormat="1" applyFont="1" applyFill="1" applyBorder="1" applyAlignment="1">
      <alignment horizontal="right"/>
    </xf>
    <xf numFmtId="0" fontId="11" fillId="0" borderId="0" xfId="0" applyFont="1" applyAlignment="1">
      <alignment horizontal="center"/>
    </xf>
    <xf numFmtId="170" fontId="10" fillId="3" borderId="6" xfId="0" applyNumberFormat="1" applyFont="1" applyFill="1" applyBorder="1" applyAlignment="1">
      <alignment horizontal="right"/>
    </xf>
    <xf numFmtId="170" fontId="9" fillId="3" borderId="6" xfId="0" applyNumberFormat="1" applyFont="1" applyFill="1" applyBorder="1" applyAlignment="1">
      <alignment horizontal="right"/>
    </xf>
    <xf numFmtId="0" fontId="1" fillId="0" borderId="34" xfId="0" applyFont="1" applyBorder="1" applyAlignment="1">
      <alignment horizontal="center" vertical="center"/>
    </xf>
    <xf numFmtId="0" fontId="11" fillId="0" borderId="0" xfId="0" applyFont="1"/>
    <xf numFmtId="0" fontId="14" fillId="0" borderId="0" xfId="0" applyFont="1"/>
    <xf numFmtId="0" fontId="15" fillId="0" borderId="0" xfId="0" applyFont="1"/>
    <xf numFmtId="0" fontId="7" fillId="0" borderId="0" xfId="0" applyFont="1" applyAlignment="1">
      <alignment horizontal="center"/>
    </xf>
    <xf numFmtId="0" fontId="11" fillId="0" borderId="0" xfId="0" applyFont="1" applyAlignment="1">
      <alignment horizontal="right"/>
    </xf>
    <xf numFmtId="1" fontId="2" fillId="0" borderId="0" xfId="0" applyNumberFormat="1" applyFont="1"/>
    <xf numFmtId="167" fontId="3" fillId="0" borderId="0" xfId="0" applyNumberFormat="1" applyFont="1" applyFill="1" applyBorder="1" applyAlignment="1">
      <alignment horizontal="right"/>
    </xf>
    <xf numFmtId="167" fontId="4" fillId="0" borderId="0" xfId="0" applyNumberFormat="1" applyFont="1" applyFill="1" applyBorder="1" applyAlignment="1">
      <alignment horizontal="right"/>
    </xf>
    <xf numFmtId="0" fontId="2" fillId="0" borderId="0" xfId="0" applyFont="1" applyFill="1"/>
    <xf numFmtId="0" fontId="7" fillId="0" borderId="0" xfId="0" applyFont="1" applyAlignment="1">
      <alignment horizontal="right"/>
    </xf>
    <xf numFmtId="0" fontId="1" fillId="0" borderId="4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36" xfId="0" applyFont="1" applyBorder="1"/>
    <xf numFmtId="0" fontId="1" fillId="0" borderId="1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/>
    </xf>
    <xf numFmtId="6" fontId="3" fillId="0" borderId="11" xfId="0" applyNumberFormat="1" applyFont="1" applyBorder="1" applyAlignment="1">
      <alignment horizontal="center"/>
    </xf>
    <xf numFmtId="0" fontId="3" fillId="0" borderId="28" xfId="0" applyFont="1" applyBorder="1" applyAlignment="1">
      <alignment horizontal="center" vertical="center"/>
    </xf>
    <xf numFmtId="6" fontId="3" fillId="0" borderId="11" xfId="0" applyNumberFormat="1" applyFont="1" applyBorder="1" applyAlignment="1">
      <alignment horizontal="center" vertical="center"/>
    </xf>
    <xf numFmtId="0" fontId="4" fillId="0" borderId="0" xfId="0" applyFont="1"/>
    <xf numFmtId="0" fontId="3" fillId="0" borderId="0" xfId="0" applyFont="1" applyAlignment="1">
      <alignment horizontal="left"/>
    </xf>
    <xf numFmtId="0" fontId="3" fillId="0" borderId="6" xfId="0" applyFont="1" applyBorder="1"/>
    <xf numFmtId="0" fontId="3" fillId="0" borderId="6" xfId="0" applyFont="1" applyBorder="1" applyAlignment="1">
      <alignment wrapText="1"/>
    </xf>
    <xf numFmtId="0" fontId="3" fillId="0" borderId="6" xfId="2" applyFont="1" applyBorder="1" applyAlignment="1">
      <alignment vertical="center"/>
    </xf>
    <xf numFmtId="0" fontId="3" fillId="0" borderId="0" xfId="0" applyFont="1" applyBorder="1"/>
    <xf numFmtId="167" fontId="3" fillId="0" borderId="0" xfId="0" applyNumberFormat="1" applyFont="1"/>
    <xf numFmtId="0" fontId="1" fillId="0" borderId="30" xfId="0" applyFont="1" applyBorder="1" applyAlignment="1">
      <alignment horizontal="center"/>
    </xf>
    <xf numFmtId="171" fontId="1" fillId="0" borderId="0" xfId="0" quotePrefix="1" applyNumberFormat="1" applyFont="1" applyAlignment="1">
      <alignment horizontal="left"/>
    </xf>
    <xf numFmtId="171" fontId="1" fillId="0" borderId="0" xfId="0" applyNumberFormat="1" applyFont="1" applyAlignment="1">
      <alignment horizontal="left"/>
    </xf>
    <xf numFmtId="172" fontId="2" fillId="0" borderId="0" xfId="0" quotePrefix="1" applyNumberFormat="1" applyFont="1" applyAlignment="1">
      <alignment horizontal="left"/>
    </xf>
    <xf numFmtId="0" fontId="1" fillId="0" borderId="24" xfId="0" applyFont="1" applyBorder="1" applyAlignment="1">
      <alignment horizontal="center" vertical="center"/>
    </xf>
    <xf numFmtId="0" fontId="1" fillId="0" borderId="35" xfId="0" applyFont="1" applyBorder="1"/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5" fillId="0" borderId="0" xfId="1" applyAlignment="1">
      <alignment horizontal="left"/>
    </xf>
    <xf numFmtId="0" fontId="5" fillId="0" borderId="0" xfId="1" applyAlignment="1">
      <alignment horizontal="left" vertical="top"/>
    </xf>
    <xf numFmtId="0" fontId="7" fillId="0" borderId="0" xfId="0" applyFont="1" applyAlignment="1">
      <alignment horizontal="left" vertical="top"/>
    </xf>
    <xf numFmtId="0" fontId="5" fillId="0" borderId="0" xfId="1" applyAlignment="1">
      <alignment vertical="top" wrapText="1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/>
    </xf>
    <xf numFmtId="0" fontId="1" fillId="0" borderId="2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1" fillId="0" borderId="2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26" xfId="0" applyFont="1" applyBorder="1" applyAlignment="1">
      <alignment horizontal="left"/>
    </xf>
    <xf numFmtId="0" fontId="1" fillId="0" borderId="4" xfId="0" applyFont="1" applyBorder="1" applyAlignment="1">
      <alignment horizontal="left"/>
    </xf>
    <xf numFmtId="0" fontId="1" fillId="0" borderId="3" xfId="0" applyFont="1" applyBorder="1" applyAlignment="1">
      <alignment horizontal="right"/>
    </xf>
    <xf numFmtId="0" fontId="1" fillId="0" borderId="26" xfId="0" applyFont="1" applyBorder="1" applyAlignment="1">
      <alignment horizontal="right"/>
    </xf>
    <xf numFmtId="0" fontId="3" fillId="0" borderId="1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6" fontId="1" fillId="0" borderId="28" xfId="0" applyNumberFormat="1" applyFont="1" applyBorder="1" applyAlignment="1">
      <alignment horizontal="center"/>
    </xf>
    <xf numFmtId="6" fontId="1" fillId="0" borderId="13" xfId="0" applyNumberFormat="1" applyFont="1" applyBorder="1" applyAlignment="1">
      <alignment horizontal="center"/>
    </xf>
    <xf numFmtId="6" fontId="1" fillId="0" borderId="12" xfId="0" applyNumberFormat="1" applyFont="1" applyBorder="1" applyAlignment="1">
      <alignment horizontal="center"/>
    </xf>
    <xf numFmtId="0" fontId="1" fillId="0" borderId="9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1" fillId="0" borderId="31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29" xfId="0" applyFont="1" applyBorder="1" applyAlignment="1">
      <alignment horizontal="center" vertical="center"/>
    </xf>
    <xf numFmtId="6" fontId="1" fillId="0" borderId="27" xfId="0" applyNumberFormat="1" applyFont="1" applyBorder="1" applyAlignment="1">
      <alignment horizontal="center"/>
    </xf>
    <xf numFmtId="6" fontId="1" fillId="0" borderId="24" xfId="0" applyNumberFormat="1" applyFont="1" applyBorder="1" applyAlignment="1">
      <alignment horizontal="center"/>
    </xf>
    <xf numFmtId="0" fontId="1" fillId="0" borderId="18" xfId="0" applyFont="1" applyBorder="1" applyAlignment="1">
      <alignment horizontal="center" wrapText="1"/>
    </xf>
    <xf numFmtId="0" fontId="1" fillId="0" borderId="17" xfId="0" applyFont="1" applyBorder="1" applyAlignment="1">
      <alignment horizontal="center" wrapText="1"/>
    </xf>
    <xf numFmtId="0" fontId="3" fillId="0" borderId="3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6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1" fillId="0" borderId="27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1" fillId="0" borderId="27" xfId="0" applyFont="1" applyBorder="1" applyAlignment="1">
      <alignment horizontal="left" wrapText="1"/>
    </xf>
    <xf numFmtId="0" fontId="1" fillId="0" borderId="32" xfId="0" applyFont="1" applyBorder="1" applyAlignment="1">
      <alignment horizontal="left" wrapText="1"/>
    </xf>
    <xf numFmtId="0" fontId="1" fillId="0" borderId="32" xfId="0" applyFont="1" applyBorder="1" applyAlignment="1">
      <alignment horizontal="center" vertical="center"/>
    </xf>
    <xf numFmtId="0" fontId="1" fillId="0" borderId="3" xfId="0" applyFont="1" applyBorder="1" applyAlignment="1">
      <alignment horizontal="right" vertical="center"/>
    </xf>
    <xf numFmtId="0" fontId="1" fillId="0" borderId="26" xfId="0" applyFont="1" applyBorder="1" applyAlignment="1">
      <alignment horizontal="right" vertical="center"/>
    </xf>
    <xf numFmtId="0" fontId="3" fillId="0" borderId="32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6" fontId="1" fillId="0" borderId="28" xfId="0" applyNumberFormat="1" applyFont="1" applyBorder="1" applyAlignment="1">
      <alignment horizontal="center" vertical="center"/>
    </xf>
    <xf numFmtId="6" fontId="1" fillId="0" borderId="13" xfId="0" applyNumberFormat="1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37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6" fontId="1" fillId="0" borderId="12" xfId="0" applyNumberFormat="1" applyFont="1" applyBorder="1" applyAlignment="1">
      <alignment horizontal="center" vertical="center"/>
    </xf>
    <xf numFmtId="0" fontId="3" fillId="0" borderId="37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6" fontId="1" fillId="0" borderId="27" xfId="0" applyNumberFormat="1" applyFont="1" applyBorder="1" applyAlignment="1">
      <alignment horizontal="center" vertical="center"/>
    </xf>
    <xf numFmtId="6" fontId="1" fillId="0" borderId="24" xfId="0" applyNumberFormat="1" applyFont="1" applyBorder="1" applyAlignment="1">
      <alignment horizontal="center" vertical="center"/>
    </xf>
    <xf numFmtId="6" fontId="1" fillId="0" borderId="32" xfId="0" applyNumberFormat="1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27" xfId="0" applyFont="1" applyBorder="1" applyAlignment="1">
      <alignment horizontal="left" vertical="center" wrapText="1"/>
    </xf>
    <xf numFmtId="0" fontId="3" fillId="0" borderId="32" xfId="0" applyFont="1" applyBorder="1" applyAlignment="1">
      <alignment horizontal="left" vertical="center" wrapText="1"/>
    </xf>
  </cellXfs>
  <cellStyles count="3">
    <cellStyle name="Hyperlink" xfId="1" builtinId="8" customBuiltin="1"/>
    <cellStyle name="Standard" xfId="0" builtinId="0"/>
    <cellStyle name="Standard_FB 04-1998 Stand 14.03.05" xfId="2"/>
  </cellStyles>
  <dxfs count="0"/>
  <tableStyles count="0" defaultTableStyle="TableStyleMedium2" defaultPivotStyle="PivotStyleLight16"/>
  <colors>
    <mruColors>
      <color rgb="FFFF3399"/>
      <color rgb="FF02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6235347</xdr:colOff>
      <xdr:row>64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625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914400</xdr:colOff>
          <xdr:row>22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4</xdr:row>
      <xdr:rowOff>9525</xdr:rowOff>
    </xdr:from>
    <xdr:to>
      <xdr:col>0</xdr:col>
      <xdr:colOff>6191250</xdr:colOff>
      <xdr:row>29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723900"/>
          <a:ext cx="6086475" cy="3686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5981700</xdr:colOff>
      <xdr:row>36</xdr:row>
      <xdr:rowOff>4475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7250"/>
          <a:ext cx="5981700" cy="45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6086475</xdr:colOff>
      <xdr:row>34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86475" cy="432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6238875</xdr:colOff>
      <xdr:row>33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38875" cy="416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6048375</xdr:colOff>
      <xdr:row>33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48375" cy="415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6181725</xdr:colOff>
      <xdr:row>57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81725" cy="766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6200775</xdr:colOff>
      <xdr:row>52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200775" cy="6953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DE/Methoden/Qualitaet/Qualitaetsberichte/Steuern/lohn-und-einkommensteuer.pdf?__blob=publicationFile&amp;v=4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lohn-und-einkommensteuer.pdf?__blob=publicationFile&amp;v=4" TargetMode="External"/><Relationship Id="rId1" Type="http://schemas.openxmlformats.org/officeDocument/2006/relationships/hyperlink" Target="https://www.destatis.de/DE/Methoden/Qualitaet/Qualitaetsberichte/Steuern/lohn-und-einkommensteuer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2" spans="1:1">
      <c r="A2" s="80" t="s">
        <v>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showGridLines="0" zoomScaleNormal="100" workbookViewId="0"/>
  </sheetViews>
  <sheetFormatPr baseColWidth="10" defaultRowHeight="11.25"/>
  <cols>
    <col min="1" max="1" width="4.7109375" style="143" customWidth="1"/>
    <col min="2" max="2" width="89.7109375" style="1" customWidth="1"/>
    <col min="3" max="16384" width="11.42578125" style="1"/>
  </cols>
  <sheetData>
    <row r="1" spans="1:3">
      <c r="A1" s="142" t="s">
        <v>2</v>
      </c>
    </row>
    <row r="2" spans="1:3">
      <c r="A2" s="142" t="s">
        <v>3</v>
      </c>
    </row>
    <row r="3" spans="1:3">
      <c r="A3" s="142">
        <v>2015</v>
      </c>
    </row>
    <row r="5" spans="1:3">
      <c r="A5" s="144" t="s">
        <v>4</v>
      </c>
    </row>
    <row r="6" spans="1:3">
      <c r="A6" s="144" t="s">
        <v>1</v>
      </c>
    </row>
    <row r="8" spans="1:3">
      <c r="A8" s="142" t="s">
        <v>0</v>
      </c>
    </row>
    <row r="10" spans="1:3">
      <c r="A10" s="144" t="s">
        <v>18</v>
      </c>
      <c r="B10" s="4"/>
    </row>
    <row r="11" spans="1:3">
      <c r="A11" s="80" t="s">
        <v>5</v>
      </c>
      <c r="B11" s="143"/>
      <c r="C11" s="55"/>
    </row>
    <row r="13" spans="1:3">
      <c r="A13" s="143" t="s">
        <v>6</v>
      </c>
    </row>
    <row r="15" spans="1:3">
      <c r="A15" s="144" t="s">
        <v>850</v>
      </c>
      <c r="B15" s="80" t="s">
        <v>65</v>
      </c>
    </row>
    <row r="16" spans="1:3">
      <c r="A16" s="144" t="s">
        <v>851</v>
      </c>
      <c r="B16" s="80" t="s">
        <v>90</v>
      </c>
    </row>
    <row r="17" spans="1:5" ht="22.5">
      <c r="A17" s="145" t="s">
        <v>852</v>
      </c>
      <c r="B17" s="82" t="s">
        <v>95</v>
      </c>
    </row>
    <row r="18" spans="1:5">
      <c r="A18" s="144" t="s">
        <v>853</v>
      </c>
      <c r="B18" s="80" t="s">
        <v>93</v>
      </c>
    </row>
    <row r="19" spans="1:5">
      <c r="A19" s="144" t="s">
        <v>854</v>
      </c>
      <c r="B19" s="80" t="s">
        <v>96</v>
      </c>
    </row>
    <row r="20" spans="1:5">
      <c r="A20" s="144" t="s">
        <v>855</v>
      </c>
      <c r="B20" s="80" t="s">
        <v>97</v>
      </c>
    </row>
    <row r="21" spans="1:5" ht="22.5" customHeight="1">
      <c r="A21" s="145" t="s">
        <v>856</v>
      </c>
      <c r="B21" s="82" t="s">
        <v>125</v>
      </c>
    </row>
    <row r="22" spans="1:5" ht="22.5" customHeight="1">
      <c r="A22" s="145" t="s">
        <v>857</v>
      </c>
      <c r="B22" s="82" t="s">
        <v>134</v>
      </c>
    </row>
    <row r="23" spans="1:5" ht="22.5" customHeight="1">
      <c r="A23" s="145" t="s">
        <v>858</v>
      </c>
      <c r="B23" s="82" t="s">
        <v>136</v>
      </c>
    </row>
    <row r="24" spans="1:5" ht="22.5">
      <c r="A24" s="145" t="s">
        <v>859</v>
      </c>
      <c r="B24" s="82" t="s">
        <v>142</v>
      </c>
    </row>
    <row r="25" spans="1:5" ht="22.5" customHeight="1">
      <c r="A25" s="145" t="s">
        <v>860</v>
      </c>
      <c r="B25" s="82" t="s">
        <v>182</v>
      </c>
    </row>
    <row r="26" spans="1:5" ht="22.5" customHeight="1">
      <c r="A26" s="145" t="s">
        <v>861</v>
      </c>
      <c r="B26" s="82" t="s">
        <v>215</v>
      </c>
    </row>
    <row r="27" spans="1:5">
      <c r="A27" s="144" t="s">
        <v>7</v>
      </c>
      <c r="B27" s="80" t="s">
        <v>214</v>
      </c>
    </row>
    <row r="28" spans="1:5">
      <c r="A28" s="144" t="s">
        <v>8</v>
      </c>
      <c r="B28" s="80" t="s">
        <v>238</v>
      </c>
    </row>
    <row r="29" spans="1:5">
      <c r="A29" s="144" t="s">
        <v>9</v>
      </c>
      <c r="B29" s="80" t="s">
        <v>270</v>
      </c>
    </row>
    <row r="30" spans="1:5" ht="22.5">
      <c r="A30" s="81" t="s">
        <v>10</v>
      </c>
      <c r="B30" s="82" t="s">
        <v>333</v>
      </c>
      <c r="C30"/>
      <c r="D30"/>
      <c r="E30"/>
    </row>
    <row r="31" spans="1:5" ht="22.5">
      <c r="A31" s="147" t="s">
        <v>11</v>
      </c>
      <c r="B31" s="82" t="s">
        <v>338</v>
      </c>
    </row>
    <row r="32" spans="1:5" ht="22.5">
      <c r="A32" s="147" t="s">
        <v>12</v>
      </c>
      <c r="B32" s="82" t="s">
        <v>382</v>
      </c>
    </row>
    <row r="34" spans="1:2">
      <c r="A34" s="143" t="s">
        <v>13</v>
      </c>
    </row>
    <row r="36" spans="1:2">
      <c r="A36" s="144" t="s">
        <v>850</v>
      </c>
      <c r="B36" s="80" t="s">
        <v>383</v>
      </c>
    </row>
    <row r="37" spans="1:2" ht="22.5" customHeight="1">
      <c r="A37" s="145" t="s">
        <v>851</v>
      </c>
      <c r="B37" s="82" t="s">
        <v>386</v>
      </c>
    </row>
    <row r="38" spans="1:2" ht="22.5">
      <c r="A38" s="145" t="s">
        <v>852</v>
      </c>
      <c r="B38" s="82" t="s">
        <v>387</v>
      </c>
    </row>
    <row r="39" spans="1:2" ht="22.5">
      <c r="A39" s="145" t="s">
        <v>856</v>
      </c>
      <c r="B39" s="82" t="s">
        <v>389</v>
      </c>
    </row>
    <row r="40" spans="1:2" ht="22.5">
      <c r="A40" s="145" t="s">
        <v>857</v>
      </c>
      <c r="B40" s="82" t="s">
        <v>391</v>
      </c>
    </row>
    <row r="41" spans="1:2" ht="22.5">
      <c r="A41" s="145" t="s">
        <v>858</v>
      </c>
      <c r="B41" s="82" t="s">
        <v>333</v>
      </c>
    </row>
    <row r="42" spans="1:2" ht="22.5">
      <c r="A42" s="145" t="s">
        <v>859</v>
      </c>
      <c r="B42" s="82" t="s">
        <v>382</v>
      </c>
    </row>
    <row r="43" spans="1:2">
      <c r="A43" s="146"/>
    </row>
  </sheetData>
  <hyperlinks>
    <hyperlink ref="A5" location="Titel!A1" tooltip="Zum Titel" display="Titel"/>
    <hyperlink ref="A6" location="Impressum!A1" tooltip="Zum Impressum" display="Impressum"/>
    <hyperlink ref="A10" location="Abkürzungen!A1" tooltip="Zu den Abkürzungen" display="Abkürzungen"/>
    <hyperlink ref="A15:B15" location="'T1'!A1" tooltip="Zu Tabelle 1" display="  1."/>
    <hyperlink ref="A16:B16" location="'T2'!A1" tooltip="Zu Tabelle 2" display="  2."/>
    <hyperlink ref="A17:B17" location="T3.1!A1" tooltip="Zu Tabelle 3" display="  3."/>
    <hyperlink ref="A18:B18" location="T3.1!A1" tooltip="Zu Tabelle 3.1" display="  3.1."/>
    <hyperlink ref="A19:B19" location="T3.2!A1" tooltip="Zu Tabelle 3.2" display="  3.2."/>
    <hyperlink ref="A20:B20" location="T3.3!A1" tooltip="Zu Tabelle 3.3" display="  3.3."/>
    <hyperlink ref="A21:B21" location="'T4'!A1" tooltip="Zu Tabelle 4" display="  4."/>
    <hyperlink ref="A22:B22" location="'T5'!A1" tooltip="Zu Tabelle 5" display="  5."/>
    <hyperlink ref="A23:B23" location="'T6'!A1" tooltip="Zu Tabelle 6" display="  6."/>
    <hyperlink ref="A24:B24" location="'T7'!A1" tooltip="Zu Tabelle 7" display="  7."/>
    <hyperlink ref="A25:B25" location="'T8'!A1" tooltip="Zu Tabelle 8" display="  8."/>
    <hyperlink ref="A26:B26" location="'T9'!A1" tooltip="Zu Tabelle 9" display="  9."/>
    <hyperlink ref="A27:B27" location="'T10'!A1" tooltip="Zu Tabelle 10" display="10."/>
    <hyperlink ref="A28:B28" location="'T11'!A1" tooltip="Zu Tabelle 11" display="11."/>
    <hyperlink ref="A29:B29" location="'T12'!A1" tooltip="Zu Tabelle 12" display="12."/>
    <hyperlink ref="A36:B36" location="'A1'!A1" tooltip="Zu Abbildung 1" display="  1."/>
    <hyperlink ref="A37:B37" location="'A2'!A1" tooltip="Zu Abbildung 2" display="  2."/>
    <hyperlink ref="A38:B38" location="'A3'!A1" tooltip="Zu Abbildung 3" display="  3."/>
    <hyperlink ref="A39:B39" location="'A4'!A1" tooltip="Zu Abbildung 4" display="  4."/>
    <hyperlink ref="A40:B40" location="'A5'!A1" tooltip="Zu Abbildung 5" display="  5."/>
    <hyperlink ref="A41:B41" location="'A6'!A1" tooltip="Zu Abbildung 6" display="  6."/>
    <hyperlink ref="A42:B42" location="'A7'!A1" tooltip="Zu Abbildung 7" display="  7."/>
    <hyperlink ref="A30:B30" location="'T13'!A1" tooltip="Zu Tabelle 13" display="13."/>
    <hyperlink ref="A31:B31" location="'T14'!A1" tooltip="Zu Tabelle 14" display="14."/>
    <hyperlink ref="A32:B32" location="'T15'!A1" tooltip="Zu Tabelle 15" display="15."/>
    <hyperlink ref="A11:B11" r:id="rId1" tooltip="Zum Qualitätsbericht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2"/>
  <headerFooter>
    <oddFooter>&amp;C&amp;6© Statistisches Landesamt des Freistaates Sachsen | L IV 2 - j/15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showGridLines="0" workbookViewId="0"/>
  </sheetViews>
  <sheetFormatPr baseColWidth="10" defaultRowHeight="11.25"/>
  <cols>
    <col min="1" max="1" width="8.42578125" style="1" customWidth="1"/>
    <col min="2" max="16384" width="11.42578125" style="1"/>
  </cols>
  <sheetData>
    <row r="1" spans="1:3">
      <c r="A1" s="80" t="s">
        <v>0</v>
      </c>
    </row>
    <row r="3" spans="1:3">
      <c r="A3" s="3" t="s">
        <v>18</v>
      </c>
    </row>
    <row r="4" spans="1:3">
      <c r="A4" s="3"/>
    </row>
    <row r="5" spans="1:3">
      <c r="A5" s="1" t="s">
        <v>14</v>
      </c>
      <c r="B5" s="1" t="s">
        <v>19</v>
      </c>
    </row>
    <row r="6" spans="1:3">
      <c r="A6" s="4" t="s">
        <v>15</v>
      </c>
      <c r="B6" s="4" t="s">
        <v>20</v>
      </c>
      <c r="C6" s="4"/>
    </row>
    <row r="7" spans="1:3">
      <c r="A7" s="4" t="s">
        <v>16</v>
      </c>
      <c r="B7" s="4" t="s">
        <v>21</v>
      </c>
      <c r="C7" s="4"/>
    </row>
    <row r="8" spans="1:3">
      <c r="A8" s="4" t="s">
        <v>862</v>
      </c>
      <c r="B8" s="4" t="s">
        <v>863</v>
      </c>
      <c r="C8" s="4"/>
    </row>
    <row r="9" spans="1:3">
      <c r="A9" s="1" t="s">
        <v>17</v>
      </c>
      <c r="B9" s="1" t="s">
        <v>22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7"/>
  <sheetViews>
    <sheetView showGridLines="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>
      <c r="A3" s="3" t="s">
        <v>23</v>
      </c>
    </row>
    <row r="5" spans="1:1">
      <c r="A5" s="5" t="s">
        <v>24</v>
      </c>
    </row>
    <row r="6" spans="1:1">
      <c r="A6" s="5" t="s">
        <v>25</v>
      </c>
    </row>
    <row r="8" spans="1:1">
      <c r="A8" s="8" t="s">
        <v>26</v>
      </c>
    </row>
    <row r="9" spans="1:1">
      <c r="A9" s="80" t="s">
        <v>393</v>
      </c>
    </row>
    <row r="11" spans="1:1">
      <c r="A11" s="1" t="s">
        <v>27</v>
      </c>
    </row>
    <row r="12" spans="1:1" ht="22.5">
      <c r="A12" s="82" t="s">
        <v>395</v>
      </c>
    </row>
    <row r="13" spans="1:1">
      <c r="A13" s="1" t="s">
        <v>830</v>
      </c>
    </row>
    <row r="15" spans="1:1">
      <c r="A15" s="9" t="s">
        <v>28</v>
      </c>
    </row>
    <row r="17" spans="1:1" ht="45" customHeight="1">
      <c r="A17" s="10" t="s">
        <v>392</v>
      </c>
    </row>
  </sheetData>
  <hyperlinks>
    <hyperlink ref="A1" location="Inhalt!A1" tooltip="Zum Inhaltsverzeichnis" display="Inhalt"/>
    <hyperlink ref="A9" r:id="rId1" tooltip="Zum Qualitätsbericht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IV 2 - j/15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1" r:id="rId6">
          <objectPr defaultSize="0" autoPict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914400</xdr:colOff>
                <xdr:row>22</xdr:row>
                <xdr:rowOff>114300</xdr:rowOff>
              </to>
            </anchor>
          </objectPr>
        </oleObject>
      </mc:Choice>
      <mc:Fallback>
        <oleObject progId="AcroExch.Document.DC" dvAspect="DVASPECT_ICON" shapeId="10241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Normal="100" workbookViewId="0">
      <selection activeCell="I38" sqref="I38"/>
    </sheetView>
  </sheetViews>
  <sheetFormatPr baseColWidth="10" defaultRowHeight="11.25"/>
  <cols>
    <col min="1" max="1" width="38.5703125" style="1" customWidth="1"/>
    <col min="2" max="6" width="12.140625" style="1" customWidth="1"/>
    <col min="7" max="16384" width="11.42578125" style="1"/>
  </cols>
  <sheetData>
    <row r="1" spans="1:6">
      <c r="A1" s="80" t="s">
        <v>0</v>
      </c>
    </row>
    <row r="3" spans="1:6">
      <c r="A3" s="148" t="s">
        <v>29</v>
      </c>
      <c r="B3" s="148"/>
      <c r="C3" s="148"/>
      <c r="D3" s="148"/>
      <c r="E3" s="148"/>
      <c r="F3" s="148"/>
    </row>
    <row r="5" spans="1:6" s="6" customFormat="1">
      <c r="A5" s="7" t="s">
        <v>30</v>
      </c>
      <c r="B5" s="11">
        <v>2010</v>
      </c>
      <c r="C5" s="11">
        <v>2012</v>
      </c>
      <c r="D5" s="11">
        <v>2013</v>
      </c>
      <c r="E5" s="11">
        <v>2014</v>
      </c>
      <c r="F5" s="12">
        <v>2015</v>
      </c>
    </row>
    <row r="6" spans="1:6">
      <c r="A6" s="22"/>
    </row>
    <row r="7" spans="1:6">
      <c r="B7" s="2" t="s">
        <v>62</v>
      </c>
    </row>
    <row r="8" spans="1:6">
      <c r="A8" s="23"/>
    </row>
    <row r="9" spans="1:6">
      <c r="A9" s="15" t="s">
        <v>31</v>
      </c>
      <c r="B9" s="13">
        <v>1797189</v>
      </c>
      <c r="C9" s="13">
        <v>1776670</v>
      </c>
      <c r="D9" s="13">
        <v>1809789</v>
      </c>
      <c r="E9" s="13">
        <v>1831980</v>
      </c>
      <c r="F9" s="13">
        <v>1855219</v>
      </c>
    </row>
    <row r="10" spans="1:6">
      <c r="A10" s="15" t="s">
        <v>32</v>
      </c>
      <c r="B10" s="13"/>
      <c r="C10" s="13"/>
      <c r="D10" s="13"/>
      <c r="E10" s="13"/>
      <c r="F10" s="13"/>
    </row>
    <row r="11" spans="1:6">
      <c r="A11" s="15" t="s">
        <v>33</v>
      </c>
      <c r="B11" s="13">
        <v>1145373</v>
      </c>
      <c r="C11" s="13">
        <v>1136628</v>
      </c>
      <c r="D11" s="13">
        <v>1169676</v>
      </c>
      <c r="E11" s="13">
        <v>1190715</v>
      </c>
      <c r="F11" s="13">
        <v>1217643</v>
      </c>
    </row>
    <row r="12" spans="1:6">
      <c r="A12" s="15" t="s">
        <v>34</v>
      </c>
      <c r="B12" s="13">
        <v>651816</v>
      </c>
      <c r="C12" s="13">
        <v>640042</v>
      </c>
      <c r="D12" s="13">
        <v>640113</v>
      </c>
      <c r="E12" s="13">
        <v>641265</v>
      </c>
      <c r="F12" s="13">
        <v>637576</v>
      </c>
    </row>
    <row r="13" spans="1:6">
      <c r="A13" s="15"/>
      <c r="B13" s="13"/>
      <c r="C13" s="13"/>
      <c r="D13" s="13"/>
      <c r="E13" s="13"/>
      <c r="F13" s="13"/>
    </row>
    <row r="14" spans="1:6" ht="22.5">
      <c r="A14" s="16" t="s">
        <v>35</v>
      </c>
      <c r="B14" s="13">
        <v>739</v>
      </c>
      <c r="C14" s="13">
        <v>4480</v>
      </c>
      <c r="D14" s="13">
        <v>5164</v>
      </c>
      <c r="E14" s="13">
        <v>7054</v>
      </c>
      <c r="F14" s="13">
        <v>16090</v>
      </c>
    </row>
    <row r="15" spans="1:6">
      <c r="A15" s="15"/>
      <c r="B15" s="13"/>
      <c r="C15" s="13"/>
      <c r="D15" s="13"/>
      <c r="E15" s="13"/>
      <c r="F15" s="13"/>
    </row>
    <row r="16" spans="1:6">
      <c r="A16" s="15" t="s">
        <v>36</v>
      </c>
      <c r="B16" s="13">
        <v>2735</v>
      </c>
      <c r="C16" s="13">
        <v>2943</v>
      </c>
      <c r="D16" s="13">
        <v>3208</v>
      </c>
      <c r="E16" s="13">
        <v>3543</v>
      </c>
      <c r="F16" s="13">
        <v>3790</v>
      </c>
    </row>
    <row r="17" spans="1:6">
      <c r="A17" s="23"/>
      <c r="B17" s="13"/>
      <c r="C17" s="13"/>
      <c r="D17" s="13"/>
      <c r="E17" s="13"/>
      <c r="F17" s="13"/>
    </row>
    <row r="18" spans="1:6">
      <c r="B18" s="14">
        <v>1000</v>
      </c>
      <c r="C18" s="13"/>
      <c r="D18" s="13"/>
      <c r="E18" s="13"/>
      <c r="F18" s="13"/>
    </row>
    <row r="19" spans="1:6">
      <c r="A19" s="23"/>
      <c r="B19" s="13"/>
      <c r="C19" s="13"/>
      <c r="D19" s="13"/>
      <c r="E19" s="13"/>
      <c r="F19" s="13"/>
    </row>
    <row r="20" spans="1:6" ht="22.5">
      <c r="A20" s="16" t="s">
        <v>37</v>
      </c>
      <c r="B20" s="13">
        <v>45272645</v>
      </c>
      <c r="C20" s="13">
        <v>49268398</v>
      </c>
      <c r="D20" s="13">
        <v>51560043</v>
      </c>
      <c r="E20" s="13">
        <v>54342535</v>
      </c>
      <c r="F20" s="13">
        <v>57344952</v>
      </c>
    </row>
    <row r="21" spans="1:6">
      <c r="A21" s="15" t="s">
        <v>38</v>
      </c>
      <c r="B21" s="13"/>
      <c r="C21" s="13"/>
      <c r="D21" s="13"/>
      <c r="E21" s="13"/>
      <c r="F21" s="13"/>
    </row>
    <row r="22" spans="1:6">
      <c r="A22" s="15" t="s">
        <v>39</v>
      </c>
      <c r="B22" s="13">
        <v>19436399</v>
      </c>
      <c r="C22" s="13">
        <v>21570708</v>
      </c>
      <c r="D22" s="13">
        <v>23101055</v>
      </c>
      <c r="E22" s="13">
        <v>24603204</v>
      </c>
      <c r="F22" s="13">
        <v>26288592</v>
      </c>
    </row>
    <row r="23" spans="1:6">
      <c r="A23" s="15" t="s">
        <v>40</v>
      </c>
      <c r="B23" s="13">
        <v>25836245</v>
      </c>
      <c r="C23" s="13">
        <v>27697691</v>
      </c>
      <c r="D23" s="13">
        <v>28458988</v>
      </c>
      <c r="E23" s="13">
        <v>29739331</v>
      </c>
      <c r="F23" s="13">
        <v>31056361</v>
      </c>
    </row>
    <row r="24" spans="1:6">
      <c r="A24" s="15"/>
      <c r="B24" s="13"/>
      <c r="C24" s="13"/>
      <c r="D24" s="13"/>
      <c r="E24" s="13"/>
      <c r="F24" s="13"/>
    </row>
    <row r="25" spans="1:6" ht="33.75">
      <c r="A25" s="16" t="s">
        <v>41</v>
      </c>
      <c r="B25" s="13">
        <v>13837</v>
      </c>
      <c r="C25" s="13">
        <v>70185</v>
      </c>
      <c r="D25" s="13">
        <v>82590</v>
      </c>
      <c r="E25" s="13">
        <v>111558</v>
      </c>
      <c r="F25" s="13">
        <v>279857</v>
      </c>
    </row>
    <row r="26" spans="1:6">
      <c r="A26" s="15"/>
      <c r="B26" s="13"/>
      <c r="C26" s="13"/>
      <c r="D26" s="13"/>
      <c r="E26" s="13"/>
      <c r="F26" s="13"/>
    </row>
    <row r="27" spans="1:6" ht="22.5">
      <c r="A27" s="16" t="s">
        <v>42</v>
      </c>
      <c r="B27" s="13">
        <v>33436</v>
      </c>
      <c r="C27" s="13">
        <v>28965</v>
      </c>
      <c r="D27" s="13">
        <v>34792</v>
      </c>
      <c r="E27" s="13">
        <v>33686</v>
      </c>
      <c r="F27" s="13">
        <v>38029</v>
      </c>
    </row>
    <row r="28" spans="1:6">
      <c r="A28" s="15"/>
      <c r="B28" s="13"/>
      <c r="C28" s="13"/>
      <c r="D28" s="13"/>
      <c r="E28" s="13"/>
      <c r="F28" s="13"/>
    </row>
    <row r="29" spans="1:6">
      <c r="A29" s="15" t="s">
        <v>43</v>
      </c>
      <c r="B29" s="13"/>
      <c r="C29" s="13"/>
      <c r="D29" s="13"/>
      <c r="E29" s="13"/>
      <c r="F29" s="13"/>
    </row>
    <row r="30" spans="1:6">
      <c r="A30" s="15" t="s">
        <v>44</v>
      </c>
      <c r="B30" s="13">
        <v>116483</v>
      </c>
      <c r="C30" s="13">
        <v>156082</v>
      </c>
      <c r="D30" s="13">
        <v>155216</v>
      </c>
      <c r="E30" s="13">
        <v>143006</v>
      </c>
      <c r="F30" s="13">
        <v>129568</v>
      </c>
    </row>
    <row r="31" spans="1:6">
      <c r="A31" s="15" t="s">
        <v>45</v>
      </c>
      <c r="B31" s="13">
        <v>3681692</v>
      </c>
      <c r="C31" s="13">
        <v>4073939</v>
      </c>
      <c r="D31" s="13">
        <v>4294389</v>
      </c>
      <c r="E31" s="13">
        <v>4496318</v>
      </c>
      <c r="F31" s="13">
        <v>4747846</v>
      </c>
    </row>
    <row r="32" spans="1:6">
      <c r="A32" s="15" t="s">
        <v>46</v>
      </c>
      <c r="B32" s="13">
        <v>2565040</v>
      </c>
      <c r="C32" s="13">
        <v>2782561</v>
      </c>
      <c r="D32" s="13">
        <v>2844577</v>
      </c>
      <c r="E32" s="13">
        <v>3056630</v>
      </c>
      <c r="F32" s="13">
        <v>3143815</v>
      </c>
    </row>
    <row r="33" spans="1:6">
      <c r="A33" s="15" t="s">
        <v>47</v>
      </c>
      <c r="B33" s="13">
        <v>36701377</v>
      </c>
      <c r="C33" s="13">
        <v>39769585</v>
      </c>
      <c r="D33" s="13">
        <v>41531486</v>
      </c>
      <c r="E33" s="13">
        <v>43515055</v>
      </c>
      <c r="F33" s="13">
        <v>45558473</v>
      </c>
    </row>
    <row r="34" spans="1:6">
      <c r="A34" s="15" t="s">
        <v>48</v>
      </c>
      <c r="B34" s="13"/>
      <c r="C34" s="13"/>
      <c r="D34" s="13"/>
      <c r="E34" s="13"/>
      <c r="F34" s="13"/>
    </row>
    <row r="35" spans="1:6">
      <c r="A35" s="15" t="s">
        <v>49</v>
      </c>
      <c r="B35" s="13">
        <v>39566244</v>
      </c>
      <c r="C35" s="13">
        <v>42668677</v>
      </c>
      <c r="D35" s="13">
        <v>44422152</v>
      </c>
      <c r="E35" s="13">
        <v>46479623</v>
      </c>
      <c r="F35" s="13">
        <v>48524808</v>
      </c>
    </row>
    <row r="36" spans="1:6">
      <c r="A36" s="15" t="s">
        <v>64</v>
      </c>
      <c r="B36" s="13">
        <v>2799492</v>
      </c>
      <c r="C36" s="13">
        <v>2824275</v>
      </c>
      <c r="D36" s="13">
        <v>2811861</v>
      </c>
      <c r="E36" s="13">
        <v>2881106</v>
      </c>
      <c r="F36" s="13">
        <v>2875269</v>
      </c>
    </row>
    <row r="37" spans="1:6">
      <c r="A37" s="15" t="s">
        <v>50</v>
      </c>
      <c r="B37" s="13">
        <v>193708</v>
      </c>
      <c r="C37" s="13">
        <v>199889</v>
      </c>
      <c r="D37" s="13">
        <v>181135</v>
      </c>
      <c r="E37" s="13">
        <v>159323</v>
      </c>
      <c r="F37" s="13">
        <v>165801</v>
      </c>
    </row>
    <row r="38" spans="1:6">
      <c r="A38" s="15" t="s">
        <v>51</v>
      </c>
      <c r="B38" s="13">
        <v>192997</v>
      </c>
      <c r="C38" s="13">
        <v>262805</v>
      </c>
      <c r="D38" s="13">
        <v>306090</v>
      </c>
      <c r="E38" s="13">
        <v>373385</v>
      </c>
      <c r="F38" s="13">
        <v>437260</v>
      </c>
    </row>
    <row r="39" spans="1:6">
      <c r="A39" s="15" t="s">
        <v>52</v>
      </c>
      <c r="B39" s="13">
        <v>1982479</v>
      </c>
      <c r="C39" s="13">
        <v>2200411</v>
      </c>
      <c r="D39" s="13">
        <v>2420052</v>
      </c>
      <c r="E39" s="13">
        <v>2775523</v>
      </c>
      <c r="F39" s="13">
        <v>3384455</v>
      </c>
    </row>
    <row r="40" spans="1:6">
      <c r="A40" s="15"/>
      <c r="B40" s="13"/>
      <c r="C40" s="13"/>
      <c r="D40" s="13"/>
      <c r="E40" s="13"/>
      <c r="F40" s="13"/>
    </row>
    <row r="41" spans="1:6">
      <c r="A41" s="15" t="s">
        <v>53</v>
      </c>
      <c r="B41" s="13">
        <v>6369784</v>
      </c>
      <c r="C41" s="13">
        <v>7118772</v>
      </c>
      <c r="D41" s="13">
        <v>7298124</v>
      </c>
      <c r="E41" s="13">
        <v>7526927</v>
      </c>
      <c r="F41" s="13">
        <v>7826083</v>
      </c>
    </row>
    <row r="42" spans="1:6">
      <c r="A42" s="15"/>
      <c r="B42" s="13"/>
      <c r="C42" s="13"/>
      <c r="D42" s="13"/>
      <c r="E42" s="13"/>
      <c r="F42" s="13"/>
    </row>
    <row r="43" spans="1:6">
      <c r="A43" s="15" t="s">
        <v>63</v>
      </c>
      <c r="B43" s="13">
        <v>362940</v>
      </c>
      <c r="C43" s="13">
        <v>381098</v>
      </c>
      <c r="D43" s="13">
        <v>379412</v>
      </c>
      <c r="E43" s="13">
        <v>375540</v>
      </c>
      <c r="F43" s="13">
        <v>394201</v>
      </c>
    </row>
    <row r="44" spans="1:6">
      <c r="A44" s="15"/>
      <c r="B44" s="13"/>
      <c r="C44" s="13"/>
      <c r="D44" s="13"/>
      <c r="E44" s="13"/>
      <c r="F44" s="13"/>
    </row>
    <row r="45" spans="1:6">
      <c r="A45" s="15" t="s">
        <v>54</v>
      </c>
      <c r="B45" s="13">
        <v>38069669</v>
      </c>
      <c r="C45" s="13">
        <v>41377090</v>
      </c>
      <c r="D45" s="13">
        <v>43482169</v>
      </c>
      <c r="E45" s="13">
        <v>46032780</v>
      </c>
      <c r="F45" s="13">
        <v>48711206</v>
      </c>
    </row>
    <row r="46" spans="1:6">
      <c r="A46" s="15"/>
      <c r="B46" s="13"/>
      <c r="C46" s="13"/>
      <c r="D46" s="13"/>
      <c r="E46" s="13"/>
      <c r="F46" s="13"/>
    </row>
    <row r="47" spans="1:6">
      <c r="A47" s="15" t="s">
        <v>55</v>
      </c>
      <c r="B47" s="13">
        <v>37433799</v>
      </c>
      <c r="C47" s="13">
        <v>40659423</v>
      </c>
      <c r="D47" s="13">
        <v>42723970</v>
      </c>
      <c r="E47" s="13">
        <v>45211115</v>
      </c>
      <c r="F47" s="13">
        <v>47818835</v>
      </c>
    </row>
    <row r="48" spans="1:6">
      <c r="A48" s="15"/>
      <c r="B48" s="13"/>
      <c r="C48" s="13"/>
      <c r="D48" s="13"/>
      <c r="E48" s="13"/>
      <c r="F48" s="13"/>
    </row>
    <row r="49" spans="1:6">
      <c r="A49" s="15" t="s">
        <v>56</v>
      </c>
      <c r="B49" s="13">
        <v>6126967</v>
      </c>
      <c r="C49" s="13">
        <v>6971182</v>
      </c>
      <c r="D49" s="13">
        <v>7404193</v>
      </c>
      <c r="E49" s="13">
        <v>7910649</v>
      </c>
      <c r="F49" s="13">
        <v>8499708</v>
      </c>
    </row>
    <row r="50" spans="1:6">
      <c r="A50" s="15"/>
      <c r="B50" s="13"/>
      <c r="C50" s="13"/>
      <c r="D50" s="13"/>
      <c r="E50" s="13"/>
      <c r="F50" s="13"/>
    </row>
    <row r="51" spans="1:6">
      <c r="A51" s="15" t="s">
        <v>57</v>
      </c>
      <c r="B51" s="13"/>
      <c r="C51" s="13"/>
      <c r="D51" s="13"/>
      <c r="E51" s="13"/>
      <c r="F51" s="13"/>
    </row>
    <row r="52" spans="1:6">
      <c r="A52" s="15" t="s">
        <v>32</v>
      </c>
      <c r="B52" s="13"/>
      <c r="C52" s="13"/>
      <c r="D52" s="13"/>
      <c r="E52" s="13"/>
      <c r="F52" s="13"/>
    </row>
    <row r="53" spans="1:6">
      <c r="A53" s="15" t="s">
        <v>58</v>
      </c>
      <c r="B53" s="13">
        <v>1341453</v>
      </c>
      <c r="C53" s="13">
        <v>1548064</v>
      </c>
      <c r="D53" s="13">
        <v>1632580</v>
      </c>
      <c r="E53" s="13">
        <v>1779329</v>
      </c>
      <c r="F53" s="13">
        <v>1927864</v>
      </c>
    </row>
    <row r="54" spans="1:6">
      <c r="A54" s="15" t="s">
        <v>59</v>
      </c>
      <c r="B54" s="13">
        <v>-759593</v>
      </c>
      <c r="C54" s="13">
        <v>-744572</v>
      </c>
      <c r="D54" s="13">
        <v>-757066</v>
      </c>
      <c r="E54" s="13">
        <v>-781973</v>
      </c>
      <c r="F54" s="13">
        <v>-800251</v>
      </c>
    </row>
    <row r="55" spans="1:6">
      <c r="A55" s="1" t="s">
        <v>60</v>
      </c>
    </row>
    <row r="56" spans="1:6">
      <c r="A56" s="150" t="s">
        <v>61</v>
      </c>
      <c r="B56" s="150"/>
      <c r="C56" s="150"/>
      <c r="D56" s="150"/>
      <c r="E56" s="150"/>
      <c r="F56" s="150"/>
    </row>
    <row r="57" spans="1:6" ht="22.5" customHeight="1">
      <c r="A57" s="149" t="s">
        <v>327</v>
      </c>
      <c r="B57" s="149"/>
      <c r="C57" s="149"/>
      <c r="D57" s="149"/>
      <c r="E57" s="149"/>
      <c r="F57" s="149"/>
    </row>
  </sheetData>
  <mergeCells count="3">
    <mergeCell ref="A3:F3"/>
    <mergeCell ref="A57:F57"/>
    <mergeCell ref="A56:F5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2"/>
  <sheetViews>
    <sheetView showGridLines="0" zoomScaleNormal="100" workbookViewId="0"/>
  </sheetViews>
  <sheetFormatPr baseColWidth="10" defaultRowHeight="11.25" customHeight="1"/>
  <cols>
    <col min="1" max="1" width="8.28515625" style="1" customWidth="1"/>
    <col min="2" max="2" width="2.42578125" style="1" customWidth="1"/>
    <col min="3" max="3" width="8.28515625" style="1" customWidth="1"/>
    <col min="4" max="9" width="13.42578125" style="1" customWidth="1"/>
    <col min="10" max="12" width="10.140625" style="1" customWidth="1"/>
    <col min="13" max="13" width="10.5703125" style="1" customWidth="1"/>
    <col min="14" max="17" width="10.140625" style="1" customWidth="1"/>
    <col min="18" max="18" width="8.28515625" style="1" customWidth="1"/>
    <col min="19" max="19" width="2.42578125" style="1" customWidth="1"/>
    <col min="20" max="21" width="8.28515625" style="1" customWidth="1"/>
    <col min="22" max="22" width="2.42578125" style="1" customWidth="1"/>
    <col min="23" max="23" width="8.28515625" style="1" customWidth="1"/>
    <col min="24" max="39" width="10.140625" style="1" customWidth="1"/>
    <col min="40" max="40" width="8.28515625" style="1" customWidth="1"/>
    <col min="41" max="41" width="2.42578125" style="1" customWidth="1"/>
    <col min="42" max="43" width="8.28515625" style="1" customWidth="1"/>
    <col min="44" max="44" width="2.42578125" style="1" customWidth="1"/>
    <col min="45" max="45" width="8.28515625" style="1" customWidth="1"/>
    <col min="46" max="53" width="10.140625" style="1" customWidth="1"/>
    <col min="54" max="59" width="13.42578125" style="1" customWidth="1"/>
    <col min="60" max="60" width="8.28515625" style="1" customWidth="1"/>
    <col min="61" max="61" width="2.42578125" style="1" customWidth="1"/>
    <col min="62" max="62" width="8.28515625" style="1" customWidth="1"/>
    <col min="63" max="16384" width="11.42578125" style="1"/>
  </cols>
  <sheetData>
    <row r="1" spans="1:62" ht="11.25" customHeight="1">
      <c r="A1" s="80" t="s">
        <v>0</v>
      </c>
    </row>
    <row r="3" spans="1:62" ht="11.25" customHeight="1">
      <c r="A3" s="148" t="s">
        <v>105</v>
      </c>
      <c r="B3" s="148"/>
      <c r="C3" s="148"/>
      <c r="D3" s="148"/>
      <c r="E3" s="148"/>
      <c r="F3" s="148"/>
      <c r="G3" s="148"/>
      <c r="H3" s="148"/>
      <c r="I3" s="148"/>
      <c r="U3" s="150"/>
      <c r="V3" s="150"/>
      <c r="W3" s="150"/>
      <c r="X3" s="150"/>
      <c r="Y3" s="150"/>
      <c r="Z3" s="150"/>
      <c r="AA3" s="150"/>
      <c r="AB3" s="150"/>
      <c r="AC3" s="150"/>
    </row>
    <row r="4" spans="1:62" ht="11.25" customHeight="1">
      <c r="AX4" s="55"/>
    </row>
    <row r="5" spans="1:62" ht="11.25" customHeight="1">
      <c r="A5" s="169" t="s">
        <v>69</v>
      </c>
      <c r="B5" s="151"/>
      <c r="C5" s="151"/>
      <c r="D5" s="172" t="s">
        <v>66</v>
      </c>
      <c r="E5" s="172"/>
      <c r="F5" s="151" t="s">
        <v>80</v>
      </c>
      <c r="G5" s="151"/>
      <c r="H5" s="174" t="s">
        <v>67</v>
      </c>
      <c r="I5" s="157"/>
      <c r="J5" s="157" t="s">
        <v>82</v>
      </c>
      <c r="K5" s="158"/>
      <c r="L5" s="157" t="s">
        <v>68</v>
      </c>
      <c r="M5" s="158"/>
      <c r="N5" s="163" t="s">
        <v>53</v>
      </c>
      <c r="O5" s="164"/>
      <c r="P5" s="157" t="s">
        <v>70</v>
      </c>
      <c r="Q5" s="158"/>
      <c r="R5" s="151" t="s">
        <v>69</v>
      </c>
      <c r="S5" s="151"/>
      <c r="T5" s="152"/>
      <c r="U5" s="169" t="s">
        <v>69</v>
      </c>
      <c r="V5" s="151"/>
      <c r="W5" s="151"/>
      <c r="X5" s="174" t="s">
        <v>79</v>
      </c>
      <c r="Y5" s="158"/>
      <c r="Z5" s="157" t="s">
        <v>81</v>
      </c>
      <c r="AA5" s="158"/>
      <c r="AB5" s="174" t="s">
        <v>83</v>
      </c>
      <c r="AC5" s="158"/>
      <c r="AD5" s="174" t="s">
        <v>84</v>
      </c>
      <c r="AE5" s="157"/>
      <c r="AF5" s="157" t="s">
        <v>85</v>
      </c>
      <c r="AG5" s="158"/>
      <c r="AH5" s="174" t="s">
        <v>86</v>
      </c>
      <c r="AI5" s="158"/>
      <c r="AJ5" s="174" t="s">
        <v>87</v>
      </c>
      <c r="AK5" s="158"/>
      <c r="AL5" s="174" t="s">
        <v>88</v>
      </c>
      <c r="AM5" s="158"/>
      <c r="AN5" s="151" t="s">
        <v>69</v>
      </c>
      <c r="AO5" s="151"/>
      <c r="AP5" s="152"/>
      <c r="AQ5" s="169" t="s">
        <v>69</v>
      </c>
      <c r="AR5" s="151"/>
      <c r="AS5" s="151"/>
      <c r="AT5" s="174" t="s">
        <v>99</v>
      </c>
      <c r="AU5" s="158"/>
      <c r="AV5" s="174" t="s">
        <v>100</v>
      </c>
      <c r="AW5" s="158"/>
      <c r="AX5" s="180" t="s">
        <v>399</v>
      </c>
      <c r="AY5" s="181"/>
      <c r="AZ5" s="174" t="s">
        <v>101</v>
      </c>
      <c r="BA5" s="157"/>
      <c r="BB5" s="163" t="s">
        <v>57</v>
      </c>
      <c r="BC5" s="163"/>
      <c r="BD5" s="163"/>
      <c r="BE5" s="164"/>
      <c r="BF5" s="174" t="s">
        <v>104</v>
      </c>
      <c r="BG5" s="158"/>
      <c r="BH5" s="151" t="s">
        <v>69</v>
      </c>
      <c r="BI5" s="151"/>
      <c r="BJ5" s="152"/>
    </row>
    <row r="6" spans="1:62" ht="11.25" customHeight="1">
      <c r="A6" s="170"/>
      <c r="B6" s="153"/>
      <c r="C6" s="153"/>
      <c r="D6" s="173"/>
      <c r="E6" s="173"/>
      <c r="F6" s="153"/>
      <c r="G6" s="153"/>
      <c r="H6" s="175"/>
      <c r="I6" s="159"/>
      <c r="J6" s="159"/>
      <c r="K6" s="160"/>
      <c r="L6" s="159"/>
      <c r="M6" s="160"/>
      <c r="N6" s="165"/>
      <c r="O6" s="166"/>
      <c r="P6" s="159"/>
      <c r="Q6" s="160"/>
      <c r="R6" s="153"/>
      <c r="S6" s="153"/>
      <c r="T6" s="154"/>
      <c r="U6" s="170"/>
      <c r="V6" s="153"/>
      <c r="W6" s="153"/>
      <c r="X6" s="175"/>
      <c r="Y6" s="160"/>
      <c r="Z6" s="159"/>
      <c r="AA6" s="160"/>
      <c r="AB6" s="175"/>
      <c r="AC6" s="160"/>
      <c r="AD6" s="175"/>
      <c r="AE6" s="159"/>
      <c r="AF6" s="159"/>
      <c r="AG6" s="160"/>
      <c r="AH6" s="175"/>
      <c r="AI6" s="160"/>
      <c r="AJ6" s="175"/>
      <c r="AK6" s="160"/>
      <c r="AL6" s="175"/>
      <c r="AM6" s="160"/>
      <c r="AN6" s="153"/>
      <c r="AO6" s="153"/>
      <c r="AP6" s="154"/>
      <c r="AQ6" s="170"/>
      <c r="AR6" s="153"/>
      <c r="AS6" s="153"/>
      <c r="AT6" s="175"/>
      <c r="AU6" s="160"/>
      <c r="AV6" s="175"/>
      <c r="AW6" s="160"/>
      <c r="AX6" s="182"/>
      <c r="AY6" s="183"/>
      <c r="AZ6" s="175"/>
      <c r="BA6" s="159"/>
      <c r="BB6" s="165"/>
      <c r="BC6" s="165"/>
      <c r="BD6" s="165"/>
      <c r="BE6" s="166"/>
      <c r="BF6" s="175"/>
      <c r="BG6" s="160"/>
      <c r="BH6" s="153"/>
      <c r="BI6" s="153"/>
      <c r="BJ6" s="154"/>
    </row>
    <row r="7" spans="1:62" ht="11.25" customHeight="1">
      <c r="A7" s="170"/>
      <c r="B7" s="153"/>
      <c r="C7" s="153"/>
      <c r="D7" s="173"/>
      <c r="E7" s="173"/>
      <c r="F7" s="153"/>
      <c r="G7" s="153"/>
      <c r="H7" s="175"/>
      <c r="I7" s="159"/>
      <c r="J7" s="159"/>
      <c r="K7" s="160"/>
      <c r="L7" s="159"/>
      <c r="M7" s="160"/>
      <c r="N7" s="165"/>
      <c r="O7" s="166"/>
      <c r="P7" s="159"/>
      <c r="Q7" s="160"/>
      <c r="R7" s="153"/>
      <c r="S7" s="153"/>
      <c r="T7" s="154"/>
      <c r="U7" s="170"/>
      <c r="V7" s="153"/>
      <c r="W7" s="153"/>
      <c r="X7" s="175"/>
      <c r="Y7" s="160"/>
      <c r="Z7" s="159"/>
      <c r="AA7" s="160"/>
      <c r="AB7" s="175"/>
      <c r="AC7" s="160"/>
      <c r="AD7" s="175"/>
      <c r="AE7" s="159"/>
      <c r="AF7" s="159"/>
      <c r="AG7" s="160"/>
      <c r="AH7" s="175"/>
      <c r="AI7" s="160"/>
      <c r="AJ7" s="175"/>
      <c r="AK7" s="160"/>
      <c r="AL7" s="175"/>
      <c r="AM7" s="160"/>
      <c r="AN7" s="153"/>
      <c r="AO7" s="153"/>
      <c r="AP7" s="154"/>
      <c r="AQ7" s="170"/>
      <c r="AR7" s="153"/>
      <c r="AS7" s="153"/>
      <c r="AT7" s="175"/>
      <c r="AU7" s="160"/>
      <c r="AV7" s="175"/>
      <c r="AW7" s="160"/>
      <c r="AX7" s="182"/>
      <c r="AY7" s="183"/>
      <c r="AZ7" s="175"/>
      <c r="BA7" s="159"/>
      <c r="BB7" s="165"/>
      <c r="BC7" s="165"/>
      <c r="BD7" s="165"/>
      <c r="BE7" s="166"/>
      <c r="BF7" s="175"/>
      <c r="BG7" s="160"/>
      <c r="BH7" s="153"/>
      <c r="BI7" s="153"/>
      <c r="BJ7" s="154"/>
    </row>
    <row r="8" spans="1:62" ht="11.25" customHeight="1">
      <c r="A8" s="170"/>
      <c r="B8" s="153"/>
      <c r="C8" s="153"/>
      <c r="D8" s="173"/>
      <c r="E8" s="173"/>
      <c r="F8" s="153"/>
      <c r="G8" s="153"/>
      <c r="H8" s="175"/>
      <c r="I8" s="159"/>
      <c r="J8" s="159"/>
      <c r="K8" s="160"/>
      <c r="L8" s="159"/>
      <c r="M8" s="160"/>
      <c r="N8" s="165"/>
      <c r="O8" s="166"/>
      <c r="P8" s="159"/>
      <c r="Q8" s="160"/>
      <c r="R8" s="153"/>
      <c r="S8" s="153"/>
      <c r="T8" s="154"/>
      <c r="U8" s="170"/>
      <c r="V8" s="153"/>
      <c r="W8" s="153"/>
      <c r="X8" s="175"/>
      <c r="Y8" s="160"/>
      <c r="Z8" s="159"/>
      <c r="AA8" s="160"/>
      <c r="AB8" s="175"/>
      <c r="AC8" s="160"/>
      <c r="AD8" s="175"/>
      <c r="AE8" s="159"/>
      <c r="AF8" s="159"/>
      <c r="AG8" s="160"/>
      <c r="AH8" s="175"/>
      <c r="AI8" s="160"/>
      <c r="AJ8" s="175"/>
      <c r="AK8" s="160"/>
      <c r="AL8" s="175"/>
      <c r="AM8" s="160"/>
      <c r="AN8" s="153"/>
      <c r="AO8" s="153"/>
      <c r="AP8" s="154"/>
      <c r="AQ8" s="170"/>
      <c r="AR8" s="153"/>
      <c r="AS8" s="153"/>
      <c r="AT8" s="175"/>
      <c r="AU8" s="160"/>
      <c r="AV8" s="175"/>
      <c r="AW8" s="160"/>
      <c r="AX8" s="182"/>
      <c r="AY8" s="183"/>
      <c r="AZ8" s="175"/>
      <c r="BA8" s="159"/>
      <c r="BB8" s="177" t="s">
        <v>102</v>
      </c>
      <c r="BC8" s="178"/>
      <c r="BD8" s="178" t="s">
        <v>103</v>
      </c>
      <c r="BE8" s="178"/>
      <c r="BF8" s="175"/>
      <c r="BG8" s="160"/>
      <c r="BH8" s="153"/>
      <c r="BI8" s="153"/>
      <c r="BJ8" s="154"/>
    </row>
    <row r="9" spans="1:62" ht="11.25" customHeight="1">
      <c r="A9" s="170"/>
      <c r="B9" s="153"/>
      <c r="C9" s="153"/>
      <c r="D9" s="173"/>
      <c r="E9" s="173"/>
      <c r="F9" s="153"/>
      <c r="G9" s="153"/>
      <c r="H9" s="176"/>
      <c r="I9" s="161"/>
      <c r="J9" s="161"/>
      <c r="K9" s="162"/>
      <c r="L9" s="161"/>
      <c r="M9" s="162"/>
      <c r="N9" s="167"/>
      <c r="O9" s="168"/>
      <c r="P9" s="161"/>
      <c r="Q9" s="162"/>
      <c r="R9" s="153"/>
      <c r="S9" s="153"/>
      <c r="T9" s="154"/>
      <c r="U9" s="170"/>
      <c r="V9" s="153"/>
      <c r="W9" s="153"/>
      <c r="X9" s="176"/>
      <c r="Y9" s="162"/>
      <c r="Z9" s="161"/>
      <c r="AA9" s="162"/>
      <c r="AB9" s="176"/>
      <c r="AC9" s="162"/>
      <c r="AD9" s="176"/>
      <c r="AE9" s="161"/>
      <c r="AF9" s="161"/>
      <c r="AG9" s="162"/>
      <c r="AH9" s="176"/>
      <c r="AI9" s="162"/>
      <c r="AJ9" s="176"/>
      <c r="AK9" s="162"/>
      <c r="AL9" s="176"/>
      <c r="AM9" s="162"/>
      <c r="AN9" s="153"/>
      <c r="AO9" s="153"/>
      <c r="AP9" s="154"/>
      <c r="AQ9" s="170"/>
      <c r="AR9" s="153"/>
      <c r="AS9" s="153"/>
      <c r="AT9" s="176"/>
      <c r="AU9" s="162"/>
      <c r="AV9" s="176"/>
      <c r="AW9" s="162"/>
      <c r="AX9" s="184"/>
      <c r="AY9" s="185"/>
      <c r="AZ9" s="176"/>
      <c r="BA9" s="161"/>
      <c r="BB9" s="168"/>
      <c r="BC9" s="179"/>
      <c r="BD9" s="179"/>
      <c r="BE9" s="179"/>
      <c r="BF9" s="176"/>
      <c r="BG9" s="162"/>
      <c r="BH9" s="153"/>
      <c r="BI9" s="153"/>
      <c r="BJ9" s="154"/>
    </row>
    <row r="10" spans="1:62" ht="11.25" customHeight="1">
      <c r="A10" s="171"/>
      <c r="B10" s="155"/>
      <c r="C10" s="155"/>
      <c r="D10" s="18" t="s">
        <v>17</v>
      </c>
      <c r="E10" s="19">
        <v>1000</v>
      </c>
      <c r="F10" s="18" t="s">
        <v>17</v>
      </c>
      <c r="G10" s="19">
        <v>1000</v>
      </c>
      <c r="H10" s="18" t="s">
        <v>17</v>
      </c>
      <c r="I10" s="20">
        <v>1000</v>
      </c>
      <c r="J10" s="26" t="s">
        <v>17</v>
      </c>
      <c r="K10" s="20">
        <v>1000</v>
      </c>
      <c r="L10" s="18" t="s">
        <v>17</v>
      </c>
      <c r="M10" s="20">
        <v>1000</v>
      </c>
      <c r="N10" s="18" t="s">
        <v>17</v>
      </c>
      <c r="O10" s="20">
        <v>1000</v>
      </c>
      <c r="P10" s="18" t="s">
        <v>17</v>
      </c>
      <c r="Q10" s="19">
        <v>1000</v>
      </c>
      <c r="R10" s="155"/>
      <c r="S10" s="155"/>
      <c r="T10" s="156"/>
      <c r="U10" s="171"/>
      <c r="V10" s="155"/>
      <c r="W10" s="155"/>
      <c r="X10" s="26" t="s">
        <v>17</v>
      </c>
      <c r="Y10" s="19">
        <v>1000</v>
      </c>
      <c r="Z10" s="26" t="s">
        <v>17</v>
      </c>
      <c r="AA10" s="19">
        <v>1000</v>
      </c>
      <c r="AB10" s="26" t="s">
        <v>17</v>
      </c>
      <c r="AC10" s="19">
        <v>1000</v>
      </c>
      <c r="AD10" s="26" t="s">
        <v>17</v>
      </c>
      <c r="AE10" s="20">
        <v>1000</v>
      </c>
      <c r="AF10" s="26" t="s">
        <v>17</v>
      </c>
      <c r="AG10" s="19">
        <v>1000</v>
      </c>
      <c r="AH10" s="26" t="s">
        <v>17</v>
      </c>
      <c r="AI10" s="19">
        <v>1000</v>
      </c>
      <c r="AJ10" s="26" t="s">
        <v>17</v>
      </c>
      <c r="AK10" s="19">
        <v>1000</v>
      </c>
      <c r="AL10" s="26" t="s">
        <v>17</v>
      </c>
      <c r="AM10" s="19">
        <v>1000</v>
      </c>
      <c r="AN10" s="155"/>
      <c r="AO10" s="155"/>
      <c r="AP10" s="156"/>
      <c r="AQ10" s="171"/>
      <c r="AR10" s="155"/>
      <c r="AS10" s="155"/>
      <c r="AT10" s="26" t="s">
        <v>17</v>
      </c>
      <c r="AU10" s="19">
        <v>1000</v>
      </c>
      <c r="AV10" s="26" t="s">
        <v>17</v>
      </c>
      <c r="AW10" s="19">
        <v>1000</v>
      </c>
      <c r="AX10" s="125" t="s">
        <v>17</v>
      </c>
      <c r="AY10" s="126">
        <v>1000</v>
      </c>
      <c r="AZ10" s="26" t="s">
        <v>17</v>
      </c>
      <c r="BA10" s="83">
        <v>1000</v>
      </c>
      <c r="BB10" s="26" t="s">
        <v>17</v>
      </c>
      <c r="BC10" s="19">
        <v>1000</v>
      </c>
      <c r="BD10" s="26" t="s">
        <v>17</v>
      </c>
      <c r="BE10" s="19">
        <v>1000</v>
      </c>
      <c r="BF10" s="26" t="s">
        <v>17</v>
      </c>
      <c r="BG10" s="19">
        <v>1000</v>
      </c>
      <c r="BH10" s="155"/>
      <c r="BI10" s="155"/>
      <c r="BJ10" s="156"/>
    </row>
    <row r="11" spans="1:62" ht="11.25" customHeight="1">
      <c r="A11" s="37"/>
      <c r="B11" s="37"/>
      <c r="C11" s="40"/>
      <c r="D11" s="24"/>
      <c r="E11" s="38"/>
      <c r="F11" s="25"/>
      <c r="G11" s="38"/>
      <c r="H11" s="25"/>
      <c r="I11" s="38"/>
      <c r="J11" s="25"/>
      <c r="K11" s="38"/>
      <c r="L11" s="25"/>
      <c r="M11" s="38"/>
      <c r="N11" s="25"/>
      <c r="O11" s="38"/>
      <c r="P11" s="25"/>
      <c r="Q11" s="41"/>
      <c r="R11" s="40"/>
      <c r="S11" s="37"/>
      <c r="T11" s="37"/>
      <c r="U11" s="37"/>
      <c r="V11" s="37"/>
      <c r="W11" s="40"/>
      <c r="X11" s="25"/>
      <c r="Y11" s="38"/>
      <c r="Z11" s="25"/>
      <c r="AA11" s="38"/>
      <c r="AB11" s="25"/>
      <c r="AC11" s="38"/>
      <c r="AD11" s="25"/>
      <c r="AE11" s="38"/>
      <c r="AF11" s="25"/>
      <c r="AG11" s="38"/>
      <c r="AH11" s="25"/>
      <c r="AI11" s="38"/>
      <c r="AJ11" s="25"/>
      <c r="AK11" s="38"/>
      <c r="AL11" s="25"/>
      <c r="AM11" s="41"/>
      <c r="AN11" s="37"/>
      <c r="AO11" s="37"/>
      <c r="AP11" s="37"/>
      <c r="AQ11" s="37"/>
      <c r="AR11" s="37"/>
      <c r="AS11" s="40"/>
      <c r="BH11" s="37"/>
      <c r="BI11" s="37"/>
      <c r="BJ11" s="37"/>
    </row>
    <row r="12" spans="1:62" ht="11.25" customHeight="1">
      <c r="A12" s="37"/>
      <c r="B12" s="37"/>
      <c r="C12" s="37"/>
      <c r="D12" s="39" t="s">
        <v>92</v>
      </c>
      <c r="E12" s="38"/>
      <c r="F12" s="25"/>
      <c r="G12" s="38"/>
      <c r="H12" s="25"/>
      <c r="I12" s="38"/>
      <c r="J12" s="25"/>
      <c r="K12" s="38"/>
      <c r="L12" s="25"/>
      <c r="M12" s="38"/>
      <c r="N12" s="25"/>
      <c r="O12" s="38"/>
      <c r="P12" s="25"/>
      <c r="Q12" s="38"/>
      <c r="R12" s="37"/>
      <c r="S12" s="37"/>
      <c r="T12" s="37"/>
      <c r="U12" s="37"/>
      <c r="V12" s="37"/>
      <c r="W12" s="37"/>
      <c r="X12" s="39" t="s">
        <v>92</v>
      </c>
      <c r="Y12" s="38"/>
      <c r="Z12" s="25"/>
      <c r="AA12" s="38"/>
      <c r="AB12" s="25"/>
      <c r="AC12" s="38"/>
      <c r="AD12" s="25"/>
      <c r="AE12" s="38"/>
      <c r="AF12" s="25"/>
      <c r="AG12" s="38"/>
      <c r="AH12" s="25"/>
      <c r="AI12" s="38"/>
      <c r="AJ12" s="25"/>
      <c r="AK12" s="38"/>
      <c r="AL12" s="25"/>
      <c r="AM12" s="38"/>
      <c r="AN12" s="37"/>
      <c r="AO12" s="37"/>
      <c r="AP12" s="37"/>
      <c r="AQ12" s="37"/>
      <c r="AR12" s="37"/>
      <c r="AS12" s="37"/>
      <c r="AT12" s="39" t="s">
        <v>92</v>
      </c>
      <c r="BH12" s="37"/>
      <c r="BI12" s="37"/>
      <c r="BJ12" s="37"/>
    </row>
    <row r="13" spans="1:62" ht="11.25" customHeight="1">
      <c r="C13" s="23"/>
      <c r="D13" s="23"/>
      <c r="Q13" s="23"/>
      <c r="R13" s="23"/>
      <c r="T13" s="23"/>
      <c r="W13" s="23"/>
      <c r="AM13" s="23"/>
      <c r="AP13" s="23"/>
      <c r="AS13" s="23"/>
      <c r="BJ13" s="23"/>
    </row>
    <row r="14" spans="1:62" s="3" customFormat="1" ht="11.25" customHeight="1">
      <c r="A14" s="3" t="s">
        <v>71</v>
      </c>
      <c r="C14" s="30"/>
      <c r="D14" s="85">
        <v>1791734</v>
      </c>
      <c r="E14" s="85">
        <v>57567199</v>
      </c>
      <c r="F14" s="85">
        <v>118846</v>
      </c>
      <c r="G14" s="85">
        <v>108110</v>
      </c>
      <c r="H14" s="85">
        <v>59031</v>
      </c>
      <c r="I14" s="85">
        <v>108715</v>
      </c>
      <c r="J14" s="85">
        <v>4297</v>
      </c>
      <c r="K14" s="85">
        <v>5447</v>
      </c>
      <c r="L14" s="85">
        <v>1855219</v>
      </c>
      <c r="M14" s="85">
        <v>57344952</v>
      </c>
      <c r="N14" s="85">
        <v>1795119</v>
      </c>
      <c r="O14" s="85">
        <v>7826083</v>
      </c>
      <c r="P14" s="85">
        <v>277993</v>
      </c>
      <c r="Q14" s="86">
        <v>394201</v>
      </c>
      <c r="R14" s="3" t="s">
        <v>71</v>
      </c>
      <c r="T14" s="34"/>
      <c r="U14" s="3" t="s">
        <v>71</v>
      </c>
      <c r="W14" s="30"/>
      <c r="X14" s="85">
        <v>179791</v>
      </c>
      <c r="Y14" s="85">
        <v>256387</v>
      </c>
      <c r="Z14" s="85">
        <v>4164</v>
      </c>
      <c r="AA14" s="85">
        <v>34745</v>
      </c>
      <c r="AB14" s="85">
        <v>10824</v>
      </c>
      <c r="AC14" s="85">
        <v>125996</v>
      </c>
      <c r="AD14" s="85">
        <v>1787580</v>
      </c>
      <c r="AE14" s="85">
        <v>48711206</v>
      </c>
      <c r="AF14" s="85">
        <v>113039</v>
      </c>
      <c r="AG14" s="85">
        <v>882690</v>
      </c>
      <c r="AH14" s="85">
        <v>48104</v>
      </c>
      <c r="AI14" s="85">
        <v>9680</v>
      </c>
      <c r="AJ14" s="85">
        <v>1787580</v>
      </c>
      <c r="AK14" s="85">
        <v>47818835</v>
      </c>
      <c r="AL14" s="85">
        <v>1464528</v>
      </c>
      <c r="AM14" s="86">
        <v>8437538</v>
      </c>
      <c r="AN14" s="3" t="s">
        <v>71</v>
      </c>
      <c r="AP14" s="34"/>
      <c r="AQ14" s="3" t="s">
        <v>71</v>
      </c>
      <c r="AS14" s="30"/>
      <c r="AT14" s="85">
        <v>179650</v>
      </c>
      <c r="AU14" s="85">
        <v>34933</v>
      </c>
      <c r="AV14" s="85">
        <v>117273</v>
      </c>
      <c r="AW14" s="85">
        <v>286428</v>
      </c>
      <c r="AX14" s="85">
        <v>61538</v>
      </c>
      <c r="AY14" s="85">
        <v>140156</v>
      </c>
      <c r="AZ14" s="85">
        <v>1448289</v>
      </c>
      <c r="BA14" s="85">
        <v>8499708</v>
      </c>
      <c r="BB14" s="85">
        <v>350465</v>
      </c>
      <c r="BC14" s="85">
        <v>1927864</v>
      </c>
      <c r="BD14" s="85">
        <v>806794</v>
      </c>
      <c r="BE14" s="85">
        <v>-800251</v>
      </c>
      <c r="BF14" s="85">
        <v>997104</v>
      </c>
      <c r="BG14" s="86">
        <v>403864</v>
      </c>
      <c r="BH14" s="3" t="s">
        <v>71</v>
      </c>
      <c r="BJ14" s="34"/>
    </row>
    <row r="15" spans="1:62" ht="11.25" customHeight="1">
      <c r="C15" s="15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7"/>
      <c r="T15" s="23"/>
      <c r="W15" s="15"/>
      <c r="AF15" s="84"/>
      <c r="AG15" s="84"/>
      <c r="AH15" s="84"/>
      <c r="AI15" s="84"/>
      <c r="AJ15" s="84"/>
      <c r="AK15" s="84"/>
      <c r="AL15" s="84"/>
      <c r="AM15" s="87"/>
      <c r="AP15" s="23"/>
      <c r="AS15" s="15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7"/>
      <c r="BJ15" s="23"/>
    </row>
    <row r="16" spans="1:62" ht="11.25" customHeight="1">
      <c r="C16" s="33" t="s">
        <v>72</v>
      </c>
      <c r="D16" s="84">
        <v>4249</v>
      </c>
      <c r="E16" s="84">
        <v>1289</v>
      </c>
      <c r="F16" s="84">
        <v>3293</v>
      </c>
      <c r="G16" s="84">
        <v>395</v>
      </c>
      <c r="H16" s="84">
        <v>938</v>
      </c>
      <c r="I16" s="84">
        <v>884</v>
      </c>
      <c r="J16" s="84">
        <v>18</v>
      </c>
      <c r="K16" s="84">
        <v>9</v>
      </c>
      <c r="L16" s="84">
        <v>67734</v>
      </c>
      <c r="M16" s="84" t="s">
        <v>397</v>
      </c>
      <c r="N16" s="84">
        <v>7635</v>
      </c>
      <c r="O16" s="84">
        <v>4093</v>
      </c>
      <c r="P16" s="84">
        <v>1154</v>
      </c>
      <c r="Q16" s="87">
        <v>785</v>
      </c>
      <c r="T16" s="35" t="s">
        <v>72</v>
      </c>
      <c r="W16" s="33" t="s">
        <v>72</v>
      </c>
      <c r="X16" s="84" t="s">
        <v>397</v>
      </c>
      <c r="Y16" s="84" t="s">
        <v>397</v>
      </c>
      <c r="Z16" s="84" t="s">
        <v>835</v>
      </c>
      <c r="AA16" s="84" t="s">
        <v>835</v>
      </c>
      <c r="AB16" s="84" t="s">
        <v>397</v>
      </c>
      <c r="AC16" s="84" t="s">
        <v>397</v>
      </c>
      <c r="AD16" s="84">
        <v>7634</v>
      </c>
      <c r="AE16" s="84">
        <v>-4778</v>
      </c>
      <c r="AF16" s="84" t="s">
        <v>835</v>
      </c>
      <c r="AG16" s="84" t="s">
        <v>835</v>
      </c>
      <c r="AH16" s="84" t="s">
        <v>835</v>
      </c>
      <c r="AI16" s="84" t="s">
        <v>835</v>
      </c>
      <c r="AJ16" s="84">
        <v>7634</v>
      </c>
      <c r="AK16" s="84">
        <v>-4790</v>
      </c>
      <c r="AL16" s="84">
        <v>10023</v>
      </c>
      <c r="AM16" s="87">
        <v>266</v>
      </c>
      <c r="AP16" s="35" t="s">
        <v>72</v>
      </c>
      <c r="AS16" s="33" t="s">
        <v>72</v>
      </c>
      <c r="AT16" s="84" t="s">
        <v>397</v>
      </c>
      <c r="AU16" s="84" t="s">
        <v>397</v>
      </c>
      <c r="AV16" s="84">
        <v>84</v>
      </c>
      <c r="AW16" s="84">
        <v>280</v>
      </c>
      <c r="AX16" s="84">
        <v>76</v>
      </c>
      <c r="AY16" s="84">
        <v>332</v>
      </c>
      <c r="AZ16" s="84">
        <v>10091</v>
      </c>
      <c r="BA16" s="84">
        <v>598</v>
      </c>
      <c r="BB16" s="84">
        <v>64</v>
      </c>
      <c r="BC16" s="84">
        <v>83</v>
      </c>
      <c r="BD16" s="84">
        <v>2417</v>
      </c>
      <c r="BE16" s="84">
        <v>-169</v>
      </c>
      <c r="BF16" s="84">
        <v>4662</v>
      </c>
      <c r="BG16" s="87">
        <v>27</v>
      </c>
      <c r="BJ16" s="35" t="s">
        <v>72</v>
      </c>
    </row>
    <row r="17" spans="1:62" ht="11.25" customHeight="1">
      <c r="A17" s="31">
        <v>1</v>
      </c>
      <c r="B17" s="1" t="s">
        <v>73</v>
      </c>
      <c r="C17" s="32">
        <v>5000</v>
      </c>
      <c r="D17" s="84">
        <v>177074</v>
      </c>
      <c r="E17" s="84">
        <v>375289</v>
      </c>
      <c r="F17" s="84">
        <v>7949</v>
      </c>
      <c r="G17" s="84">
        <v>7365</v>
      </c>
      <c r="H17" s="84">
        <v>4381</v>
      </c>
      <c r="I17" s="84">
        <v>8286</v>
      </c>
      <c r="J17" s="84">
        <v>211</v>
      </c>
      <c r="K17" s="84">
        <v>199</v>
      </c>
      <c r="L17" s="84">
        <v>177074</v>
      </c>
      <c r="M17" s="84">
        <v>359449</v>
      </c>
      <c r="N17" s="84">
        <v>177073</v>
      </c>
      <c r="O17" s="84">
        <v>115861</v>
      </c>
      <c r="P17" s="84">
        <v>6576</v>
      </c>
      <c r="Q17" s="87">
        <v>5629</v>
      </c>
      <c r="R17" s="31">
        <v>1</v>
      </c>
      <c r="S17" s="1" t="s">
        <v>73</v>
      </c>
      <c r="T17" s="36">
        <v>5000</v>
      </c>
      <c r="U17" s="31">
        <v>1</v>
      </c>
      <c r="V17" s="1" t="s">
        <v>73</v>
      </c>
      <c r="W17" s="32">
        <v>5000</v>
      </c>
      <c r="X17" s="84">
        <v>53</v>
      </c>
      <c r="Y17" s="84">
        <v>57</v>
      </c>
      <c r="Z17" s="84" t="s">
        <v>835</v>
      </c>
      <c r="AA17" s="84" t="s">
        <v>835</v>
      </c>
      <c r="AB17" s="84">
        <v>2969</v>
      </c>
      <c r="AC17" s="84">
        <v>4772</v>
      </c>
      <c r="AD17" s="84">
        <v>169559</v>
      </c>
      <c r="AE17" s="84">
        <v>233364</v>
      </c>
      <c r="AF17" s="84">
        <v>24</v>
      </c>
      <c r="AG17" s="84">
        <v>96</v>
      </c>
      <c r="AH17" s="84">
        <v>2474</v>
      </c>
      <c r="AI17" s="84">
        <v>511</v>
      </c>
      <c r="AJ17" s="84">
        <v>169559</v>
      </c>
      <c r="AK17" s="84">
        <v>232757</v>
      </c>
      <c r="AL17" s="84">
        <v>39559</v>
      </c>
      <c r="AM17" s="87">
        <v>5565</v>
      </c>
      <c r="AN17" s="31">
        <v>1</v>
      </c>
      <c r="AO17" s="1" t="s">
        <v>73</v>
      </c>
      <c r="AP17" s="36">
        <v>5000</v>
      </c>
      <c r="AQ17" s="31">
        <v>1</v>
      </c>
      <c r="AR17" s="1" t="s">
        <v>73</v>
      </c>
      <c r="AS17" s="32">
        <v>5000</v>
      </c>
      <c r="AT17" s="84">
        <v>53</v>
      </c>
      <c r="AU17" s="84">
        <v>5</v>
      </c>
      <c r="AV17" s="84">
        <v>171</v>
      </c>
      <c r="AW17" s="84">
        <v>389</v>
      </c>
      <c r="AX17" s="84">
        <v>160</v>
      </c>
      <c r="AY17" s="84">
        <v>341</v>
      </c>
      <c r="AZ17" s="84">
        <v>39022</v>
      </c>
      <c r="BA17" s="84">
        <v>5843</v>
      </c>
      <c r="BB17" s="84">
        <v>1431</v>
      </c>
      <c r="BC17" s="84">
        <v>189</v>
      </c>
      <c r="BD17" s="84">
        <v>22516</v>
      </c>
      <c r="BE17" s="84">
        <v>-5630</v>
      </c>
      <c r="BF17" s="84">
        <v>17414</v>
      </c>
      <c r="BG17" s="87">
        <v>167</v>
      </c>
      <c r="BH17" s="31">
        <v>1</v>
      </c>
      <c r="BI17" s="1" t="s">
        <v>73</v>
      </c>
      <c r="BJ17" s="36">
        <v>5000</v>
      </c>
    </row>
    <row r="18" spans="1:62" ht="11.25" customHeight="1">
      <c r="A18" s="31">
        <v>5000</v>
      </c>
      <c r="B18" s="1" t="s">
        <v>73</v>
      </c>
      <c r="C18" s="32">
        <v>10000</v>
      </c>
      <c r="D18" s="84">
        <v>129441</v>
      </c>
      <c r="E18" s="84">
        <v>993216</v>
      </c>
      <c r="F18" s="84">
        <v>5771</v>
      </c>
      <c r="G18" s="84">
        <v>3807</v>
      </c>
      <c r="H18" s="84">
        <v>6250</v>
      </c>
      <c r="I18" s="84">
        <v>11742</v>
      </c>
      <c r="J18" s="84">
        <v>377</v>
      </c>
      <c r="K18" s="84">
        <v>394</v>
      </c>
      <c r="L18" s="84">
        <v>129441</v>
      </c>
      <c r="M18" s="84">
        <v>977278</v>
      </c>
      <c r="N18" s="84">
        <v>129441</v>
      </c>
      <c r="O18" s="84">
        <v>224069</v>
      </c>
      <c r="P18" s="84">
        <v>12364</v>
      </c>
      <c r="Q18" s="87">
        <v>13292</v>
      </c>
      <c r="R18" s="31">
        <v>5000</v>
      </c>
      <c r="S18" s="1" t="s">
        <v>73</v>
      </c>
      <c r="T18" s="36">
        <v>10000</v>
      </c>
      <c r="U18" s="31">
        <v>5000</v>
      </c>
      <c r="V18" s="1" t="s">
        <v>73</v>
      </c>
      <c r="W18" s="32">
        <v>10000</v>
      </c>
      <c r="X18" s="84">
        <v>273</v>
      </c>
      <c r="Y18" s="84">
        <v>320</v>
      </c>
      <c r="Z18" s="84">
        <v>48</v>
      </c>
      <c r="AA18" s="84">
        <v>195</v>
      </c>
      <c r="AB18" s="84">
        <v>1905</v>
      </c>
      <c r="AC18" s="84">
        <v>8869</v>
      </c>
      <c r="AD18" s="84">
        <v>129431</v>
      </c>
      <c r="AE18" s="84">
        <v>730830</v>
      </c>
      <c r="AF18" s="84">
        <v>37</v>
      </c>
      <c r="AG18" s="84">
        <v>168</v>
      </c>
      <c r="AH18" s="84">
        <v>1801</v>
      </c>
      <c r="AI18" s="84">
        <v>363</v>
      </c>
      <c r="AJ18" s="84">
        <v>129431</v>
      </c>
      <c r="AK18" s="84">
        <v>730299</v>
      </c>
      <c r="AL18" s="84">
        <v>42529</v>
      </c>
      <c r="AM18" s="87">
        <v>14988</v>
      </c>
      <c r="AN18" s="31">
        <v>5000</v>
      </c>
      <c r="AO18" s="1" t="s">
        <v>73</v>
      </c>
      <c r="AP18" s="36">
        <v>10000</v>
      </c>
      <c r="AQ18" s="31">
        <v>5000</v>
      </c>
      <c r="AR18" s="1" t="s">
        <v>73</v>
      </c>
      <c r="AS18" s="32">
        <v>10000</v>
      </c>
      <c r="AT18" s="84">
        <v>273</v>
      </c>
      <c r="AU18" s="84">
        <v>30</v>
      </c>
      <c r="AV18" s="84">
        <v>185</v>
      </c>
      <c r="AW18" s="84">
        <v>446</v>
      </c>
      <c r="AX18" s="84">
        <v>277</v>
      </c>
      <c r="AY18" s="84">
        <v>844</v>
      </c>
      <c r="AZ18" s="84">
        <v>41961</v>
      </c>
      <c r="BA18" s="84">
        <v>15601</v>
      </c>
      <c r="BB18" s="84">
        <v>3146</v>
      </c>
      <c r="BC18" s="84">
        <v>796</v>
      </c>
      <c r="BD18" s="84">
        <v>33094</v>
      </c>
      <c r="BE18" s="84">
        <v>-14664</v>
      </c>
      <c r="BF18" s="84">
        <v>17429</v>
      </c>
      <c r="BG18" s="87">
        <v>404</v>
      </c>
      <c r="BH18" s="31">
        <v>5000</v>
      </c>
      <c r="BI18" s="1" t="s">
        <v>73</v>
      </c>
      <c r="BJ18" s="36">
        <v>10000</v>
      </c>
    </row>
    <row r="19" spans="1:62" ht="11.25" customHeight="1">
      <c r="A19" s="31">
        <v>10000</v>
      </c>
      <c r="B19" s="1" t="s">
        <v>73</v>
      </c>
      <c r="C19" s="32">
        <v>15000</v>
      </c>
      <c r="D19" s="84">
        <v>227898</v>
      </c>
      <c r="E19" s="84">
        <v>2912682</v>
      </c>
      <c r="F19" s="84">
        <v>29457</v>
      </c>
      <c r="G19" s="84">
        <v>16368</v>
      </c>
      <c r="H19" s="84">
        <v>10641</v>
      </c>
      <c r="I19" s="84">
        <v>19995</v>
      </c>
      <c r="J19" s="84">
        <v>549</v>
      </c>
      <c r="K19" s="84">
        <v>614</v>
      </c>
      <c r="L19" s="84">
        <v>227898</v>
      </c>
      <c r="M19" s="84">
        <v>2875709</v>
      </c>
      <c r="N19" s="84">
        <v>227898</v>
      </c>
      <c r="O19" s="84">
        <v>552039</v>
      </c>
      <c r="P19" s="84">
        <v>42546</v>
      </c>
      <c r="Q19" s="87">
        <v>51905</v>
      </c>
      <c r="R19" s="31">
        <v>10000</v>
      </c>
      <c r="S19" s="1" t="s">
        <v>73</v>
      </c>
      <c r="T19" s="36">
        <v>15000</v>
      </c>
      <c r="U19" s="31">
        <v>10000</v>
      </c>
      <c r="V19" s="1" t="s">
        <v>73</v>
      </c>
      <c r="W19" s="32">
        <v>15000</v>
      </c>
      <c r="X19" s="84">
        <v>1671</v>
      </c>
      <c r="Y19" s="84">
        <v>1629</v>
      </c>
      <c r="Z19" s="84">
        <v>85</v>
      </c>
      <c r="AA19" s="84">
        <v>322</v>
      </c>
      <c r="AB19" s="84">
        <v>1557</v>
      </c>
      <c r="AC19" s="84">
        <v>10393</v>
      </c>
      <c r="AD19" s="84">
        <v>227889</v>
      </c>
      <c r="AE19" s="84">
        <v>2259763</v>
      </c>
      <c r="AF19" s="84">
        <v>48</v>
      </c>
      <c r="AG19" s="84">
        <v>186</v>
      </c>
      <c r="AH19" s="84">
        <v>2648</v>
      </c>
      <c r="AI19" s="84">
        <v>544</v>
      </c>
      <c r="AJ19" s="84">
        <v>227889</v>
      </c>
      <c r="AK19" s="84">
        <v>2259033</v>
      </c>
      <c r="AL19" s="84">
        <v>178852</v>
      </c>
      <c r="AM19" s="87">
        <v>72512</v>
      </c>
      <c r="AN19" s="31">
        <v>10000</v>
      </c>
      <c r="AO19" s="1" t="s">
        <v>73</v>
      </c>
      <c r="AP19" s="36">
        <v>15000</v>
      </c>
      <c r="AQ19" s="31">
        <v>10000</v>
      </c>
      <c r="AR19" s="1" t="s">
        <v>73</v>
      </c>
      <c r="AS19" s="32">
        <v>15000</v>
      </c>
      <c r="AT19" s="84">
        <v>1670</v>
      </c>
      <c r="AU19" s="84">
        <v>207</v>
      </c>
      <c r="AV19" s="84">
        <v>189</v>
      </c>
      <c r="AW19" s="84">
        <v>427</v>
      </c>
      <c r="AX19" s="84">
        <v>847</v>
      </c>
      <c r="AY19" s="84">
        <v>1282</v>
      </c>
      <c r="AZ19" s="84">
        <v>170763</v>
      </c>
      <c r="BA19" s="84">
        <v>69986</v>
      </c>
      <c r="BB19" s="84">
        <v>65960</v>
      </c>
      <c r="BC19" s="84">
        <v>15631</v>
      </c>
      <c r="BD19" s="84">
        <v>68546</v>
      </c>
      <c r="BE19" s="84">
        <v>-33202</v>
      </c>
      <c r="BF19" s="84">
        <v>28813</v>
      </c>
      <c r="BG19" s="87">
        <v>880</v>
      </c>
      <c r="BH19" s="31">
        <v>10000</v>
      </c>
      <c r="BI19" s="1" t="s">
        <v>73</v>
      </c>
      <c r="BJ19" s="36">
        <v>15000</v>
      </c>
    </row>
    <row r="20" spans="1:62" ht="11.25" customHeight="1">
      <c r="A20" s="31"/>
      <c r="C20" s="32"/>
      <c r="D20" s="84"/>
      <c r="E20" s="84"/>
      <c r="Q20" s="15"/>
      <c r="R20" s="31"/>
      <c r="T20" s="36"/>
      <c r="U20" s="31"/>
      <c r="W20" s="32"/>
      <c r="AM20" s="15"/>
      <c r="AN20" s="31"/>
      <c r="AP20" s="36"/>
      <c r="AQ20" s="31"/>
      <c r="AS20" s="32"/>
      <c r="BG20" s="15"/>
      <c r="BH20" s="31"/>
      <c r="BJ20" s="36"/>
    </row>
    <row r="21" spans="1:62" ht="11.25" customHeight="1">
      <c r="A21" s="31">
        <v>15000</v>
      </c>
      <c r="B21" s="1" t="s">
        <v>73</v>
      </c>
      <c r="C21" s="32">
        <v>20000</v>
      </c>
      <c r="D21" s="84">
        <v>250084</v>
      </c>
      <c r="E21" s="84">
        <v>4411695</v>
      </c>
      <c r="F21" s="84">
        <v>22171</v>
      </c>
      <c r="G21" s="84">
        <v>19530</v>
      </c>
      <c r="H21" s="84">
        <v>9815</v>
      </c>
      <c r="I21" s="84">
        <v>18166</v>
      </c>
      <c r="J21" s="84">
        <v>652</v>
      </c>
      <c r="K21" s="84">
        <v>750</v>
      </c>
      <c r="L21" s="84">
        <v>250084</v>
      </c>
      <c r="M21" s="84">
        <v>4373252</v>
      </c>
      <c r="N21" s="84">
        <v>250084</v>
      </c>
      <c r="O21" s="84">
        <v>694130</v>
      </c>
      <c r="P21" s="84">
        <v>35424</v>
      </c>
      <c r="Q21" s="87">
        <v>46493</v>
      </c>
      <c r="R21" s="31">
        <v>15000</v>
      </c>
      <c r="S21" s="1" t="s">
        <v>73</v>
      </c>
      <c r="T21" s="36">
        <v>20000</v>
      </c>
      <c r="U21" s="31">
        <v>15000</v>
      </c>
      <c r="V21" s="1" t="s">
        <v>73</v>
      </c>
      <c r="W21" s="32">
        <v>20000</v>
      </c>
      <c r="X21" s="84">
        <v>14181</v>
      </c>
      <c r="Y21" s="84">
        <v>10560</v>
      </c>
      <c r="Z21" s="84">
        <v>133</v>
      </c>
      <c r="AA21" s="84">
        <v>469</v>
      </c>
      <c r="AB21" s="84">
        <v>1121</v>
      </c>
      <c r="AC21" s="84">
        <v>9676</v>
      </c>
      <c r="AD21" s="84">
        <v>250083</v>
      </c>
      <c r="AE21" s="84">
        <v>3612124</v>
      </c>
      <c r="AF21" s="84">
        <v>220</v>
      </c>
      <c r="AG21" s="84">
        <v>1002</v>
      </c>
      <c r="AH21" s="84">
        <v>4645</v>
      </c>
      <c r="AI21" s="84">
        <v>941</v>
      </c>
      <c r="AJ21" s="84">
        <v>250083</v>
      </c>
      <c r="AK21" s="84">
        <v>3610181</v>
      </c>
      <c r="AL21" s="84">
        <v>211387</v>
      </c>
      <c r="AM21" s="87">
        <v>249461</v>
      </c>
      <c r="AN21" s="31">
        <v>15000</v>
      </c>
      <c r="AO21" s="1" t="s">
        <v>73</v>
      </c>
      <c r="AP21" s="36">
        <v>20000</v>
      </c>
      <c r="AQ21" s="31">
        <v>15000</v>
      </c>
      <c r="AR21" s="1" t="s">
        <v>73</v>
      </c>
      <c r="AS21" s="32">
        <v>20000</v>
      </c>
      <c r="AT21" s="84">
        <v>14179</v>
      </c>
      <c r="AU21" s="84">
        <v>1674</v>
      </c>
      <c r="AV21" s="84">
        <v>379</v>
      </c>
      <c r="AW21" s="84">
        <v>688</v>
      </c>
      <c r="AX21" s="84">
        <v>2132</v>
      </c>
      <c r="AY21" s="84">
        <v>2069</v>
      </c>
      <c r="AZ21" s="84">
        <v>210050</v>
      </c>
      <c r="BA21" s="84">
        <v>248068</v>
      </c>
      <c r="BB21" s="84">
        <v>38944</v>
      </c>
      <c r="BC21" s="84">
        <v>26071</v>
      </c>
      <c r="BD21" s="84">
        <v>105359</v>
      </c>
      <c r="BE21" s="84">
        <v>-55876</v>
      </c>
      <c r="BF21" s="84">
        <v>116966</v>
      </c>
      <c r="BG21" s="87">
        <v>6706</v>
      </c>
      <c r="BH21" s="31">
        <v>15000</v>
      </c>
      <c r="BI21" s="1" t="s">
        <v>73</v>
      </c>
      <c r="BJ21" s="36">
        <v>20000</v>
      </c>
    </row>
    <row r="22" spans="1:62" ht="11.25" customHeight="1">
      <c r="A22" s="31">
        <v>20000</v>
      </c>
      <c r="B22" s="1" t="s">
        <v>73</v>
      </c>
      <c r="C22" s="32">
        <v>25000</v>
      </c>
      <c r="D22" s="84">
        <v>205405</v>
      </c>
      <c r="E22" s="84">
        <v>4624274</v>
      </c>
      <c r="F22" s="84">
        <v>16719</v>
      </c>
      <c r="G22" s="84">
        <v>16824</v>
      </c>
      <c r="H22" s="84">
        <v>6787</v>
      </c>
      <c r="I22" s="84">
        <v>12574</v>
      </c>
      <c r="J22" s="84">
        <v>581</v>
      </c>
      <c r="K22" s="84">
        <v>712</v>
      </c>
      <c r="L22" s="84">
        <v>205405</v>
      </c>
      <c r="M22" s="84">
        <v>4594166</v>
      </c>
      <c r="N22" s="84">
        <v>205405</v>
      </c>
      <c r="O22" s="84">
        <v>692381</v>
      </c>
      <c r="P22" s="84">
        <v>30937</v>
      </c>
      <c r="Q22" s="87">
        <v>41595</v>
      </c>
      <c r="R22" s="31">
        <v>20000</v>
      </c>
      <c r="S22" s="1" t="s">
        <v>73</v>
      </c>
      <c r="T22" s="36">
        <v>25000</v>
      </c>
      <c r="U22" s="31">
        <v>20000</v>
      </c>
      <c r="V22" s="1" t="s">
        <v>73</v>
      </c>
      <c r="W22" s="32">
        <v>25000</v>
      </c>
      <c r="X22" s="84">
        <v>17493</v>
      </c>
      <c r="Y22" s="84">
        <v>14720</v>
      </c>
      <c r="Z22" s="84">
        <v>162</v>
      </c>
      <c r="AA22" s="84">
        <v>686</v>
      </c>
      <c r="AB22" s="84">
        <v>803</v>
      </c>
      <c r="AC22" s="84">
        <v>8579</v>
      </c>
      <c r="AD22" s="84">
        <v>205404</v>
      </c>
      <c r="AE22" s="84">
        <v>3836626</v>
      </c>
      <c r="AF22" s="84">
        <v>1854</v>
      </c>
      <c r="AG22" s="84">
        <v>9117</v>
      </c>
      <c r="AH22" s="84">
        <v>4690</v>
      </c>
      <c r="AI22" s="84">
        <v>949</v>
      </c>
      <c r="AJ22" s="84">
        <v>205404</v>
      </c>
      <c r="AK22" s="84">
        <v>3826561</v>
      </c>
      <c r="AL22" s="84">
        <v>187543</v>
      </c>
      <c r="AM22" s="87">
        <v>356520</v>
      </c>
      <c r="AN22" s="31">
        <v>20000</v>
      </c>
      <c r="AO22" s="1" t="s">
        <v>73</v>
      </c>
      <c r="AP22" s="36">
        <v>25000</v>
      </c>
      <c r="AQ22" s="31">
        <v>20000</v>
      </c>
      <c r="AR22" s="1" t="s">
        <v>73</v>
      </c>
      <c r="AS22" s="32">
        <v>25000</v>
      </c>
      <c r="AT22" s="84">
        <v>17488</v>
      </c>
      <c r="AU22" s="84">
        <v>2054</v>
      </c>
      <c r="AV22" s="84">
        <v>2124</v>
      </c>
      <c r="AW22" s="84">
        <v>2930</v>
      </c>
      <c r="AX22" s="84">
        <v>3288</v>
      </c>
      <c r="AY22" s="84">
        <v>2171</v>
      </c>
      <c r="AZ22" s="84">
        <v>183412</v>
      </c>
      <c r="BA22" s="84">
        <v>356674</v>
      </c>
      <c r="BB22" s="84">
        <v>35626</v>
      </c>
      <c r="BC22" s="84">
        <v>30650</v>
      </c>
      <c r="BD22" s="84">
        <v>98877</v>
      </c>
      <c r="BE22" s="84">
        <v>-63718</v>
      </c>
      <c r="BF22" s="84">
        <v>133072</v>
      </c>
      <c r="BG22" s="87">
        <v>14871</v>
      </c>
      <c r="BH22" s="31">
        <v>20000</v>
      </c>
      <c r="BI22" s="1" t="s">
        <v>73</v>
      </c>
      <c r="BJ22" s="36">
        <v>25000</v>
      </c>
    </row>
    <row r="23" spans="1:62" ht="11.25" customHeight="1">
      <c r="A23" s="31">
        <v>25000</v>
      </c>
      <c r="B23" s="1" t="s">
        <v>73</v>
      </c>
      <c r="C23" s="32">
        <v>30000</v>
      </c>
      <c r="D23" s="84">
        <v>147200</v>
      </c>
      <c r="E23" s="84">
        <v>4050172</v>
      </c>
      <c r="F23" s="84">
        <v>9261</v>
      </c>
      <c r="G23" s="84">
        <v>11083</v>
      </c>
      <c r="H23" s="84">
        <v>5019</v>
      </c>
      <c r="I23" s="84">
        <v>9270</v>
      </c>
      <c r="J23" s="84">
        <v>565</v>
      </c>
      <c r="K23" s="84">
        <v>722</v>
      </c>
      <c r="L23" s="84">
        <v>147200</v>
      </c>
      <c r="M23" s="84">
        <v>4029098</v>
      </c>
      <c r="N23" s="84">
        <v>147200</v>
      </c>
      <c r="O23" s="84">
        <v>590720</v>
      </c>
      <c r="P23" s="84">
        <v>24048</v>
      </c>
      <c r="Q23" s="87">
        <v>34201</v>
      </c>
      <c r="R23" s="31">
        <v>25000</v>
      </c>
      <c r="S23" s="1" t="s">
        <v>73</v>
      </c>
      <c r="T23" s="36">
        <v>30000</v>
      </c>
      <c r="U23" s="31">
        <v>25000</v>
      </c>
      <c r="V23" s="1" t="s">
        <v>73</v>
      </c>
      <c r="W23" s="32">
        <v>30000</v>
      </c>
      <c r="X23" s="84">
        <v>15880</v>
      </c>
      <c r="Y23" s="84">
        <v>15846</v>
      </c>
      <c r="Z23" s="84">
        <v>199</v>
      </c>
      <c r="AA23" s="84">
        <v>826</v>
      </c>
      <c r="AB23" s="84">
        <v>519</v>
      </c>
      <c r="AC23" s="84">
        <v>6074</v>
      </c>
      <c r="AD23" s="84">
        <v>147200</v>
      </c>
      <c r="AE23" s="84">
        <v>3381826</v>
      </c>
      <c r="AF23" s="84">
        <v>1769</v>
      </c>
      <c r="AG23" s="84">
        <v>9771</v>
      </c>
      <c r="AH23" s="84">
        <v>3826</v>
      </c>
      <c r="AI23" s="84">
        <v>770</v>
      </c>
      <c r="AJ23" s="84">
        <v>147200</v>
      </c>
      <c r="AK23" s="84">
        <v>3371285</v>
      </c>
      <c r="AL23" s="84">
        <v>145560</v>
      </c>
      <c r="AM23" s="87">
        <v>391929</v>
      </c>
      <c r="AN23" s="31">
        <v>25000</v>
      </c>
      <c r="AO23" s="1" t="s">
        <v>73</v>
      </c>
      <c r="AP23" s="36">
        <v>30000</v>
      </c>
      <c r="AQ23" s="31">
        <v>25000</v>
      </c>
      <c r="AR23" s="1" t="s">
        <v>73</v>
      </c>
      <c r="AS23" s="32">
        <v>30000</v>
      </c>
      <c r="AT23" s="84">
        <v>15869</v>
      </c>
      <c r="AU23" s="84">
        <v>1953</v>
      </c>
      <c r="AV23" s="84">
        <v>2322</v>
      </c>
      <c r="AW23" s="84">
        <v>3968</v>
      </c>
      <c r="AX23" s="84">
        <v>3176</v>
      </c>
      <c r="AY23" s="84">
        <v>2027</v>
      </c>
      <c r="AZ23" s="84">
        <v>144263</v>
      </c>
      <c r="BA23" s="84">
        <v>389768</v>
      </c>
      <c r="BB23" s="84">
        <v>30428</v>
      </c>
      <c r="BC23" s="84">
        <v>33948</v>
      </c>
      <c r="BD23" s="84">
        <v>78158</v>
      </c>
      <c r="BE23" s="84">
        <v>-61470</v>
      </c>
      <c r="BF23" s="84">
        <v>101399</v>
      </c>
      <c r="BG23" s="87">
        <v>16749</v>
      </c>
      <c r="BH23" s="31">
        <v>25000</v>
      </c>
      <c r="BI23" s="1" t="s">
        <v>73</v>
      </c>
      <c r="BJ23" s="36">
        <v>30000</v>
      </c>
    </row>
    <row r="24" spans="1:62" ht="11.25" customHeight="1">
      <c r="A24" s="31">
        <v>30000</v>
      </c>
      <c r="B24" s="1" t="s">
        <v>73</v>
      </c>
      <c r="C24" s="32">
        <v>35000</v>
      </c>
      <c r="D24" s="84">
        <v>119107</v>
      </c>
      <c r="E24" s="84">
        <v>3877547</v>
      </c>
      <c r="F24" s="84">
        <v>5141</v>
      </c>
      <c r="G24" s="84">
        <v>6853</v>
      </c>
      <c r="H24" s="84">
        <v>4166</v>
      </c>
      <c r="I24" s="84">
        <v>7644</v>
      </c>
      <c r="J24" s="84">
        <v>278</v>
      </c>
      <c r="K24" s="84">
        <v>423</v>
      </c>
      <c r="L24" s="84">
        <v>119107</v>
      </c>
      <c r="M24" s="84">
        <v>3862627</v>
      </c>
      <c r="N24" s="84">
        <v>119107</v>
      </c>
      <c r="O24" s="84">
        <v>552968</v>
      </c>
      <c r="P24" s="84">
        <v>19706</v>
      </c>
      <c r="Q24" s="87">
        <v>28324</v>
      </c>
      <c r="R24" s="31">
        <v>30000</v>
      </c>
      <c r="S24" s="1" t="s">
        <v>73</v>
      </c>
      <c r="T24" s="36">
        <v>35000</v>
      </c>
      <c r="U24" s="31">
        <v>30000</v>
      </c>
      <c r="V24" s="1" t="s">
        <v>73</v>
      </c>
      <c r="W24" s="32">
        <v>35000</v>
      </c>
      <c r="X24" s="84">
        <v>16347</v>
      </c>
      <c r="Y24" s="84">
        <v>18524</v>
      </c>
      <c r="Z24" s="84">
        <v>180</v>
      </c>
      <c r="AA24" s="84">
        <v>820</v>
      </c>
      <c r="AB24" s="84">
        <v>374</v>
      </c>
      <c r="AC24" s="84">
        <v>5523</v>
      </c>
      <c r="AD24" s="84">
        <v>119107</v>
      </c>
      <c r="AE24" s="84">
        <v>3256945</v>
      </c>
      <c r="AF24" s="84">
        <v>1798</v>
      </c>
      <c r="AG24" s="84">
        <v>9757</v>
      </c>
      <c r="AH24" s="84">
        <v>3904</v>
      </c>
      <c r="AI24" s="84">
        <v>781</v>
      </c>
      <c r="AJ24" s="84">
        <v>119107</v>
      </c>
      <c r="AK24" s="84">
        <v>3246408</v>
      </c>
      <c r="AL24" s="84">
        <v>118669</v>
      </c>
      <c r="AM24" s="87">
        <v>434786</v>
      </c>
      <c r="AN24" s="31">
        <v>30000</v>
      </c>
      <c r="AO24" s="1" t="s">
        <v>73</v>
      </c>
      <c r="AP24" s="36">
        <v>35000</v>
      </c>
      <c r="AQ24" s="31">
        <v>30000</v>
      </c>
      <c r="AR24" s="1" t="s">
        <v>73</v>
      </c>
      <c r="AS24" s="32">
        <v>35000</v>
      </c>
      <c r="AT24" s="84">
        <v>16334</v>
      </c>
      <c r="AU24" s="84">
        <v>2237</v>
      </c>
      <c r="AV24" s="84">
        <v>2604</v>
      </c>
      <c r="AW24" s="84">
        <v>4639</v>
      </c>
      <c r="AX24" s="84">
        <v>3574</v>
      </c>
      <c r="AY24" s="84">
        <v>2586</v>
      </c>
      <c r="AZ24" s="84">
        <v>118457</v>
      </c>
      <c r="BA24" s="84">
        <v>431809</v>
      </c>
      <c r="BB24" s="84">
        <v>24329</v>
      </c>
      <c r="BC24" s="84">
        <v>35215</v>
      </c>
      <c r="BD24" s="84">
        <v>68173</v>
      </c>
      <c r="BE24" s="84">
        <v>-59031</v>
      </c>
      <c r="BF24" s="84">
        <v>87133</v>
      </c>
      <c r="BG24" s="87">
        <v>18252</v>
      </c>
      <c r="BH24" s="31">
        <v>30000</v>
      </c>
      <c r="BI24" s="1" t="s">
        <v>73</v>
      </c>
      <c r="BJ24" s="36">
        <v>35000</v>
      </c>
    </row>
    <row r="25" spans="1:62" ht="11.25" customHeight="1">
      <c r="A25" s="31"/>
      <c r="C25" s="32"/>
      <c r="D25" s="84"/>
      <c r="E25" s="84"/>
      <c r="Q25" s="15"/>
      <c r="R25" s="31"/>
      <c r="T25" s="36"/>
      <c r="U25" s="31"/>
      <c r="W25" s="32"/>
      <c r="AM25" s="15"/>
      <c r="AN25" s="31"/>
      <c r="AP25" s="36"/>
      <c r="AQ25" s="31"/>
      <c r="AS25" s="32"/>
      <c r="BG25" s="15"/>
      <c r="BH25" s="31"/>
      <c r="BJ25" s="36"/>
    </row>
    <row r="26" spans="1:62" ht="11.25" customHeight="1">
      <c r="A26" s="31">
        <v>35000</v>
      </c>
      <c r="B26" s="1" t="s">
        <v>73</v>
      </c>
      <c r="C26" s="32">
        <v>40000</v>
      </c>
      <c r="D26" s="84">
        <v>95646</v>
      </c>
      <c r="E26" s="84">
        <v>3586221</v>
      </c>
      <c r="F26" s="84">
        <v>3435</v>
      </c>
      <c r="G26" s="84">
        <v>4466</v>
      </c>
      <c r="H26" s="84">
        <v>3078</v>
      </c>
      <c r="I26" s="84">
        <v>5624</v>
      </c>
      <c r="J26" s="84">
        <v>255</v>
      </c>
      <c r="K26" s="84">
        <v>387</v>
      </c>
      <c r="L26" s="84">
        <v>95646</v>
      </c>
      <c r="M26" s="84">
        <v>3575745</v>
      </c>
      <c r="N26" s="84">
        <v>95646</v>
      </c>
      <c r="O26" s="84">
        <v>503929</v>
      </c>
      <c r="P26" s="84">
        <v>16812</v>
      </c>
      <c r="Q26" s="87">
        <v>25096</v>
      </c>
      <c r="R26" s="31">
        <v>35000</v>
      </c>
      <c r="S26" s="1" t="s">
        <v>73</v>
      </c>
      <c r="T26" s="36">
        <v>40000</v>
      </c>
      <c r="U26" s="31">
        <v>35000</v>
      </c>
      <c r="V26" s="1" t="s">
        <v>73</v>
      </c>
      <c r="W26" s="32">
        <v>40000</v>
      </c>
      <c r="X26" s="84">
        <v>15207</v>
      </c>
      <c r="Y26" s="84">
        <v>19262</v>
      </c>
      <c r="Z26" s="84">
        <v>233</v>
      </c>
      <c r="AA26" s="84">
        <v>999</v>
      </c>
      <c r="AB26" s="84">
        <v>299</v>
      </c>
      <c r="AC26" s="84">
        <v>5374</v>
      </c>
      <c r="AD26" s="84">
        <v>95646</v>
      </c>
      <c r="AE26" s="84">
        <v>3021304</v>
      </c>
      <c r="AF26" s="84">
        <v>6357</v>
      </c>
      <c r="AG26" s="84">
        <v>25839</v>
      </c>
      <c r="AH26" s="84">
        <v>3659</v>
      </c>
      <c r="AI26" s="84">
        <v>749</v>
      </c>
      <c r="AJ26" s="84">
        <v>95646</v>
      </c>
      <c r="AK26" s="84">
        <v>2994716</v>
      </c>
      <c r="AL26" s="84">
        <v>95413</v>
      </c>
      <c r="AM26" s="87">
        <v>440718</v>
      </c>
      <c r="AN26" s="31">
        <v>35000</v>
      </c>
      <c r="AO26" s="1" t="s">
        <v>73</v>
      </c>
      <c r="AP26" s="36">
        <v>40000</v>
      </c>
      <c r="AQ26" s="31">
        <v>35000</v>
      </c>
      <c r="AR26" s="1" t="s">
        <v>73</v>
      </c>
      <c r="AS26" s="32">
        <v>40000</v>
      </c>
      <c r="AT26" s="84">
        <v>15190</v>
      </c>
      <c r="AU26" s="84">
        <v>2268</v>
      </c>
      <c r="AV26" s="84">
        <v>7085</v>
      </c>
      <c r="AW26" s="84">
        <v>9678</v>
      </c>
      <c r="AX26" s="84">
        <v>3637</v>
      </c>
      <c r="AY26" s="84">
        <v>3838</v>
      </c>
      <c r="AZ26" s="84">
        <v>95352</v>
      </c>
      <c r="BA26" s="84">
        <v>443422</v>
      </c>
      <c r="BB26" s="84">
        <v>20558</v>
      </c>
      <c r="BC26" s="84">
        <v>35854</v>
      </c>
      <c r="BD26" s="84">
        <v>57519</v>
      </c>
      <c r="BE26" s="84">
        <v>-54295</v>
      </c>
      <c r="BF26" s="84">
        <v>78150</v>
      </c>
      <c r="BG26" s="87">
        <v>19826</v>
      </c>
      <c r="BH26" s="31">
        <v>35000</v>
      </c>
      <c r="BI26" s="1" t="s">
        <v>73</v>
      </c>
      <c r="BJ26" s="36">
        <v>40000</v>
      </c>
    </row>
    <row r="27" spans="1:62" ht="11.25" customHeight="1">
      <c r="A27" s="31">
        <v>40000</v>
      </c>
      <c r="B27" s="1" t="s">
        <v>73</v>
      </c>
      <c r="C27" s="32">
        <v>45000</v>
      </c>
      <c r="D27" s="84">
        <v>75121</v>
      </c>
      <c r="E27" s="84">
        <v>3192240</v>
      </c>
      <c r="F27" s="84">
        <v>2675</v>
      </c>
      <c r="G27" s="84">
        <v>3388</v>
      </c>
      <c r="H27" s="84">
        <v>2006</v>
      </c>
      <c r="I27" s="84">
        <v>3656</v>
      </c>
      <c r="J27" s="84">
        <v>249</v>
      </c>
      <c r="K27" s="84">
        <v>392</v>
      </c>
      <c r="L27" s="84">
        <v>75121</v>
      </c>
      <c r="M27" s="84">
        <v>3184806</v>
      </c>
      <c r="N27" s="84">
        <v>75121</v>
      </c>
      <c r="O27" s="84">
        <v>449037</v>
      </c>
      <c r="P27" s="84">
        <v>13873</v>
      </c>
      <c r="Q27" s="87">
        <v>20310</v>
      </c>
      <c r="R27" s="31">
        <v>40000</v>
      </c>
      <c r="S27" s="1" t="s">
        <v>73</v>
      </c>
      <c r="T27" s="36">
        <v>45000</v>
      </c>
      <c r="U27" s="31">
        <v>40000</v>
      </c>
      <c r="V27" s="1" t="s">
        <v>73</v>
      </c>
      <c r="W27" s="32">
        <v>45000</v>
      </c>
      <c r="X27" s="84">
        <v>13239</v>
      </c>
      <c r="Y27" s="84">
        <v>18081</v>
      </c>
      <c r="Z27" s="84">
        <v>237</v>
      </c>
      <c r="AA27" s="84">
        <v>1302</v>
      </c>
      <c r="AB27" s="84">
        <v>216</v>
      </c>
      <c r="AC27" s="84">
        <v>4565</v>
      </c>
      <c r="AD27" s="84">
        <v>75120</v>
      </c>
      <c r="AE27" s="84">
        <v>2691577</v>
      </c>
      <c r="AF27" s="84">
        <v>10041</v>
      </c>
      <c r="AG27" s="84">
        <v>45238</v>
      </c>
      <c r="AH27" s="84">
        <v>3003</v>
      </c>
      <c r="AI27" s="84">
        <v>595</v>
      </c>
      <c r="AJ27" s="84">
        <v>75120</v>
      </c>
      <c r="AK27" s="84">
        <v>2645743</v>
      </c>
      <c r="AL27" s="84">
        <v>74981</v>
      </c>
      <c r="AM27" s="87">
        <v>414730</v>
      </c>
      <c r="AN27" s="31">
        <v>40000</v>
      </c>
      <c r="AO27" s="1" t="s">
        <v>73</v>
      </c>
      <c r="AP27" s="36">
        <v>45000</v>
      </c>
      <c r="AQ27" s="31">
        <v>40000</v>
      </c>
      <c r="AR27" s="1" t="s">
        <v>73</v>
      </c>
      <c r="AS27" s="32">
        <v>45000</v>
      </c>
      <c r="AT27" s="84">
        <v>13227</v>
      </c>
      <c r="AU27" s="84">
        <v>2136</v>
      </c>
      <c r="AV27" s="84">
        <v>10497</v>
      </c>
      <c r="AW27" s="84">
        <v>15224</v>
      </c>
      <c r="AX27" s="84">
        <v>3627</v>
      </c>
      <c r="AY27" s="84">
        <v>2748</v>
      </c>
      <c r="AZ27" s="84">
        <v>74947</v>
      </c>
      <c r="BA27" s="84">
        <v>422066</v>
      </c>
      <c r="BB27" s="84">
        <v>17179</v>
      </c>
      <c r="BC27" s="84">
        <v>36966</v>
      </c>
      <c r="BD27" s="84">
        <v>46766</v>
      </c>
      <c r="BE27" s="84">
        <v>-49104</v>
      </c>
      <c r="BF27" s="84">
        <v>63969</v>
      </c>
      <c r="BG27" s="87">
        <v>19036</v>
      </c>
      <c r="BH27" s="31">
        <v>40000</v>
      </c>
      <c r="BI27" s="1" t="s">
        <v>73</v>
      </c>
      <c r="BJ27" s="36">
        <v>45000</v>
      </c>
    </row>
    <row r="28" spans="1:62" ht="11.25" customHeight="1">
      <c r="A28" s="31">
        <v>45000</v>
      </c>
      <c r="B28" s="1" t="s">
        <v>73</v>
      </c>
      <c r="C28" s="32">
        <v>50000</v>
      </c>
      <c r="D28" s="84">
        <v>62412</v>
      </c>
      <c r="E28" s="84">
        <v>2965226</v>
      </c>
      <c r="F28" s="84">
        <v>2142</v>
      </c>
      <c r="G28" s="84">
        <v>2792</v>
      </c>
      <c r="H28" s="84">
        <v>1446</v>
      </c>
      <c r="I28" s="84">
        <v>2641</v>
      </c>
      <c r="J28" s="84">
        <v>209</v>
      </c>
      <c r="K28" s="84">
        <v>308</v>
      </c>
      <c r="L28" s="84">
        <v>62412</v>
      </c>
      <c r="M28" s="84">
        <v>2959484</v>
      </c>
      <c r="N28" s="84">
        <v>62412</v>
      </c>
      <c r="O28" s="84">
        <v>419159</v>
      </c>
      <c r="P28" s="84">
        <v>11719</v>
      </c>
      <c r="Q28" s="87">
        <v>17977</v>
      </c>
      <c r="R28" s="31">
        <v>45000</v>
      </c>
      <c r="S28" s="1" t="s">
        <v>73</v>
      </c>
      <c r="T28" s="36">
        <v>50000</v>
      </c>
      <c r="U28" s="31">
        <v>45000</v>
      </c>
      <c r="V28" s="1" t="s">
        <v>73</v>
      </c>
      <c r="W28" s="32">
        <v>50000</v>
      </c>
      <c r="X28" s="84">
        <v>11765</v>
      </c>
      <c r="Y28" s="84">
        <v>17384</v>
      </c>
      <c r="Z28" s="84">
        <v>190</v>
      </c>
      <c r="AA28" s="84">
        <v>887</v>
      </c>
      <c r="AB28" s="84">
        <v>138</v>
      </c>
      <c r="AC28" s="84">
        <v>3028</v>
      </c>
      <c r="AD28" s="84">
        <v>62412</v>
      </c>
      <c r="AE28" s="84">
        <v>2501127</v>
      </c>
      <c r="AF28" s="84">
        <v>8076</v>
      </c>
      <c r="AG28" s="84">
        <v>41720</v>
      </c>
      <c r="AH28" s="84">
        <v>2774</v>
      </c>
      <c r="AI28" s="84">
        <v>545</v>
      </c>
      <c r="AJ28" s="84">
        <v>62412</v>
      </c>
      <c r="AK28" s="84">
        <v>2458863</v>
      </c>
      <c r="AL28" s="84">
        <v>62330</v>
      </c>
      <c r="AM28" s="87">
        <v>410925</v>
      </c>
      <c r="AN28" s="31">
        <v>45000</v>
      </c>
      <c r="AO28" s="1" t="s">
        <v>73</v>
      </c>
      <c r="AP28" s="36">
        <v>50000</v>
      </c>
      <c r="AQ28" s="31">
        <v>45000</v>
      </c>
      <c r="AR28" s="1" t="s">
        <v>73</v>
      </c>
      <c r="AS28" s="32">
        <v>50000</v>
      </c>
      <c r="AT28" s="84">
        <v>11755</v>
      </c>
      <c r="AU28" s="84">
        <v>2072</v>
      </c>
      <c r="AV28" s="84">
        <v>8357</v>
      </c>
      <c r="AW28" s="84">
        <v>13714</v>
      </c>
      <c r="AX28" s="84">
        <v>3598</v>
      </c>
      <c r="AY28" s="84">
        <v>2501</v>
      </c>
      <c r="AZ28" s="84">
        <v>62318</v>
      </c>
      <c r="BA28" s="84">
        <v>416702</v>
      </c>
      <c r="BB28" s="84">
        <v>14674</v>
      </c>
      <c r="BC28" s="84">
        <v>37265</v>
      </c>
      <c r="BD28" s="84">
        <v>40083</v>
      </c>
      <c r="BE28" s="84">
        <v>-46522</v>
      </c>
      <c r="BF28" s="84">
        <v>55435</v>
      </c>
      <c r="BG28" s="87">
        <v>19140</v>
      </c>
      <c r="BH28" s="31">
        <v>45000</v>
      </c>
      <c r="BI28" s="1" t="s">
        <v>73</v>
      </c>
      <c r="BJ28" s="36">
        <v>50000</v>
      </c>
    </row>
    <row r="29" spans="1:62" ht="11.25" customHeight="1">
      <c r="A29" s="31">
        <v>50000</v>
      </c>
      <c r="B29" s="1" t="s">
        <v>73</v>
      </c>
      <c r="C29" s="32">
        <v>60000</v>
      </c>
      <c r="D29" s="84">
        <v>91850</v>
      </c>
      <c r="E29" s="84">
        <v>5030358</v>
      </c>
      <c r="F29" s="84">
        <v>2862</v>
      </c>
      <c r="G29" s="84">
        <v>3661</v>
      </c>
      <c r="H29" s="84">
        <v>1992</v>
      </c>
      <c r="I29" s="84">
        <v>3619</v>
      </c>
      <c r="J29" s="84">
        <v>346</v>
      </c>
      <c r="K29" s="84">
        <v>535</v>
      </c>
      <c r="L29" s="84">
        <v>91850</v>
      </c>
      <c r="M29" s="84">
        <v>5022542</v>
      </c>
      <c r="N29" s="84">
        <v>91850</v>
      </c>
      <c r="O29" s="84">
        <v>706207</v>
      </c>
      <c r="P29" s="84">
        <v>18171</v>
      </c>
      <c r="Q29" s="87">
        <v>28204</v>
      </c>
      <c r="R29" s="31">
        <v>50000</v>
      </c>
      <c r="S29" s="1" t="s">
        <v>73</v>
      </c>
      <c r="T29" s="36">
        <v>60000</v>
      </c>
      <c r="U29" s="31">
        <v>50000</v>
      </c>
      <c r="V29" s="1" t="s">
        <v>73</v>
      </c>
      <c r="W29" s="32">
        <v>60000</v>
      </c>
      <c r="X29" s="84">
        <v>19640</v>
      </c>
      <c r="Y29" s="84">
        <v>31446</v>
      </c>
      <c r="Z29" s="84">
        <v>383</v>
      </c>
      <c r="AA29" s="84">
        <v>2131</v>
      </c>
      <c r="AB29" s="84">
        <v>229</v>
      </c>
      <c r="AC29" s="84">
        <v>5923</v>
      </c>
      <c r="AD29" s="84">
        <v>91849</v>
      </c>
      <c r="AE29" s="84">
        <v>4248966</v>
      </c>
      <c r="AF29" s="84">
        <v>10708</v>
      </c>
      <c r="AG29" s="84">
        <v>57591</v>
      </c>
      <c r="AH29" s="84">
        <v>4439</v>
      </c>
      <c r="AI29" s="84">
        <v>891</v>
      </c>
      <c r="AJ29" s="84">
        <v>91849</v>
      </c>
      <c r="AK29" s="84">
        <v>4190484</v>
      </c>
      <c r="AL29" s="84">
        <v>91739</v>
      </c>
      <c r="AM29" s="87">
        <v>759440</v>
      </c>
      <c r="AN29" s="31">
        <v>50000</v>
      </c>
      <c r="AO29" s="1" t="s">
        <v>73</v>
      </c>
      <c r="AP29" s="36">
        <v>60000</v>
      </c>
      <c r="AQ29" s="31">
        <v>50000</v>
      </c>
      <c r="AR29" s="1" t="s">
        <v>73</v>
      </c>
      <c r="AS29" s="32">
        <v>60000</v>
      </c>
      <c r="AT29" s="84">
        <v>19622</v>
      </c>
      <c r="AU29" s="84">
        <v>3940</v>
      </c>
      <c r="AV29" s="84">
        <v>11042</v>
      </c>
      <c r="AW29" s="84">
        <v>18630</v>
      </c>
      <c r="AX29" s="84">
        <v>6534</v>
      </c>
      <c r="AY29" s="84">
        <v>6102</v>
      </c>
      <c r="AZ29" s="84">
        <v>91722</v>
      </c>
      <c r="BA29" s="84">
        <v>764901</v>
      </c>
      <c r="BB29" s="84">
        <v>22170</v>
      </c>
      <c r="BC29" s="84">
        <v>70356</v>
      </c>
      <c r="BD29" s="84">
        <v>61551</v>
      </c>
      <c r="BE29" s="84">
        <v>-82084</v>
      </c>
      <c r="BF29" s="84">
        <v>87785</v>
      </c>
      <c r="BG29" s="87">
        <v>35952</v>
      </c>
      <c r="BH29" s="31">
        <v>50000</v>
      </c>
      <c r="BI29" s="1" t="s">
        <v>73</v>
      </c>
      <c r="BJ29" s="36">
        <v>60000</v>
      </c>
    </row>
    <row r="30" spans="1:62" ht="11.25" customHeight="1">
      <c r="A30" s="31"/>
      <c r="C30" s="32"/>
      <c r="D30" s="84"/>
      <c r="E30" s="84"/>
      <c r="Q30" s="15"/>
      <c r="R30" s="31"/>
      <c r="T30" s="36"/>
      <c r="U30" s="31"/>
      <c r="W30" s="32"/>
      <c r="AM30" s="15"/>
      <c r="AN30" s="31"/>
      <c r="AP30" s="36"/>
      <c r="AQ30" s="31"/>
      <c r="AS30" s="32"/>
      <c r="BG30" s="15"/>
      <c r="BH30" s="31"/>
      <c r="BJ30" s="36"/>
    </row>
    <row r="31" spans="1:62" ht="11.25" customHeight="1">
      <c r="A31" s="31">
        <v>60000</v>
      </c>
      <c r="B31" s="1" t="s">
        <v>73</v>
      </c>
      <c r="C31" s="32">
        <v>70000</v>
      </c>
      <c r="D31" s="84">
        <v>59527</v>
      </c>
      <c r="E31" s="84">
        <v>3852348</v>
      </c>
      <c r="F31" s="84">
        <v>1968</v>
      </c>
      <c r="G31" s="84">
        <v>2525</v>
      </c>
      <c r="H31" s="84">
        <v>865</v>
      </c>
      <c r="I31" s="84">
        <v>1592</v>
      </c>
      <c r="J31" s="84">
        <v>7</v>
      </c>
      <c r="K31" s="84">
        <v>2</v>
      </c>
      <c r="L31" s="84">
        <v>59527</v>
      </c>
      <c r="M31" s="84">
        <v>3848229</v>
      </c>
      <c r="N31" s="84">
        <v>59527</v>
      </c>
      <c r="O31" s="84">
        <v>529314</v>
      </c>
      <c r="P31" s="84">
        <v>12162</v>
      </c>
      <c r="Q31" s="87">
        <v>19271</v>
      </c>
      <c r="R31" s="31">
        <v>60000</v>
      </c>
      <c r="S31" s="1" t="s">
        <v>73</v>
      </c>
      <c r="T31" s="36">
        <v>70000</v>
      </c>
      <c r="U31" s="31">
        <v>60000</v>
      </c>
      <c r="V31" s="1" t="s">
        <v>73</v>
      </c>
      <c r="W31" s="32">
        <v>70000</v>
      </c>
      <c r="X31" s="84">
        <v>14073</v>
      </c>
      <c r="Y31" s="84">
        <v>24886</v>
      </c>
      <c r="Z31" s="84">
        <v>351</v>
      </c>
      <c r="AA31" s="84">
        <v>2336</v>
      </c>
      <c r="AB31" s="84">
        <v>162</v>
      </c>
      <c r="AC31" s="84">
        <v>5252</v>
      </c>
      <c r="AD31" s="84">
        <v>59527</v>
      </c>
      <c r="AE31" s="84">
        <v>3267265</v>
      </c>
      <c r="AF31" s="84">
        <v>5742</v>
      </c>
      <c r="AG31" s="84">
        <v>31841</v>
      </c>
      <c r="AH31" s="84">
        <v>3097</v>
      </c>
      <c r="AI31" s="84">
        <v>614</v>
      </c>
      <c r="AJ31" s="84">
        <v>59527</v>
      </c>
      <c r="AK31" s="84">
        <v>3234811</v>
      </c>
      <c r="AL31" s="84">
        <v>59454</v>
      </c>
      <c r="AM31" s="87">
        <v>637381</v>
      </c>
      <c r="AN31" s="31">
        <v>60000</v>
      </c>
      <c r="AO31" s="1" t="s">
        <v>73</v>
      </c>
      <c r="AP31" s="36">
        <v>70000</v>
      </c>
      <c r="AQ31" s="31">
        <v>60000</v>
      </c>
      <c r="AR31" s="1" t="s">
        <v>73</v>
      </c>
      <c r="AS31" s="32">
        <v>70000</v>
      </c>
      <c r="AT31" s="84">
        <v>14059</v>
      </c>
      <c r="AU31" s="84">
        <v>3439</v>
      </c>
      <c r="AV31" s="84">
        <v>5881</v>
      </c>
      <c r="AW31" s="84">
        <v>10211</v>
      </c>
      <c r="AX31" s="84">
        <v>5183</v>
      </c>
      <c r="AY31" s="84">
        <v>4897</v>
      </c>
      <c r="AZ31" s="84">
        <v>59449</v>
      </c>
      <c r="BA31" s="84">
        <v>634776</v>
      </c>
      <c r="BB31" s="84">
        <v>15982</v>
      </c>
      <c r="BC31" s="84">
        <v>68187</v>
      </c>
      <c r="BD31" s="84">
        <v>40240</v>
      </c>
      <c r="BE31" s="84">
        <v>-62550</v>
      </c>
      <c r="BF31" s="84">
        <v>58720</v>
      </c>
      <c r="BG31" s="87">
        <v>30328</v>
      </c>
      <c r="BH31" s="31">
        <v>60000</v>
      </c>
      <c r="BI31" s="1" t="s">
        <v>73</v>
      </c>
      <c r="BJ31" s="36">
        <v>70000</v>
      </c>
    </row>
    <row r="32" spans="1:62" ht="11.25" customHeight="1">
      <c r="A32" s="31">
        <v>70000</v>
      </c>
      <c r="B32" s="1" t="s">
        <v>73</v>
      </c>
      <c r="C32" s="32">
        <v>80000</v>
      </c>
      <c r="D32" s="84">
        <v>39448</v>
      </c>
      <c r="E32" s="84">
        <v>2948277</v>
      </c>
      <c r="F32" s="84">
        <v>1287</v>
      </c>
      <c r="G32" s="84">
        <v>1748</v>
      </c>
      <c r="H32" s="84">
        <v>448</v>
      </c>
      <c r="I32" s="84">
        <v>827</v>
      </c>
      <c r="J32" s="84" t="s">
        <v>397</v>
      </c>
      <c r="K32" s="84" t="s">
        <v>397</v>
      </c>
      <c r="L32" s="84">
        <v>39448</v>
      </c>
      <c r="M32" s="84">
        <v>2945702</v>
      </c>
      <c r="N32" s="84">
        <v>39448</v>
      </c>
      <c r="O32" s="84">
        <v>389102</v>
      </c>
      <c r="P32" s="84">
        <v>8115</v>
      </c>
      <c r="Q32" s="87">
        <v>13538</v>
      </c>
      <c r="R32" s="31">
        <v>70000</v>
      </c>
      <c r="S32" s="1" t="s">
        <v>73</v>
      </c>
      <c r="T32" s="36">
        <v>80000</v>
      </c>
      <c r="U32" s="31">
        <v>70000</v>
      </c>
      <c r="V32" s="1" t="s">
        <v>73</v>
      </c>
      <c r="W32" s="32">
        <v>80000</v>
      </c>
      <c r="X32" s="84">
        <v>10417</v>
      </c>
      <c r="Y32" s="84">
        <v>20154</v>
      </c>
      <c r="Z32" s="84">
        <v>270</v>
      </c>
      <c r="AA32" s="84">
        <v>1939</v>
      </c>
      <c r="AB32" s="84">
        <v>99</v>
      </c>
      <c r="AC32" s="84">
        <v>4365</v>
      </c>
      <c r="AD32" s="84">
        <v>39448</v>
      </c>
      <c r="AE32" s="84">
        <v>2516624</v>
      </c>
      <c r="AF32" s="84">
        <v>10091</v>
      </c>
      <c r="AG32" s="84">
        <v>65301</v>
      </c>
      <c r="AH32" s="84">
        <v>2152</v>
      </c>
      <c r="AI32" s="84">
        <v>431</v>
      </c>
      <c r="AJ32" s="84">
        <v>39448</v>
      </c>
      <c r="AK32" s="84">
        <v>2450891</v>
      </c>
      <c r="AL32" s="84">
        <v>39390</v>
      </c>
      <c r="AM32" s="87">
        <v>516298</v>
      </c>
      <c r="AN32" s="31">
        <v>70000</v>
      </c>
      <c r="AO32" s="1" t="s">
        <v>73</v>
      </c>
      <c r="AP32" s="36">
        <v>80000</v>
      </c>
      <c r="AQ32" s="31">
        <v>70000</v>
      </c>
      <c r="AR32" s="1" t="s">
        <v>73</v>
      </c>
      <c r="AS32" s="32">
        <v>80000</v>
      </c>
      <c r="AT32" s="84">
        <v>10408</v>
      </c>
      <c r="AU32" s="84">
        <v>2923</v>
      </c>
      <c r="AV32" s="84">
        <v>10111</v>
      </c>
      <c r="AW32" s="84">
        <v>20515</v>
      </c>
      <c r="AX32" s="84">
        <v>4106</v>
      </c>
      <c r="AY32" s="84">
        <v>5044</v>
      </c>
      <c r="AZ32" s="84">
        <v>39392</v>
      </c>
      <c r="BA32" s="84">
        <v>526173</v>
      </c>
      <c r="BB32" s="84">
        <v>11489</v>
      </c>
      <c r="BC32" s="84">
        <v>62541</v>
      </c>
      <c r="BD32" s="84">
        <v>26529</v>
      </c>
      <c r="BE32" s="84">
        <v>-47498</v>
      </c>
      <c r="BF32" s="84">
        <v>39213</v>
      </c>
      <c r="BG32" s="87">
        <v>25471</v>
      </c>
      <c r="BH32" s="31">
        <v>70000</v>
      </c>
      <c r="BI32" s="1" t="s">
        <v>73</v>
      </c>
      <c r="BJ32" s="36">
        <v>80000</v>
      </c>
    </row>
    <row r="33" spans="1:62" ht="11.25" customHeight="1">
      <c r="A33" s="31">
        <v>80000</v>
      </c>
      <c r="B33" s="1" t="s">
        <v>73</v>
      </c>
      <c r="C33" s="32">
        <v>90000</v>
      </c>
      <c r="D33" s="84">
        <v>26665</v>
      </c>
      <c r="E33" s="84">
        <v>2259896</v>
      </c>
      <c r="F33" s="84">
        <v>891</v>
      </c>
      <c r="G33" s="84">
        <v>1264</v>
      </c>
      <c r="H33" s="84">
        <v>272</v>
      </c>
      <c r="I33" s="84">
        <v>498</v>
      </c>
      <c r="J33" s="84" t="s">
        <v>397</v>
      </c>
      <c r="K33" s="84" t="s">
        <v>397</v>
      </c>
      <c r="L33" s="84">
        <v>26665</v>
      </c>
      <c r="M33" s="84">
        <v>2258133</v>
      </c>
      <c r="N33" s="84">
        <v>26665</v>
      </c>
      <c r="O33" s="84">
        <v>287318</v>
      </c>
      <c r="P33" s="84">
        <v>5950</v>
      </c>
      <c r="Q33" s="87">
        <v>10189</v>
      </c>
      <c r="R33" s="31">
        <v>80000</v>
      </c>
      <c r="S33" s="1" t="s">
        <v>73</v>
      </c>
      <c r="T33" s="36">
        <v>90000</v>
      </c>
      <c r="U33" s="31">
        <v>80000</v>
      </c>
      <c r="V33" s="1" t="s">
        <v>73</v>
      </c>
      <c r="W33" s="32">
        <v>90000</v>
      </c>
      <c r="X33" s="84">
        <v>7352</v>
      </c>
      <c r="Y33" s="84">
        <v>14946</v>
      </c>
      <c r="Z33" s="84">
        <v>232</v>
      </c>
      <c r="AA33" s="84">
        <v>1826</v>
      </c>
      <c r="AB33" s="84">
        <v>76</v>
      </c>
      <c r="AC33" s="84">
        <v>3301</v>
      </c>
      <c r="AD33" s="84">
        <v>26665</v>
      </c>
      <c r="AE33" s="84">
        <v>1940618</v>
      </c>
      <c r="AF33" s="84">
        <v>12965</v>
      </c>
      <c r="AG33" s="84">
        <v>112615</v>
      </c>
      <c r="AH33" s="84">
        <v>1397</v>
      </c>
      <c r="AI33" s="84">
        <v>279</v>
      </c>
      <c r="AJ33" s="84">
        <v>26665</v>
      </c>
      <c r="AK33" s="84">
        <v>1827724</v>
      </c>
      <c r="AL33" s="84">
        <v>26630</v>
      </c>
      <c r="AM33" s="87">
        <v>404601</v>
      </c>
      <c r="AN33" s="31">
        <v>80000</v>
      </c>
      <c r="AO33" s="1" t="s">
        <v>73</v>
      </c>
      <c r="AP33" s="36">
        <v>90000</v>
      </c>
      <c r="AQ33" s="31">
        <v>80000</v>
      </c>
      <c r="AR33" s="1" t="s">
        <v>73</v>
      </c>
      <c r="AS33" s="32">
        <v>90000</v>
      </c>
      <c r="AT33" s="84">
        <v>7345</v>
      </c>
      <c r="AU33" s="84">
        <v>2216</v>
      </c>
      <c r="AV33" s="84">
        <v>12976</v>
      </c>
      <c r="AW33" s="84">
        <v>35476</v>
      </c>
      <c r="AX33" s="84">
        <v>3135</v>
      </c>
      <c r="AY33" s="84">
        <v>4153</v>
      </c>
      <c r="AZ33" s="84">
        <v>26628</v>
      </c>
      <c r="BA33" s="84">
        <v>429351</v>
      </c>
      <c r="BB33" s="84">
        <v>8519</v>
      </c>
      <c r="BC33" s="84">
        <v>59973</v>
      </c>
      <c r="BD33" s="84">
        <v>17413</v>
      </c>
      <c r="BE33" s="84">
        <v>-35336</v>
      </c>
      <c r="BF33" s="84">
        <v>26557</v>
      </c>
      <c r="BG33" s="87">
        <v>21020</v>
      </c>
      <c r="BH33" s="31">
        <v>80000</v>
      </c>
      <c r="BI33" s="1" t="s">
        <v>73</v>
      </c>
      <c r="BJ33" s="36">
        <v>90000</v>
      </c>
    </row>
    <row r="34" spans="1:62" ht="11.25" customHeight="1">
      <c r="A34" s="31">
        <v>90000</v>
      </c>
      <c r="B34" s="1" t="s">
        <v>73</v>
      </c>
      <c r="C34" s="32">
        <v>100000</v>
      </c>
      <c r="D34" s="84">
        <v>18657</v>
      </c>
      <c r="E34" s="84">
        <v>1768487</v>
      </c>
      <c r="F34" s="84">
        <v>605</v>
      </c>
      <c r="G34" s="84">
        <v>899</v>
      </c>
      <c r="H34" s="84">
        <v>189</v>
      </c>
      <c r="I34" s="84">
        <v>345</v>
      </c>
      <c r="J34" s="84" t="s">
        <v>397</v>
      </c>
      <c r="K34" s="84" t="s">
        <v>397</v>
      </c>
      <c r="L34" s="84">
        <v>18657</v>
      </c>
      <c r="M34" s="84">
        <v>1767243</v>
      </c>
      <c r="N34" s="84">
        <v>18657</v>
      </c>
      <c r="O34" s="84">
        <v>215534</v>
      </c>
      <c r="P34" s="84">
        <v>4158</v>
      </c>
      <c r="Q34" s="87">
        <v>7539</v>
      </c>
      <c r="R34" s="31">
        <v>90000</v>
      </c>
      <c r="S34" s="1" t="s">
        <v>73</v>
      </c>
      <c r="T34" s="36">
        <v>100000</v>
      </c>
      <c r="U34" s="31">
        <v>90000</v>
      </c>
      <c r="V34" s="1" t="s">
        <v>73</v>
      </c>
      <c r="W34" s="32">
        <v>100000</v>
      </c>
      <c r="X34" s="84">
        <v>5456</v>
      </c>
      <c r="Y34" s="84">
        <v>11691</v>
      </c>
      <c r="Z34" s="84">
        <v>198</v>
      </c>
      <c r="AA34" s="84">
        <v>1714</v>
      </c>
      <c r="AB34" s="84">
        <v>38</v>
      </c>
      <c r="AC34" s="84">
        <v>1941</v>
      </c>
      <c r="AD34" s="84">
        <v>18657</v>
      </c>
      <c r="AE34" s="84">
        <v>1528842</v>
      </c>
      <c r="AF34" s="84">
        <v>9531</v>
      </c>
      <c r="AG34" s="84">
        <v>97760</v>
      </c>
      <c r="AH34" s="84">
        <v>1015</v>
      </c>
      <c r="AI34" s="84">
        <v>199</v>
      </c>
      <c r="AJ34" s="84">
        <v>18657</v>
      </c>
      <c r="AK34" s="84">
        <v>1430884</v>
      </c>
      <c r="AL34" s="84">
        <v>18640</v>
      </c>
      <c r="AM34" s="87">
        <v>335362</v>
      </c>
      <c r="AN34" s="31">
        <v>90000</v>
      </c>
      <c r="AO34" s="1" t="s">
        <v>73</v>
      </c>
      <c r="AP34" s="36">
        <v>100000</v>
      </c>
      <c r="AQ34" s="31">
        <v>90000</v>
      </c>
      <c r="AR34" s="1" t="s">
        <v>73</v>
      </c>
      <c r="AS34" s="32">
        <v>100000</v>
      </c>
      <c r="AT34" s="84">
        <v>5450</v>
      </c>
      <c r="AU34" s="84">
        <v>1759</v>
      </c>
      <c r="AV34" s="84">
        <v>9529</v>
      </c>
      <c r="AW34" s="84">
        <v>30807</v>
      </c>
      <c r="AX34" s="84">
        <v>2520</v>
      </c>
      <c r="AY34" s="84">
        <v>3751</v>
      </c>
      <c r="AZ34" s="84">
        <v>18639</v>
      </c>
      <c r="BA34" s="84">
        <v>356848</v>
      </c>
      <c r="BB34" s="84">
        <v>6326</v>
      </c>
      <c r="BC34" s="84">
        <v>54750</v>
      </c>
      <c r="BD34" s="84">
        <v>11972</v>
      </c>
      <c r="BE34" s="84">
        <v>-28531</v>
      </c>
      <c r="BF34" s="84">
        <v>18611</v>
      </c>
      <c r="BG34" s="87">
        <v>17715</v>
      </c>
      <c r="BH34" s="31">
        <v>90000</v>
      </c>
      <c r="BI34" s="1" t="s">
        <v>73</v>
      </c>
      <c r="BJ34" s="36">
        <v>100000</v>
      </c>
    </row>
    <row r="35" spans="1:62" ht="11.25" customHeight="1">
      <c r="A35" s="31"/>
      <c r="C35" s="32"/>
      <c r="D35" s="84"/>
      <c r="E35" s="84"/>
      <c r="Q35" s="15"/>
      <c r="R35" s="31"/>
      <c r="T35" s="36"/>
      <c r="U35" s="31"/>
      <c r="W35" s="32"/>
      <c r="AM35" s="15"/>
      <c r="AN35" s="31"/>
      <c r="AP35" s="36"/>
      <c r="AQ35" s="31"/>
      <c r="AS35" s="32"/>
      <c r="BG35" s="15"/>
      <c r="BH35" s="31"/>
      <c r="BJ35" s="36"/>
    </row>
    <row r="36" spans="1:62" ht="11.25" customHeight="1">
      <c r="A36" s="31">
        <v>100000</v>
      </c>
      <c r="B36" s="1" t="s">
        <v>73</v>
      </c>
      <c r="C36" s="32">
        <v>125000</v>
      </c>
      <c r="D36" s="84">
        <v>27452</v>
      </c>
      <c r="E36" s="84">
        <v>3047559</v>
      </c>
      <c r="F36" s="84">
        <v>1085</v>
      </c>
      <c r="G36" s="84">
        <v>1697</v>
      </c>
      <c r="H36" s="84">
        <v>266</v>
      </c>
      <c r="I36" s="84">
        <v>482</v>
      </c>
      <c r="J36" s="84" t="s">
        <v>397</v>
      </c>
      <c r="K36" s="84" t="s">
        <v>397</v>
      </c>
      <c r="L36" s="84">
        <v>27452</v>
      </c>
      <c r="M36" s="84">
        <v>3045381</v>
      </c>
      <c r="N36" s="84">
        <v>27452</v>
      </c>
      <c r="O36" s="84">
        <v>341321</v>
      </c>
      <c r="P36" s="84">
        <v>6270</v>
      </c>
      <c r="Q36" s="87">
        <v>12200</v>
      </c>
      <c r="R36" s="31">
        <v>100000</v>
      </c>
      <c r="S36" s="1" t="s">
        <v>73</v>
      </c>
      <c r="T36" s="36">
        <v>125000</v>
      </c>
      <c r="U36" s="31">
        <v>100000</v>
      </c>
      <c r="V36" s="1" t="s">
        <v>73</v>
      </c>
      <c r="W36" s="32">
        <v>125000</v>
      </c>
      <c r="X36" s="84">
        <v>8370</v>
      </c>
      <c r="Y36" s="84">
        <v>18832</v>
      </c>
      <c r="Z36" s="84">
        <v>361</v>
      </c>
      <c r="AA36" s="84">
        <v>3759</v>
      </c>
      <c r="AB36" s="84">
        <v>111</v>
      </c>
      <c r="AC36" s="84">
        <v>6769</v>
      </c>
      <c r="AD36" s="84">
        <v>27452</v>
      </c>
      <c r="AE36" s="84">
        <v>2662539</v>
      </c>
      <c r="AF36" s="84">
        <v>14551</v>
      </c>
      <c r="AG36" s="84">
        <v>157453</v>
      </c>
      <c r="AH36" s="84">
        <v>1476</v>
      </c>
      <c r="AI36" s="84">
        <v>296</v>
      </c>
      <c r="AJ36" s="84">
        <v>27452</v>
      </c>
      <c r="AK36" s="84">
        <v>2504790</v>
      </c>
      <c r="AL36" s="84">
        <v>27409</v>
      </c>
      <c r="AM36" s="87">
        <v>642892</v>
      </c>
      <c r="AN36" s="31">
        <v>100000</v>
      </c>
      <c r="AO36" s="1" t="s">
        <v>73</v>
      </c>
      <c r="AP36" s="36">
        <v>125000</v>
      </c>
      <c r="AQ36" s="31">
        <v>100000</v>
      </c>
      <c r="AR36" s="1" t="s">
        <v>73</v>
      </c>
      <c r="AS36" s="32">
        <v>125000</v>
      </c>
      <c r="AT36" s="84">
        <v>8363</v>
      </c>
      <c r="AU36" s="84">
        <v>2873</v>
      </c>
      <c r="AV36" s="84">
        <v>14548</v>
      </c>
      <c r="AW36" s="84">
        <v>49706</v>
      </c>
      <c r="AX36" s="84">
        <v>4746</v>
      </c>
      <c r="AY36" s="84">
        <v>11295</v>
      </c>
      <c r="AZ36" s="84">
        <v>27405</v>
      </c>
      <c r="BA36" s="84">
        <v>675580</v>
      </c>
      <c r="BB36" s="84">
        <v>10808</v>
      </c>
      <c r="BC36" s="84">
        <v>132355</v>
      </c>
      <c r="BD36" s="84">
        <v>16205</v>
      </c>
      <c r="BE36" s="84">
        <v>-46301</v>
      </c>
      <c r="BF36" s="84">
        <v>27372</v>
      </c>
      <c r="BG36" s="87">
        <v>34198</v>
      </c>
      <c r="BH36" s="31">
        <v>100000</v>
      </c>
      <c r="BI36" s="1" t="s">
        <v>73</v>
      </c>
      <c r="BJ36" s="36">
        <v>125000</v>
      </c>
    </row>
    <row r="37" spans="1:62" ht="11.25" customHeight="1">
      <c r="A37" s="31">
        <v>125000</v>
      </c>
      <c r="B37" s="1" t="s">
        <v>73</v>
      </c>
      <c r="C37" s="32">
        <v>250000</v>
      </c>
      <c r="D37" s="84">
        <v>27588</v>
      </c>
      <c r="E37" s="84">
        <v>4517511</v>
      </c>
      <c r="F37" s="84">
        <v>1565</v>
      </c>
      <c r="G37" s="84">
        <v>2484</v>
      </c>
      <c r="H37" s="84">
        <v>363</v>
      </c>
      <c r="I37" s="84">
        <v>663</v>
      </c>
      <c r="J37" s="84" t="s">
        <v>397</v>
      </c>
      <c r="K37" s="84" t="s">
        <v>397</v>
      </c>
      <c r="L37" s="84">
        <v>27588</v>
      </c>
      <c r="M37" s="84">
        <v>4514364</v>
      </c>
      <c r="N37" s="84">
        <v>27588</v>
      </c>
      <c r="O37" s="84">
        <v>401956</v>
      </c>
      <c r="P37" s="84">
        <v>6378</v>
      </c>
      <c r="Q37" s="87">
        <v>13654</v>
      </c>
      <c r="R37" s="31">
        <v>125000</v>
      </c>
      <c r="S37" s="1" t="s">
        <v>73</v>
      </c>
      <c r="T37" s="36">
        <v>250000</v>
      </c>
      <c r="U37" s="31">
        <v>125000</v>
      </c>
      <c r="V37" s="1" t="s">
        <v>73</v>
      </c>
      <c r="W37" s="32">
        <v>250000</v>
      </c>
      <c r="X37" s="84">
        <v>7203</v>
      </c>
      <c r="Y37" s="84">
        <v>15769</v>
      </c>
      <c r="Z37" s="84">
        <v>614</v>
      </c>
      <c r="AA37" s="84">
        <v>8153</v>
      </c>
      <c r="AB37" s="84">
        <v>140</v>
      </c>
      <c r="AC37" s="84">
        <v>12673</v>
      </c>
      <c r="AD37" s="84">
        <v>27588</v>
      </c>
      <c r="AE37" s="84">
        <v>4062330</v>
      </c>
      <c r="AF37" s="84">
        <v>15295</v>
      </c>
      <c r="AG37" s="84">
        <v>171971</v>
      </c>
      <c r="AH37" s="84">
        <v>1028</v>
      </c>
      <c r="AI37" s="84">
        <v>206</v>
      </c>
      <c r="AJ37" s="84">
        <v>27588</v>
      </c>
      <c r="AK37" s="84">
        <v>3890153</v>
      </c>
      <c r="AL37" s="84">
        <v>27536</v>
      </c>
      <c r="AM37" s="87">
        <v>1216378</v>
      </c>
      <c r="AN37" s="31">
        <v>125000</v>
      </c>
      <c r="AO37" s="1" t="s">
        <v>73</v>
      </c>
      <c r="AP37" s="36">
        <v>250000</v>
      </c>
      <c r="AQ37" s="31">
        <v>125000</v>
      </c>
      <c r="AR37" s="1" t="s">
        <v>73</v>
      </c>
      <c r="AS37" s="32">
        <v>250000</v>
      </c>
      <c r="AT37" s="84">
        <v>7196</v>
      </c>
      <c r="AU37" s="84">
        <v>2700</v>
      </c>
      <c r="AV37" s="84">
        <v>15270</v>
      </c>
      <c r="AW37" s="84">
        <v>54380</v>
      </c>
      <c r="AX37" s="84">
        <v>7548</v>
      </c>
      <c r="AY37" s="84">
        <v>34052</v>
      </c>
      <c r="AZ37" s="84">
        <v>27535</v>
      </c>
      <c r="BA37" s="84">
        <v>1228807</v>
      </c>
      <c r="BB37" s="84">
        <v>16927</v>
      </c>
      <c r="BC37" s="84">
        <v>481583</v>
      </c>
      <c r="BD37" s="84">
        <v>10419</v>
      </c>
      <c r="BE37" s="84">
        <v>-43398</v>
      </c>
      <c r="BF37" s="84">
        <v>27525</v>
      </c>
      <c r="BG37" s="87">
        <v>64403</v>
      </c>
      <c r="BH37" s="31">
        <v>125000</v>
      </c>
      <c r="BI37" s="1" t="s">
        <v>73</v>
      </c>
      <c r="BJ37" s="36">
        <v>250000</v>
      </c>
    </row>
    <row r="38" spans="1:62" ht="11.25" customHeight="1">
      <c r="A38" s="31">
        <v>250000</v>
      </c>
      <c r="B38" s="1" t="s">
        <v>73</v>
      </c>
      <c r="C38" s="32">
        <v>500000</v>
      </c>
      <c r="D38" s="84">
        <v>5537</v>
      </c>
      <c r="E38" s="84">
        <v>1825312</v>
      </c>
      <c r="F38" s="84">
        <v>434</v>
      </c>
      <c r="G38" s="84">
        <v>730</v>
      </c>
      <c r="H38" s="84">
        <v>88</v>
      </c>
      <c r="I38" s="84">
        <v>163</v>
      </c>
      <c r="J38" s="84" t="s">
        <v>397</v>
      </c>
      <c r="K38" s="84" t="s">
        <v>397</v>
      </c>
      <c r="L38" s="84">
        <v>5537</v>
      </c>
      <c r="M38" s="84">
        <v>1824419</v>
      </c>
      <c r="N38" s="84">
        <v>5537</v>
      </c>
      <c r="O38" s="84">
        <v>115324</v>
      </c>
      <c r="P38" s="84">
        <v>1334</v>
      </c>
      <c r="Q38" s="87">
        <v>3310</v>
      </c>
      <c r="R38" s="31">
        <v>250000</v>
      </c>
      <c r="S38" s="1" t="s">
        <v>73</v>
      </c>
      <c r="T38" s="36">
        <v>500000</v>
      </c>
      <c r="U38" s="31">
        <v>250000</v>
      </c>
      <c r="V38" s="1" t="s">
        <v>73</v>
      </c>
      <c r="W38" s="32">
        <v>500000</v>
      </c>
      <c r="X38" s="84">
        <v>989</v>
      </c>
      <c r="Y38" s="84">
        <v>1933</v>
      </c>
      <c r="Z38" s="84">
        <v>191</v>
      </c>
      <c r="AA38" s="84">
        <v>3937</v>
      </c>
      <c r="AB38" s="84">
        <v>48</v>
      </c>
      <c r="AC38" s="84">
        <v>9998</v>
      </c>
      <c r="AD38" s="84">
        <v>5537</v>
      </c>
      <c r="AE38" s="84">
        <v>1689965</v>
      </c>
      <c r="AF38" s="84">
        <v>3130</v>
      </c>
      <c r="AG38" s="84">
        <v>35604</v>
      </c>
      <c r="AH38" s="84">
        <v>72</v>
      </c>
      <c r="AI38" s="84">
        <v>13</v>
      </c>
      <c r="AJ38" s="84">
        <v>5537</v>
      </c>
      <c r="AK38" s="84">
        <v>1654347</v>
      </c>
      <c r="AL38" s="84">
        <v>5517</v>
      </c>
      <c r="AM38" s="87">
        <v>611689</v>
      </c>
      <c r="AN38" s="31">
        <v>250000</v>
      </c>
      <c r="AO38" s="1" t="s">
        <v>73</v>
      </c>
      <c r="AP38" s="36">
        <v>500000</v>
      </c>
      <c r="AQ38" s="31">
        <v>250000</v>
      </c>
      <c r="AR38" s="1" t="s">
        <v>73</v>
      </c>
      <c r="AS38" s="32">
        <v>500000</v>
      </c>
      <c r="AT38" s="84">
        <v>988</v>
      </c>
      <c r="AU38" s="84">
        <v>372</v>
      </c>
      <c r="AV38" s="84">
        <v>3122</v>
      </c>
      <c r="AW38" s="84">
        <v>11258</v>
      </c>
      <c r="AX38" s="84">
        <v>2527</v>
      </c>
      <c r="AY38" s="84">
        <v>23932</v>
      </c>
      <c r="AZ38" s="84">
        <v>5516</v>
      </c>
      <c r="BA38" s="84">
        <v>594404</v>
      </c>
      <c r="BB38" s="84">
        <v>4654</v>
      </c>
      <c r="BC38" s="84">
        <v>372188</v>
      </c>
      <c r="BD38" s="84">
        <v>842</v>
      </c>
      <c r="BE38" s="84">
        <v>-7871</v>
      </c>
      <c r="BF38" s="84">
        <v>5513</v>
      </c>
      <c r="BG38" s="87">
        <v>32037</v>
      </c>
      <c r="BH38" s="31">
        <v>250000</v>
      </c>
      <c r="BI38" s="1" t="s">
        <v>73</v>
      </c>
      <c r="BJ38" s="36">
        <v>500000</v>
      </c>
    </row>
    <row r="39" spans="1:62" ht="11.25" customHeight="1">
      <c r="A39" s="31">
        <v>500000</v>
      </c>
      <c r="B39" s="1" t="s">
        <v>73</v>
      </c>
      <c r="C39" s="15" t="s">
        <v>76</v>
      </c>
      <c r="D39" s="84">
        <v>1066</v>
      </c>
      <c r="E39" s="84">
        <v>695756</v>
      </c>
      <c r="F39" s="84">
        <v>97</v>
      </c>
      <c r="G39" s="84">
        <v>163</v>
      </c>
      <c r="H39" s="84">
        <v>15</v>
      </c>
      <c r="I39" s="84">
        <v>31</v>
      </c>
      <c r="J39" s="84" t="s">
        <v>397</v>
      </c>
      <c r="K39" s="84" t="s">
        <v>397</v>
      </c>
      <c r="L39" s="84">
        <v>1066</v>
      </c>
      <c r="M39" s="84">
        <v>695562</v>
      </c>
      <c r="N39" s="84">
        <v>1066</v>
      </c>
      <c r="O39" s="84">
        <v>29317</v>
      </c>
      <c r="P39" s="84">
        <v>242</v>
      </c>
      <c r="Q39" s="87">
        <v>546</v>
      </c>
      <c r="R39" s="31">
        <v>500000</v>
      </c>
      <c r="S39" s="1" t="s">
        <v>73</v>
      </c>
      <c r="T39" s="23" t="s">
        <v>76</v>
      </c>
      <c r="U39" s="31">
        <v>500000</v>
      </c>
      <c r="V39" s="1" t="s">
        <v>73</v>
      </c>
      <c r="W39" s="15" t="s">
        <v>76</v>
      </c>
      <c r="X39" s="84">
        <v>145</v>
      </c>
      <c r="Y39" s="84">
        <v>283</v>
      </c>
      <c r="Z39" s="84">
        <v>57</v>
      </c>
      <c r="AA39" s="84">
        <v>1817</v>
      </c>
      <c r="AB39" s="84">
        <v>13</v>
      </c>
      <c r="AC39" s="84">
        <v>5869</v>
      </c>
      <c r="AD39" s="84">
        <v>1066</v>
      </c>
      <c r="AE39" s="84">
        <v>657675</v>
      </c>
      <c r="AF39" s="84">
        <v>624</v>
      </c>
      <c r="AG39" s="84">
        <v>7591</v>
      </c>
      <c r="AH39" s="84">
        <v>3</v>
      </c>
      <c r="AI39" s="84">
        <v>1</v>
      </c>
      <c r="AJ39" s="84">
        <v>1066</v>
      </c>
      <c r="AK39" s="84">
        <v>650083</v>
      </c>
      <c r="AL39" s="84">
        <v>1062</v>
      </c>
      <c r="AM39" s="87">
        <v>260521</v>
      </c>
      <c r="AN39" s="31">
        <v>500000</v>
      </c>
      <c r="AO39" s="1" t="s">
        <v>73</v>
      </c>
      <c r="AP39" s="23" t="s">
        <v>76</v>
      </c>
      <c r="AQ39" s="31">
        <v>500000</v>
      </c>
      <c r="AR39" s="1" t="s">
        <v>73</v>
      </c>
      <c r="AS39" s="15" t="s">
        <v>76</v>
      </c>
      <c r="AT39" s="84">
        <v>145</v>
      </c>
      <c r="AU39" s="84">
        <v>60</v>
      </c>
      <c r="AV39" s="84">
        <v>621</v>
      </c>
      <c r="AW39" s="84">
        <v>2409</v>
      </c>
      <c r="AX39" s="84">
        <v>623</v>
      </c>
      <c r="AY39" s="84">
        <v>8353</v>
      </c>
      <c r="AZ39" s="84">
        <v>1062</v>
      </c>
      <c r="BA39" s="84">
        <v>239029</v>
      </c>
      <c r="BB39" s="84">
        <v>963</v>
      </c>
      <c r="BC39" s="84">
        <v>171956</v>
      </c>
      <c r="BD39" s="84">
        <v>99</v>
      </c>
      <c r="BE39" s="84">
        <v>-2375</v>
      </c>
      <c r="BF39" s="84">
        <v>1061</v>
      </c>
      <c r="BG39" s="87">
        <v>13007</v>
      </c>
      <c r="BH39" s="31">
        <v>500000</v>
      </c>
      <c r="BI39" s="1" t="s">
        <v>73</v>
      </c>
      <c r="BJ39" s="23" t="s">
        <v>76</v>
      </c>
    </row>
    <row r="40" spans="1:62" ht="11.25" customHeight="1">
      <c r="A40" s="1" t="s">
        <v>75</v>
      </c>
      <c r="C40" s="15"/>
      <c r="D40" s="84">
        <v>307</v>
      </c>
      <c r="E40" s="84">
        <v>631845</v>
      </c>
      <c r="F40" s="84">
        <v>38</v>
      </c>
      <c r="G40" s="84">
        <v>67</v>
      </c>
      <c r="H40" s="84">
        <v>6</v>
      </c>
      <c r="I40" s="84">
        <v>12</v>
      </c>
      <c r="J40" s="84" t="s">
        <v>397</v>
      </c>
      <c r="K40" s="84" t="s">
        <v>397</v>
      </c>
      <c r="L40" s="84">
        <v>307</v>
      </c>
      <c r="M40" s="84">
        <v>631766</v>
      </c>
      <c r="N40" s="84">
        <v>307</v>
      </c>
      <c r="O40" s="84">
        <v>12304</v>
      </c>
      <c r="P40" s="84">
        <v>54</v>
      </c>
      <c r="Q40" s="87">
        <v>141</v>
      </c>
      <c r="R40" s="1" t="s">
        <v>75</v>
      </c>
      <c r="T40" s="23"/>
      <c r="U40" s="1" t="s">
        <v>75</v>
      </c>
      <c r="W40" s="15"/>
      <c r="X40" s="84">
        <v>37</v>
      </c>
      <c r="Y40" s="84">
        <v>69</v>
      </c>
      <c r="Z40" s="84">
        <v>17</v>
      </c>
      <c r="AA40" s="84">
        <v>520</v>
      </c>
      <c r="AB40" s="84">
        <v>7</v>
      </c>
      <c r="AC40" s="84">
        <v>3052</v>
      </c>
      <c r="AD40" s="84">
        <v>306</v>
      </c>
      <c r="AE40" s="84">
        <v>615673</v>
      </c>
      <c r="AF40" s="84" t="s">
        <v>835</v>
      </c>
      <c r="AG40" s="84" t="s">
        <v>835</v>
      </c>
      <c r="AH40" s="84" t="s">
        <v>835</v>
      </c>
      <c r="AI40" s="84" t="s">
        <v>835</v>
      </c>
      <c r="AJ40" s="84">
        <v>306</v>
      </c>
      <c r="AK40" s="84">
        <v>613613</v>
      </c>
      <c r="AL40" s="84">
        <v>305</v>
      </c>
      <c r="AM40" s="87">
        <v>260577</v>
      </c>
      <c r="AN40" s="1" t="s">
        <v>75</v>
      </c>
      <c r="AP40" s="23"/>
      <c r="AQ40" s="1" t="s">
        <v>75</v>
      </c>
      <c r="AS40" s="15"/>
      <c r="AT40" s="84">
        <v>36</v>
      </c>
      <c r="AU40" s="84">
        <v>16</v>
      </c>
      <c r="AV40" s="84">
        <v>176</v>
      </c>
      <c r="AW40" s="84">
        <v>654</v>
      </c>
      <c r="AX40" s="84">
        <v>224</v>
      </c>
      <c r="AY40" s="84">
        <v>17837</v>
      </c>
      <c r="AZ40" s="84">
        <v>305</v>
      </c>
      <c r="BA40" s="84">
        <v>249301</v>
      </c>
      <c r="BB40" s="84">
        <v>288</v>
      </c>
      <c r="BC40" s="84">
        <v>201306</v>
      </c>
      <c r="BD40" s="84">
        <v>16</v>
      </c>
      <c r="BE40" s="84">
        <v>-627</v>
      </c>
      <c r="BF40" s="84">
        <v>305</v>
      </c>
      <c r="BG40" s="87">
        <v>13673</v>
      </c>
      <c r="BH40" s="1" t="s">
        <v>75</v>
      </c>
      <c r="BJ40" s="23"/>
    </row>
    <row r="41" spans="1:62" ht="11.25" customHeight="1">
      <c r="C41" s="15"/>
      <c r="Q41" s="15"/>
      <c r="T41" s="23"/>
      <c r="W41" s="15"/>
      <c r="AF41" s="84"/>
      <c r="AG41" s="84"/>
      <c r="AH41" s="84"/>
      <c r="AI41" s="84"/>
      <c r="AJ41" s="84"/>
      <c r="AK41" s="84"/>
      <c r="AL41" s="84"/>
      <c r="AM41" s="87"/>
      <c r="AP41" s="23"/>
      <c r="AS41" s="15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4"/>
      <c r="BG41" s="87"/>
      <c r="BJ41" s="23"/>
    </row>
    <row r="42" spans="1:62" s="3" customFormat="1" ht="11.25" customHeight="1">
      <c r="A42" s="3" t="s">
        <v>74</v>
      </c>
      <c r="C42" s="30"/>
      <c r="D42" s="85">
        <v>10024</v>
      </c>
      <c r="E42" s="85">
        <v>-91351</v>
      </c>
      <c r="F42" s="85">
        <v>85</v>
      </c>
      <c r="G42" s="85">
        <v>72</v>
      </c>
      <c r="H42" s="85">
        <v>1588</v>
      </c>
      <c r="I42" s="85">
        <v>3006</v>
      </c>
      <c r="J42" s="85">
        <v>32</v>
      </c>
      <c r="K42" s="85">
        <v>32</v>
      </c>
      <c r="L42" s="85">
        <v>10507</v>
      </c>
      <c r="M42" s="85">
        <v>-94460</v>
      </c>
      <c r="N42" s="85">
        <v>10507</v>
      </c>
      <c r="O42" s="85">
        <v>21244</v>
      </c>
      <c r="P42" s="85">
        <v>2325</v>
      </c>
      <c r="Q42" s="86">
        <v>2002</v>
      </c>
      <c r="R42" s="3" t="s">
        <v>74</v>
      </c>
      <c r="T42" s="34"/>
      <c r="U42" s="3" t="s">
        <v>74</v>
      </c>
      <c r="W42" s="30"/>
      <c r="X42" s="85" t="s">
        <v>397</v>
      </c>
      <c r="Y42" s="85" t="s">
        <v>397</v>
      </c>
      <c r="Z42" s="85">
        <v>22</v>
      </c>
      <c r="AA42" s="85">
        <v>188</v>
      </c>
      <c r="AB42" s="85" t="s">
        <v>397</v>
      </c>
      <c r="AC42" s="85" t="s">
        <v>397</v>
      </c>
      <c r="AD42" s="85">
        <v>10507</v>
      </c>
      <c r="AE42" s="85">
        <v>-117643</v>
      </c>
      <c r="AF42" s="85">
        <v>12</v>
      </c>
      <c r="AG42" s="85">
        <v>78</v>
      </c>
      <c r="AH42" s="85">
        <v>190</v>
      </c>
      <c r="AI42" s="85">
        <v>37</v>
      </c>
      <c r="AJ42" s="85">
        <v>10507</v>
      </c>
      <c r="AK42" s="85">
        <v>-117758</v>
      </c>
      <c r="AL42" s="85">
        <v>7</v>
      </c>
      <c r="AM42" s="86">
        <v>63</v>
      </c>
      <c r="AN42" s="3" t="s">
        <v>74</v>
      </c>
      <c r="AP42" s="34"/>
      <c r="AQ42" s="3" t="s">
        <v>74</v>
      </c>
      <c r="AS42" s="30"/>
      <c r="AT42" s="85" t="s">
        <v>397</v>
      </c>
      <c r="AU42" s="85" t="s">
        <v>397</v>
      </c>
      <c r="AV42" s="85" t="s">
        <v>397</v>
      </c>
      <c r="AW42" s="85" t="s">
        <v>397</v>
      </c>
      <c r="AX42" s="85">
        <v>85</v>
      </c>
      <c r="AY42" s="85">
        <v>170</v>
      </c>
      <c r="AZ42" s="85">
        <v>92</v>
      </c>
      <c r="BA42" s="85">
        <v>233</v>
      </c>
      <c r="BB42" s="85">
        <v>69</v>
      </c>
      <c r="BC42" s="85">
        <v>112</v>
      </c>
      <c r="BD42" s="85">
        <v>2575</v>
      </c>
      <c r="BE42" s="85">
        <v>-2308</v>
      </c>
      <c r="BF42" s="85">
        <v>89</v>
      </c>
      <c r="BG42" s="86">
        <v>13</v>
      </c>
      <c r="BH42" s="3" t="s">
        <v>74</v>
      </c>
      <c r="BJ42" s="34"/>
    </row>
    <row r="44" spans="1:62" ht="11.25" customHeight="1">
      <c r="D44" s="3" t="s">
        <v>78</v>
      </c>
      <c r="X44" s="3" t="s">
        <v>78</v>
      </c>
      <c r="AT44" s="3" t="s">
        <v>78</v>
      </c>
    </row>
    <row r="46" spans="1:62" ht="11.25" customHeight="1">
      <c r="A46" s="1" t="s">
        <v>98</v>
      </c>
      <c r="C46" s="15"/>
      <c r="D46" s="84">
        <v>1166853</v>
      </c>
      <c r="E46" s="84">
        <v>26429831</v>
      </c>
      <c r="F46" s="84">
        <v>43906</v>
      </c>
      <c r="G46" s="84">
        <v>31792</v>
      </c>
      <c r="H46" s="84">
        <v>58745</v>
      </c>
      <c r="I46" s="84">
        <v>108227</v>
      </c>
      <c r="J46" s="84">
        <v>1517</v>
      </c>
      <c r="K46" s="84">
        <v>1245</v>
      </c>
      <c r="L46" s="84">
        <v>1217643</v>
      </c>
      <c r="M46" s="84">
        <v>26288592</v>
      </c>
      <c r="N46" s="84">
        <v>1172345</v>
      </c>
      <c r="O46" s="84">
        <v>3452463</v>
      </c>
      <c r="P46" s="84">
        <v>119511</v>
      </c>
      <c r="Q46" s="87">
        <v>157466</v>
      </c>
      <c r="R46" s="1" t="s">
        <v>98</v>
      </c>
      <c r="U46" s="1" t="s">
        <v>98</v>
      </c>
      <c r="W46" s="15"/>
      <c r="X46" s="84">
        <v>98098</v>
      </c>
      <c r="Y46" s="84">
        <v>109803</v>
      </c>
      <c r="Z46" s="84">
        <v>1486</v>
      </c>
      <c r="AA46" s="84">
        <v>10633</v>
      </c>
      <c r="AB46" s="84">
        <v>8074</v>
      </c>
      <c r="AC46" s="84">
        <v>68403</v>
      </c>
      <c r="AD46" s="84">
        <v>1166714</v>
      </c>
      <c r="AE46" s="84">
        <v>22491675</v>
      </c>
      <c r="AF46" s="84">
        <v>55883</v>
      </c>
      <c r="AG46" s="84">
        <v>286477</v>
      </c>
      <c r="AH46" s="84">
        <v>26162</v>
      </c>
      <c r="AI46" s="84">
        <v>5342</v>
      </c>
      <c r="AJ46" s="84">
        <v>1166714</v>
      </c>
      <c r="AK46" s="84">
        <v>22199856</v>
      </c>
      <c r="AL46" s="84">
        <v>956220</v>
      </c>
      <c r="AM46" s="87">
        <v>3715898</v>
      </c>
      <c r="AN46" s="1" t="s">
        <v>98</v>
      </c>
      <c r="AQ46" s="1" t="s">
        <v>98</v>
      </c>
      <c r="AS46" s="15"/>
      <c r="AT46" s="84">
        <v>98096</v>
      </c>
      <c r="AU46" s="84">
        <v>11920</v>
      </c>
      <c r="AV46" s="84">
        <v>59013</v>
      </c>
      <c r="AW46" s="84">
        <v>95197</v>
      </c>
      <c r="AX46" s="84">
        <v>30001</v>
      </c>
      <c r="AY46" s="84">
        <v>44315</v>
      </c>
      <c r="AZ46" s="84">
        <v>946416</v>
      </c>
      <c r="BA46" s="84">
        <v>3715468</v>
      </c>
      <c r="BB46" s="84">
        <v>198425</v>
      </c>
      <c r="BC46" s="84">
        <v>690465</v>
      </c>
      <c r="BD46" s="84">
        <v>463351</v>
      </c>
      <c r="BE46" s="84">
        <v>-325020</v>
      </c>
      <c r="BF46" s="84">
        <v>653624</v>
      </c>
      <c r="BG46" s="87">
        <v>179380</v>
      </c>
      <c r="BH46" s="1" t="s">
        <v>98</v>
      </c>
    </row>
    <row r="47" spans="1:62" ht="11.25" customHeight="1">
      <c r="A47" s="1" t="s">
        <v>74</v>
      </c>
      <c r="C47" s="15"/>
      <c r="D47" s="84">
        <v>8705</v>
      </c>
      <c r="E47" s="84">
        <v>-58385</v>
      </c>
      <c r="F47" s="84">
        <v>15</v>
      </c>
      <c r="G47" s="84">
        <v>14</v>
      </c>
      <c r="H47" s="84" t="s">
        <v>835</v>
      </c>
      <c r="I47" s="84" t="s">
        <v>835</v>
      </c>
      <c r="J47" s="84" t="s">
        <v>835</v>
      </c>
      <c r="K47" s="84" t="s">
        <v>835</v>
      </c>
      <c r="L47" s="84">
        <v>9186</v>
      </c>
      <c r="M47" s="84">
        <v>-61418</v>
      </c>
      <c r="N47" s="84">
        <v>9186</v>
      </c>
      <c r="O47" s="84">
        <v>15473</v>
      </c>
      <c r="P47" s="84">
        <v>1880</v>
      </c>
      <c r="Q47" s="87">
        <v>1401</v>
      </c>
      <c r="R47" s="1" t="s">
        <v>74</v>
      </c>
      <c r="U47" s="1" t="s">
        <v>74</v>
      </c>
      <c r="W47" s="15"/>
      <c r="X47" s="84" t="s">
        <v>397</v>
      </c>
      <c r="Y47" s="84" t="s">
        <v>397</v>
      </c>
      <c r="Z47" s="84">
        <v>18</v>
      </c>
      <c r="AA47" s="84">
        <v>152</v>
      </c>
      <c r="AB47" s="84" t="s">
        <v>397</v>
      </c>
      <c r="AC47" s="84" t="s">
        <v>397</v>
      </c>
      <c r="AD47" s="84">
        <v>9186</v>
      </c>
      <c r="AE47" s="84">
        <v>-78267</v>
      </c>
      <c r="AF47" s="84">
        <v>8</v>
      </c>
      <c r="AG47" s="84">
        <v>60</v>
      </c>
      <c r="AH47" s="84">
        <v>187</v>
      </c>
      <c r="AI47" s="84">
        <v>37</v>
      </c>
      <c r="AJ47" s="84">
        <v>9186</v>
      </c>
      <c r="AK47" s="84">
        <v>-78364</v>
      </c>
      <c r="AL47" s="84">
        <v>4</v>
      </c>
      <c r="AM47" s="87">
        <v>1</v>
      </c>
      <c r="AN47" s="1" t="s">
        <v>74</v>
      </c>
      <c r="AQ47" s="1" t="s">
        <v>74</v>
      </c>
      <c r="AS47" s="15"/>
      <c r="AT47" s="84" t="s">
        <v>397</v>
      </c>
      <c r="AU47" s="84" t="s">
        <v>397</v>
      </c>
      <c r="AV47" s="84" t="s">
        <v>397</v>
      </c>
      <c r="AW47" s="84" t="s">
        <v>397</v>
      </c>
      <c r="AX47" s="84">
        <v>66</v>
      </c>
      <c r="AY47" s="84">
        <v>76</v>
      </c>
      <c r="AZ47" s="84">
        <v>70</v>
      </c>
      <c r="BA47" s="84">
        <v>77</v>
      </c>
      <c r="BB47" s="84">
        <v>57</v>
      </c>
      <c r="BC47" s="84">
        <v>74</v>
      </c>
      <c r="BD47" s="84">
        <v>2074</v>
      </c>
      <c r="BE47" s="84">
        <v>-1302</v>
      </c>
      <c r="BF47" s="84">
        <v>67</v>
      </c>
      <c r="BG47" s="87">
        <v>4</v>
      </c>
      <c r="BH47" s="1" t="s">
        <v>74</v>
      </c>
    </row>
    <row r="49" spans="1:60" ht="11.25" customHeight="1">
      <c r="D49" s="3" t="s">
        <v>91</v>
      </c>
      <c r="X49" s="3" t="s">
        <v>91</v>
      </c>
      <c r="AT49" s="3" t="s">
        <v>91</v>
      </c>
    </row>
    <row r="51" spans="1:60" ht="11.25" customHeight="1">
      <c r="A51" s="1" t="s">
        <v>98</v>
      </c>
      <c r="C51" s="15"/>
      <c r="D51" s="84">
        <v>624881</v>
      </c>
      <c r="E51" s="84">
        <v>31137368</v>
      </c>
      <c r="F51" s="84">
        <v>74940</v>
      </c>
      <c r="G51" s="84">
        <v>76318</v>
      </c>
      <c r="H51" s="84">
        <v>286</v>
      </c>
      <c r="I51" s="84">
        <v>488</v>
      </c>
      <c r="J51" s="84">
        <v>2780</v>
      </c>
      <c r="K51" s="84">
        <v>4202</v>
      </c>
      <c r="L51" s="84">
        <v>637576</v>
      </c>
      <c r="M51" s="84">
        <v>31056361</v>
      </c>
      <c r="N51" s="84">
        <v>622774</v>
      </c>
      <c r="O51" s="84">
        <v>4373621</v>
      </c>
      <c r="P51" s="84">
        <v>158482</v>
      </c>
      <c r="Q51" s="87">
        <v>236735</v>
      </c>
      <c r="R51" s="1" t="s">
        <v>98</v>
      </c>
      <c r="U51" s="1" t="s">
        <v>98</v>
      </c>
      <c r="W51" s="15"/>
      <c r="X51" s="84">
        <v>81693</v>
      </c>
      <c r="Y51" s="84">
        <v>146585</v>
      </c>
      <c r="Z51" s="84">
        <v>2678</v>
      </c>
      <c r="AA51" s="84">
        <v>24112</v>
      </c>
      <c r="AB51" s="84">
        <v>2750</v>
      </c>
      <c r="AC51" s="84">
        <v>57593</v>
      </c>
      <c r="AD51" s="84">
        <v>620866</v>
      </c>
      <c r="AE51" s="84">
        <v>26219531</v>
      </c>
      <c r="AF51" s="84">
        <v>57156</v>
      </c>
      <c r="AG51" s="84">
        <v>596213</v>
      </c>
      <c r="AH51" s="84">
        <v>21942</v>
      </c>
      <c r="AI51" s="84">
        <v>4338</v>
      </c>
      <c r="AJ51" s="84">
        <v>620866</v>
      </c>
      <c r="AK51" s="84">
        <v>25618980</v>
      </c>
      <c r="AL51" s="84">
        <v>508308</v>
      </c>
      <c r="AM51" s="87">
        <v>4721640</v>
      </c>
      <c r="AN51" s="1" t="s">
        <v>98</v>
      </c>
      <c r="AQ51" s="1" t="s">
        <v>98</v>
      </c>
      <c r="AS51" s="15"/>
      <c r="AT51" s="84">
        <v>81554</v>
      </c>
      <c r="AU51" s="84">
        <v>23013</v>
      </c>
      <c r="AV51" s="84">
        <v>58260</v>
      </c>
      <c r="AW51" s="84">
        <v>191231</v>
      </c>
      <c r="AX51" s="84">
        <v>31537</v>
      </c>
      <c r="AY51" s="84">
        <v>95841</v>
      </c>
      <c r="AZ51" s="84">
        <v>501873</v>
      </c>
      <c r="BA51" s="84">
        <v>4784240</v>
      </c>
      <c r="BB51" s="84">
        <v>152040</v>
      </c>
      <c r="BC51" s="84">
        <v>1237399</v>
      </c>
      <c r="BD51" s="84">
        <v>343443</v>
      </c>
      <c r="BE51" s="84">
        <v>-475231</v>
      </c>
      <c r="BF51" s="84">
        <v>343480</v>
      </c>
      <c r="BG51" s="87">
        <v>224483</v>
      </c>
      <c r="BH51" s="1" t="s">
        <v>98</v>
      </c>
    </row>
    <row r="52" spans="1:60" ht="11.25" customHeight="1">
      <c r="A52" s="1" t="s">
        <v>74</v>
      </c>
      <c r="C52" s="15"/>
      <c r="D52" s="84">
        <v>1319</v>
      </c>
      <c r="E52" s="84">
        <v>-32966</v>
      </c>
      <c r="F52" s="84">
        <v>70</v>
      </c>
      <c r="G52" s="84">
        <v>57</v>
      </c>
      <c r="H52" s="84" t="s">
        <v>835</v>
      </c>
      <c r="I52" s="84" t="s">
        <v>835</v>
      </c>
      <c r="J52" s="84" t="s">
        <v>835</v>
      </c>
      <c r="K52" s="84" t="s">
        <v>835</v>
      </c>
      <c r="L52" s="84">
        <v>1321</v>
      </c>
      <c r="M52" s="84">
        <v>-33042</v>
      </c>
      <c r="N52" s="84">
        <v>1321</v>
      </c>
      <c r="O52" s="84">
        <v>5771</v>
      </c>
      <c r="P52" s="84">
        <v>445</v>
      </c>
      <c r="Q52" s="87">
        <v>601</v>
      </c>
      <c r="R52" s="1" t="s">
        <v>74</v>
      </c>
      <c r="U52" s="1" t="s">
        <v>74</v>
      </c>
      <c r="W52" s="15"/>
      <c r="X52" s="84" t="s">
        <v>397</v>
      </c>
      <c r="Y52" s="84" t="s">
        <v>397</v>
      </c>
      <c r="Z52" s="84">
        <v>4</v>
      </c>
      <c r="AA52" s="84">
        <v>37</v>
      </c>
      <c r="AB52" s="84" t="s">
        <v>397</v>
      </c>
      <c r="AC52" s="84" t="s">
        <v>397</v>
      </c>
      <c r="AD52" s="84">
        <v>1321</v>
      </c>
      <c r="AE52" s="84">
        <v>-39376</v>
      </c>
      <c r="AF52" s="84">
        <v>4</v>
      </c>
      <c r="AG52" s="84">
        <v>18</v>
      </c>
      <c r="AH52" s="84">
        <v>3</v>
      </c>
      <c r="AI52" s="88">
        <v>0</v>
      </c>
      <c r="AJ52" s="84">
        <v>1321</v>
      </c>
      <c r="AK52" s="84">
        <v>-39394</v>
      </c>
      <c r="AL52" s="84">
        <v>3</v>
      </c>
      <c r="AM52" s="87">
        <v>62</v>
      </c>
      <c r="AN52" s="1" t="s">
        <v>74</v>
      </c>
      <c r="AQ52" s="1" t="s">
        <v>74</v>
      </c>
      <c r="AS52" s="15"/>
      <c r="AT52" s="84" t="s">
        <v>397</v>
      </c>
      <c r="AU52" s="84" t="s">
        <v>397</v>
      </c>
      <c r="AV52" s="84" t="s">
        <v>397</v>
      </c>
      <c r="AW52" s="84" t="s">
        <v>397</v>
      </c>
      <c r="AX52" s="84">
        <v>19</v>
      </c>
      <c r="AY52" s="84">
        <v>95</v>
      </c>
      <c r="AZ52" s="84">
        <v>22</v>
      </c>
      <c r="BA52" s="84">
        <v>156</v>
      </c>
      <c r="BB52" s="84">
        <v>12</v>
      </c>
      <c r="BC52" s="84">
        <v>38</v>
      </c>
      <c r="BD52" s="84">
        <v>501</v>
      </c>
      <c r="BE52" s="84">
        <v>-1006</v>
      </c>
      <c r="BF52" s="84">
        <v>22</v>
      </c>
      <c r="BG52" s="87">
        <v>9</v>
      </c>
      <c r="BH52" s="1" t="s">
        <v>74</v>
      </c>
    </row>
  </sheetData>
  <mergeCells count="31">
    <mergeCell ref="AQ5:AS10"/>
    <mergeCell ref="BH5:BJ10"/>
    <mergeCell ref="AT5:AU9"/>
    <mergeCell ref="AV5:AW9"/>
    <mergeCell ref="AZ5:BA9"/>
    <mergeCell ref="BB5:BE7"/>
    <mergeCell ref="BB8:BC9"/>
    <mergeCell ref="BD8:BE9"/>
    <mergeCell ref="BF5:BG9"/>
    <mergeCell ref="AX5:AY9"/>
    <mergeCell ref="AD5:AE9"/>
    <mergeCell ref="AF5:AG9"/>
    <mergeCell ref="AN5:AP10"/>
    <mergeCell ref="AH5:AI9"/>
    <mergeCell ref="AJ5:AK9"/>
    <mergeCell ref="AL5:AM9"/>
    <mergeCell ref="U5:W10"/>
    <mergeCell ref="U3:AC3"/>
    <mergeCell ref="X5:Y9"/>
    <mergeCell ref="Z5:AA9"/>
    <mergeCell ref="AB5:AC9"/>
    <mergeCell ref="R5:T10"/>
    <mergeCell ref="J5:K9"/>
    <mergeCell ref="A3:I3"/>
    <mergeCell ref="L5:M9"/>
    <mergeCell ref="N5:O9"/>
    <mergeCell ref="P5:Q9"/>
    <mergeCell ref="A5:C10"/>
    <mergeCell ref="D5:E9"/>
    <mergeCell ref="F5:G9"/>
    <mergeCell ref="H5:I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6 T16 W16 AP16 AS16 BJ16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"/>
  <sheetViews>
    <sheetView showGridLines="0" workbookViewId="0"/>
  </sheetViews>
  <sheetFormatPr baseColWidth="10" defaultRowHeight="11.25"/>
  <cols>
    <col min="1" max="1" width="8.28515625" style="1" customWidth="1"/>
    <col min="2" max="2" width="2.42578125" style="1" customWidth="1"/>
    <col min="3" max="3" width="8.28515625" style="1" customWidth="1"/>
    <col min="4" max="19" width="10.140625" style="1" customWidth="1"/>
    <col min="20" max="20" width="8.28515625" style="1" customWidth="1"/>
    <col min="21" max="21" width="2.42578125" style="1" customWidth="1"/>
    <col min="22" max="22" width="8.28515625" style="1" customWidth="1"/>
    <col min="23" max="16384" width="11.42578125" style="1"/>
  </cols>
  <sheetData>
    <row r="1" spans="1:22">
      <c r="A1" s="80" t="s">
        <v>0</v>
      </c>
    </row>
    <row r="3" spans="1:22" ht="22.5" customHeight="1">
      <c r="A3" s="186" t="s">
        <v>94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</row>
    <row r="4" spans="1:22" ht="11.25" customHeight="1">
      <c r="A4" s="148" t="s">
        <v>89</v>
      </c>
      <c r="B4" s="148"/>
      <c r="C4" s="148"/>
      <c r="D4" s="148"/>
      <c r="E4" s="148"/>
      <c r="F4" s="148"/>
      <c r="G4" s="148"/>
      <c r="H4" s="148"/>
      <c r="I4" s="148"/>
      <c r="J4" s="148"/>
      <c r="K4" s="148"/>
    </row>
    <row r="5" spans="1:22" ht="11.25" customHeight="1"/>
    <row r="6" spans="1:22" ht="11.25" customHeight="1">
      <c r="A6" s="169" t="s">
        <v>69</v>
      </c>
      <c r="B6" s="151"/>
      <c r="C6" s="151"/>
      <c r="D6" s="187" t="s">
        <v>66</v>
      </c>
      <c r="E6" s="164"/>
      <c r="F6" s="195" t="s">
        <v>113</v>
      </c>
      <c r="G6" s="196"/>
      <c r="H6" s="196"/>
      <c r="I6" s="196"/>
      <c r="J6" s="196"/>
      <c r="K6" s="196"/>
      <c r="L6" s="193" t="s">
        <v>114</v>
      </c>
      <c r="M6" s="193"/>
      <c r="N6" s="193"/>
      <c r="O6" s="193"/>
      <c r="P6" s="193"/>
      <c r="Q6" s="193"/>
      <c r="R6" s="193"/>
      <c r="S6" s="194"/>
      <c r="T6" s="151" t="s">
        <v>69</v>
      </c>
      <c r="U6" s="151"/>
      <c r="V6" s="152"/>
    </row>
    <row r="7" spans="1:22" ht="11.25" customHeight="1">
      <c r="A7" s="170"/>
      <c r="B7" s="153"/>
      <c r="C7" s="153"/>
      <c r="D7" s="188"/>
      <c r="E7" s="166"/>
      <c r="F7" s="190" t="s">
        <v>106</v>
      </c>
      <c r="G7" s="191"/>
      <c r="H7" s="192" t="s">
        <v>107</v>
      </c>
      <c r="I7" s="177"/>
      <c r="J7" s="192" t="s">
        <v>108</v>
      </c>
      <c r="K7" s="192"/>
      <c r="L7" s="192" t="s">
        <v>109</v>
      </c>
      <c r="M7" s="177"/>
      <c r="N7" s="192" t="s">
        <v>110</v>
      </c>
      <c r="O7" s="177"/>
      <c r="P7" s="190" t="s">
        <v>111</v>
      </c>
      <c r="Q7" s="191"/>
      <c r="R7" s="192" t="s">
        <v>112</v>
      </c>
      <c r="S7" s="177"/>
      <c r="T7" s="153"/>
      <c r="U7" s="153"/>
      <c r="V7" s="154"/>
    </row>
    <row r="8" spans="1:22" ht="11.25" customHeight="1">
      <c r="A8" s="170"/>
      <c r="B8" s="153"/>
      <c r="C8" s="153"/>
      <c r="D8" s="189"/>
      <c r="E8" s="168"/>
      <c r="F8" s="161"/>
      <c r="G8" s="162"/>
      <c r="H8" s="167"/>
      <c r="I8" s="168"/>
      <c r="J8" s="167"/>
      <c r="K8" s="167"/>
      <c r="L8" s="167"/>
      <c r="M8" s="168"/>
      <c r="N8" s="167"/>
      <c r="O8" s="168"/>
      <c r="P8" s="161"/>
      <c r="Q8" s="162"/>
      <c r="R8" s="167"/>
      <c r="S8" s="168"/>
      <c r="T8" s="153"/>
      <c r="U8" s="153"/>
      <c r="V8" s="154"/>
    </row>
    <row r="9" spans="1:22" ht="11.25" customHeight="1">
      <c r="A9" s="171"/>
      <c r="B9" s="155"/>
      <c r="C9" s="155"/>
      <c r="D9" s="18" t="s">
        <v>17</v>
      </c>
      <c r="E9" s="19">
        <v>1000</v>
      </c>
      <c r="F9" s="18" t="s">
        <v>17</v>
      </c>
      <c r="G9" s="19">
        <v>1000</v>
      </c>
      <c r="H9" s="18" t="s">
        <v>17</v>
      </c>
      <c r="I9" s="19">
        <v>1000</v>
      </c>
      <c r="J9" s="18" t="s">
        <v>17</v>
      </c>
      <c r="K9" s="20">
        <v>1000</v>
      </c>
      <c r="L9" s="26" t="s">
        <v>17</v>
      </c>
      <c r="M9" s="19">
        <v>1000</v>
      </c>
      <c r="N9" s="18" t="s">
        <v>17</v>
      </c>
      <c r="O9" s="19">
        <v>1000</v>
      </c>
      <c r="P9" s="18" t="s">
        <v>17</v>
      </c>
      <c r="Q9" s="19">
        <v>1000</v>
      </c>
      <c r="R9" s="18" t="s">
        <v>17</v>
      </c>
      <c r="S9" s="19">
        <v>1000</v>
      </c>
      <c r="T9" s="155"/>
      <c r="U9" s="155"/>
      <c r="V9" s="156"/>
    </row>
    <row r="10" spans="1:22" ht="11.25" customHeight="1">
      <c r="C10" s="17"/>
      <c r="S10" s="15"/>
      <c r="T10" s="21"/>
      <c r="U10" s="23"/>
      <c r="V10" s="22"/>
    </row>
    <row r="11" spans="1:22" ht="11.25" customHeight="1">
      <c r="A11" s="3" t="s">
        <v>71</v>
      </c>
      <c r="B11" s="3"/>
      <c r="C11" s="30"/>
      <c r="D11" s="85">
        <v>1791734</v>
      </c>
      <c r="E11" s="85">
        <v>57567199</v>
      </c>
      <c r="F11" s="85">
        <v>8291</v>
      </c>
      <c r="G11" s="85">
        <v>129568</v>
      </c>
      <c r="H11" s="85">
        <v>222407</v>
      </c>
      <c r="I11" s="85">
        <v>4747846</v>
      </c>
      <c r="J11" s="85">
        <v>88987</v>
      </c>
      <c r="K11" s="85">
        <v>3143815</v>
      </c>
      <c r="L11" s="85">
        <v>1533175</v>
      </c>
      <c r="M11" s="85">
        <v>45558473</v>
      </c>
      <c r="N11" s="85">
        <v>52322</v>
      </c>
      <c r="O11" s="85">
        <v>165801</v>
      </c>
      <c r="P11" s="85">
        <v>185901</v>
      </c>
      <c r="Q11" s="85">
        <v>437260</v>
      </c>
      <c r="R11" s="85">
        <v>317010</v>
      </c>
      <c r="S11" s="85">
        <v>3384455</v>
      </c>
      <c r="T11" s="47" t="s">
        <v>71</v>
      </c>
      <c r="U11" s="34"/>
      <c r="V11" s="34"/>
    </row>
    <row r="12" spans="1:22" ht="11.25" customHeight="1">
      <c r="C12" s="15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21"/>
      <c r="U12" s="23"/>
      <c r="V12" s="23"/>
    </row>
    <row r="13" spans="1:22" ht="11.25" customHeight="1">
      <c r="C13" s="33" t="s">
        <v>72</v>
      </c>
      <c r="D13" s="84">
        <v>4249</v>
      </c>
      <c r="E13" s="84">
        <v>1289</v>
      </c>
      <c r="F13" s="84">
        <v>18</v>
      </c>
      <c r="G13" s="84">
        <v>9</v>
      </c>
      <c r="H13" s="84" t="s">
        <v>397</v>
      </c>
      <c r="I13" s="84" t="s">
        <v>397</v>
      </c>
      <c r="J13" s="84" t="s">
        <v>397</v>
      </c>
      <c r="K13" s="84" t="s">
        <v>397</v>
      </c>
      <c r="L13" s="84">
        <v>4231</v>
      </c>
      <c r="M13" s="84">
        <v>1279</v>
      </c>
      <c r="N13" s="84" t="s">
        <v>397</v>
      </c>
      <c r="O13" s="84" t="s">
        <v>397</v>
      </c>
      <c r="P13" s="84" t="s">
        <v>397</v>
      </c>
      <c r="Q13" s="84" t="s">
        <v>397</v>
      </c>
      <c r="R13" s="84" t="s">
        <v>397</v>
      </c>
      <c r="S13" s="84" t="s">
        <v>397</v>
      </c>
      <c r="T13" s="21"/>
      <c r="U13" s="23"/>
      <c r="V13" s="35" t="s">
        <v>72</v>
      </c>
    </row>
    <row r="14" spans="1:22" ht="11.25" customHeight="1">
      <c r="A14" s="31">
        <v>1</v>
      </c>
      <c r="B14" s="1" t="s">
        <v>73</v>
      </c>
      <c r="C14" s="32">
        <v>5000</v>
      </c>
      <c r="D14" s="84">
        <v>177074</v>
      </c>
      <c r="E14" s="84">
        <v>375289</v>
      </c>
      <c r="F14" s="84">
        <v>307</v>
      </c>
      <c r="G14" s="84">
        <v>150</v>
      </c>
      <c r="H14" s="84">
        <v>14555</v>
      </c>
      <c r="I14" s="84">
        <v>18964</v>
      </c>
      <c r="J14" s="84">
        <v>5162</v>
      </c>
      <c r="K14" s="84">
        <v>8302</v>
      </c>
      <c r="L14" s="84">
        <v>157087</v>
      </c>
      <c r="M14" s="84">
        <v>324516</v>
      </c>
      <c r="N14" s="84">
        <v>2079</v>
      </c>
      <c r="O14" s="84">
        <v>2588</v>
      </c>
      <c r="P14" s="84">
        <v>2915</v>
      </c>
      <c r="Q14" s="84">
        <v>713</v>
      </c>
      <c r="R14" s="84">
        <v>6418</v>
      </c>
      <c r="S14" s="84">
        <v>20056</v>
      </c>
      <c r="T14" s="48">
        <v>1</v>
      </c>
      <c r="U14" s="23" t="s">
        <v>73</v>
      </c>
      <c r="V14" s="36">
        <v>5000</v>
      </c>
    </row>
    <row r="15" spans="1:22" ht="11.25" customHeight="1">
      <c r="A15" s="31">
        <v>5000</v>
      </c>
      <c r="B15" s="1" t="s">
        <v>73</v>
      </c>
      <c r="C15" s="32">
        <v>10000</v>
      </c>
      <c r="D15" s="84">
        <v>129441</v>
      </c>
      <c r="E15" s="84">
        <v>993216</v>
      </c>
      <c r="F15" s="84">
        <v>523</v>
      </c>
      <c r="G15" s="84">
        <v>1150</v>
      </c>
      <c r="H15" s="84">
        <v>17806</v>
      </c>
      <c r="I15" s="84">
        <v>77648</v>
      </c>
      <c r="J15" s="84">
        <v>5254</v>
      </c>
      <c r="K15" s="84">
        <v>24324</v>
      </c>
      <c r="L15" s="84">
        <v>102332</v>
      </c>
      <c r="M15" s="84">
        <v>740073</v>
      </c>
      <c r="N15" s="84">
        <v>2849</v>
      </c>
      <c r="O15" s="84">
        <v>4725</v>
      </c>
      <c r="P15" s="84">
        <v>5993</v>
      </c>
      <c r="Q15" s="84">
        <v>5429</v>
      </c>
      <c r="R15" s="84">
        <v>20802</v>
      </c>
      <c r="S15" s="84">
        <v>139866</v>
      </c>
      <c r="T15" s="48">
        <v>5000</v>
      </c>
      <c r="U15" s="23" t="s">
        <v>73</v>
      </c>
      <c r="V15" s="36">
        <v>10000</v>
      </c>
    </row>
    <row r="16" spans="1:22" ht="11.25" customHeight="1">
      <c r="A16" s="31">
        <v>10000</v>
      </c>
      <c r="B16" s="1" t="s">
        <v>73</v>
      </c>
      <c r="C16" s="32">
        <v>15000</v>
      </c>
      <c r="D16" s="84">
        <v>227898</v>
      </c>
      <c r="E16" s="84">
        <v>2912682</v>
      </c>
      <c r="F16" s="84">
        <v>734</v>
      </c>
      <c r="G16" s="84">
        <v>2464</v>
      </c>
      <c r="H16" s="84">
        <v>22123</v>
      </c>
      <c r="I16" s="84">
        <v>146132</v>
      </c>
      <c r="J16" s="84">
        <v>5935</v>
      </c>
      <c r="K16" s="84">
        <v>37347</v>
      </c>
      <c r="L16" s="84">
        <v>133984</v>
      </c>
      <c r="M16" s="84">
        <v>1584969</v>
      </c>
      <c r="N16" s="84">
        <v>14442</v>
      </c>
      <c r="O16" s="84">
        <v>18222</v>
      </c>
      <c r="P16" s="84">
        <v>15975</v>
      </c>
      <c r="Q16" s="84">
        <v>22457</v>
      </c>
      <c r="R16" s="84">
        <v>96032</v>
      </c>
      <c r="S16" s="84">
        <v>1101092</v>
      </c>
      <c r="T16" s="48">
        <v>10000</v>
      </c>
      <c r="U16" s="23" t="s">
        <v>73</v>
      </c>
      <c r="V16" s="36">
        <v>15000</v>
      </c>
    </row>
    <row r="17" spans="1:22" ht="11.25" customHeight="1">
      <c r="A17" s="31"/>
      <c r="C17" s="32"/>
      <c r="T17" s="48"/>
      <c r="U17" s="23"/>
      <c r="V17" s="36"/>
    </row>
    <row r="18" spans="1:22" ht="11.25" customHeight="1">
      <c r="A18" s="31">
        <v>15000</v>
      </c>
      <c r="B18" s="1" t="s">
        <v>73</v>
      </c>
      <c r="C18" s="32">
        <v>20000</v>
      </c>
      <c r="D18" s="84">
        <v>250084</v>
      </c>
      <c r="E18" s="84">
        <v>4411695</v>
      </c>
      <c r="F18" s="84">
        <v>853</v>
      </c>
      <c r="G18" s="84">
        <v>3767</v>
      </c>
      <c r="H18" s="84">
        <v>22076</v>
      </c>
      <c r="I18" s="84">
        <v>186586</v>
      </c>
      <c r="J18" s="84">
        <v>6077</v>
      </c>
      <c r="K18" s="84">
        <v>43037</v>
      </c>
      <c r="L18" s="84">
        <v>208387</v>
      </c>
      <c r="M18" s="84">
        <v>3475465</v>
      </c>
      <c r="N18" s="84">
        <v>10013</v>
      </c>
      <c r="O18" s="84">
        <v>21469</v>
      </c>
      <c r="P18" s="84">
        <v>17854</v>
      </c>
      <c r="Q18" s="84">
        <v>33294</v>
      </c>
      <c r="R18" s="84">
        <v>52580</v>
      </c>
      <c r="S18" s="84">
        <v>648076</v>
      </c>
      <c r="T18" s="48">
        <v>15000</v>
      </c>
      <c r="U18" s="23" t="s">
        <v>73</v>
      </c>
      <c r="V18" s="36">
        <v>20000</v>
      </c>
    </row>
    <row r="19" spans="1:22" ht="11.25" customHeight="1">
      <c r="A19" s="31">
        <v>20000</v>
      </c>
      <c r="B19" s="1" t="s">
        <v>73</v>
      </c>
      <c r="C19" s="32">
        <v>25000</v>
      </c>
      <c r="D19" s="84">
        <v>205405</v>
      </c>
      <c r="E19" s="84">
        <v>4624274</v>
      </c>
      <c r="F19" s="84">
        <v>777</v>
      </c>
      <c r="G19" s="84">
        <v>4058</v>
      </c>
      <c r="H19" s="84">
        <v>20722</v>
      </c>
      <c r="I19" s="84">
        <v>219992</v>
      </c>
      <c r="J19" s="84">
        <v>5656</v>
      </c>
      <c r="K19" s="84">
        <v>45190</v>
      </c>
      <c r="L19" s="84">
        <v>180453</v>
      </c>
      <c r="M19" s="84">
        <v>3791089</v>
      </c>
      <c r="N19" s="84">
        <v>6672</v>
      </c>
      <c r="O19" s="84">
        <v>20249</v>
      </c>
      <c r="P19" s="84">
        <v>16878</v>
      </c>
      <c r="Q19" s="84">
        <v>32523</v>
      </c>
      <c r="R19" s="84">
        <v>40991</v>
      </c>
      <c r="S19" s="84">
        <v>511172</v>
      </c>
      <c r="T19" s="48">
        <v>20000</v>
      </c>
      <c r="U19" s="23" t="s">
        <v>73</v>
      </c>
      <c r="V19" s="36">
        <v>25000</v>
      </c>
    </row>
    <row r="20" spans="1:22" ht="11.25" customHeight="1">
      <c r="A20" s="31">
        <v>25000</v>
      </c>
      <c r="B20" s="1" t="s">
        <v>73</v>
      </c>
      <c r="C20" s="32">
        <v>30000</v>
      </c>
      <c r="D20" s="84">
        <v>147200</v>
      </c>
      <c r="E20" s="84">
        <v>4050172</v>
      </c>
      <c r="F20" s="84">
        <v>714</v>
      </c>
      <c r="G20" s="84">
        <v>5547</v>
      </c>
      <c r="H20" s="84">
        <v>16351</v>
      </c>
      <c r="I20" s="84">
        <v>202519</v>
      </c>
      <c r="J20" s="84">
        <v>4887</v>
      </c>
      <c r="K20" s="84">
        <v>47183</v>
      </c>
      <c r="L20" s="84">
        <v>134897</v>
      </c>
      <c r="M20" s="84">
        <v>3469261</v>
      </c>
      <c r="N20" s="84">
        <v>4286</v>
      </c>
      <c r="O20" s="84">
        <v>16398</v>
      </c>
      <c r="P20" s="84">
        <v>13479</v>
      </c>
      <c r="Q20" s="84">
        <v>25406</v>
      </c>
      <c r="R20" s="84">
        <v>25875</v>
      </c>
      <c r="S20" s="84">
        <v>283877</v>
      </c>
      <c r="T20" s="48">
        <v>25000</v>
      </c>
      <c r="U20" s="23" t="s">
        <v>73</v>
      </c>
      <c r="V20" s="36">
        <v>30000</v>
      </c>
    </row>
    <row r="21" spans="1:22" ht="11.25" customHeight="1">
      <c r="A21" s="31">
        <v>30000</v>
      </c>
      <c r="B21" s="1" t="s">
        <v>73</v>
      </c>
      <c r="C21" s="32">
        <v>35000</v>
      </c>
      <c r="D21" s="84">
        <v>119107</v>
      </c>
      <c r="E21" s="84">
        <v>3877547</v>
      </c>
      <c r="F21" s="84">
        <v>546</v>
      </c>
      <c r="G21" s="84">
        <v>4005</v>
      </c>
      <c r="H21" s="84">
        <v>13952</v>
      </c>
      <c r="I21" s="84">
        <v>189343</v>
      </c>
      <c r="J21" s="84">
        <v>4156</v>
      </c>
      <c r="K21" s="84">
        <v>47067</v>
      </c>
      <c r="L21" s="84">
        <v>112050</v>
      </c>
      <c r="M21" s="84">
        <v>3450053</v>
      </c>
      <c r="N21" s="84">
        <v>2741</v>
      </c>
      <c r="O21" s="84">
        <v>12432</v>
      </c>
      <c r="P21" s="84">
        <v>12185</v>
      </c>
      <c r="Q21" s="84">
        <v>21808</v>
      </c>
      <c r="R21" s="84">
        <v>16856</v>
      </c>
      <c r="S21" s="84">
        <v>152838</v>
      </c>
      <c r="T21" s="48">
        <v>30000</v>
      </c>
      <c r="U21" s="23" t="s">
        <v>73</v>
      </c>
      <c r="V21" s="36">
        <v>35000</v>
      </c>
    </row>
    <row r="22" spans="1:22" ht="11.25" customHeight="1">
      <c r="A22" s="31"/>
      <c r="C22" s="32"/>
      <c r="T22" s="48"/>
      <c r="U22" s="23"/>
      <c r="V22" s="36"/>
    </row>
    <row r="23" spans="1:22" ht="11.25" customHeight="1">
      <c r="A23" s="31">
        <v>35000</v>
      </c>
      <c r="B23" s="1" t="s">
        <v>73</v>
      </c>
      <c r="C23" s="32">
        <v>40000</v>
      </c>
      <c r="D23" s="84">
        <v>95646</v>
      </c>
      <c r="E23" s="84">
        <v>3586221</v>
      </c>
      <c r="F23" s="84">
        <v>493</v>
      </c>
      <c r="G23" s="84">
        <v>4318</v>
      </c>
      <c r="H23" s="84">
        <v>11899</v>
      </c>
      <c r="I23" s="84">
        <v>175660</v>
      </c>
      <c r="J23" s="84">
        <v>3788</v>
      </c>
      <c r="K23" s="84">
        <v>48421</v>
      </c>
      <c r="L23" s="84">
        <v>90781</v>
      </c>
      <c r="M23" s="84">
        <v>3224694</v>
      </c>
      <c r="N23" s="84">
        <v>1837</v>
      </c>
      <c r="O23" s="84">
        <v>8965</v>
      </c>
      <c r="P23" s="84">
        <v>11075</v>
      </c>
      <c r="Q23" s="84">
        <v>18941</v>
      </c>
      <c r="R23" s="84">
        <v>12511</v>
      </c>
      <c r="S23" s="84">
        <v>105221</v>
      </c>
      <c r="T23" s="48">
        <v>35000</v>
      </c>
      <c r="U23" s="23" t="s">
        <v>73</v>
      </c>
      <c r="V23" s="36">
        <v>40000</v>
      </c>
    </row>
    <row r="24" spans="1:22" ht="11.25" customHeight="1">
      <c r="A24" s="31">
        <v>40000</v>
      </c>
      <c r="B24" s="1" t="s">
        <v>73</v>
      </c>
      <c r="C24" s="32">
        <v>45000</v>
      </c>
      <c r="D24" s="84">
        <v>75121</v>
      </c>
      <c r="E24" s="84">
        <v>3192240</v>
      </c>
      <c r="F24" s="84">
        <v>420</v>
      </c>
      <c r="G24" s="84">
        <v>4268</v>
      </c>
      <c r="H24" s="84">
        <v>10320</v>
      </c>
      <c r="I24" s="84">
        <v>168970</v>
      </c>
      <c r="J24" s="84">
        <v>3560</v>
      </c>
      <c r="K24" s="84">
        <v>50622</v>
      </c>
      <c r="L24" s="84">
        <v>71409</v>
      </c>
      <c r="M24" s="84">
        <v>2866937</v>
      </c>
      <c r="N24" s="84">
        <v>1203</v>
      </c>
      <c r="O24" s="84">
        <v>6373</v>
      </c>
      <c r="P24" s="84">
        <v>9692</v>
      </c>
      <c r="Q24" s="84">
        <v>15705</v>
      </c>
      <c r="R24" s="84">
        <v>9413</v>
      </c>
      <c r="S24" s="84">
        <v>79365</v>
      </c>
      <c r="T24" s="48">
        <v>40000</v>
      </c>
      <c r="U24" s="23" t="s">
        <v>73</v>
      </c>
      <c r="V24" s="36">
        <v>45000</v>
      </c>
    </row>
    <row r="25" spans="1:22" ht="11.25" customHeight="1">
      <c r="A25" s="31">
        <v>45000</v>
      </c>
      <c r="B25" s="1" t="s">
        <v>73</v>
      </c>
      <c r="C25" s="32">
        <v>50000</v>
      </c>
      <c r="D25" s="84">
        <v>62412</v>
      </c>
      <c r="E25" s="84">
        <v>2965226</v>
      </c>
      <c r="F25" s="84">
        <v>355</v>
      </c>
      <c r="G25" s="84">
        <v>3908</v>
      </c>
      <c r="H25" s="84">
        <v>9206</v>
      </c>
      <c r="I25" s="84">
        <v>159447</v>
      </c>
      <c r="J25" s="84">
        <v>3399</v>
      </c>
      <c r="K25" s="84">
        <v>53228</v>
      </c>
      <c r="L25" s="84">
        <v>59436</v>
      </c>
      <c r="M25" s="84">
        <v>2668691</v>
      </c>
      <c r="N25" s="84">
        <v>813</v>
      </c>
      <c r="O25" s="84">
        <v>5041</v>
      </c>
      <c r="P25" s="84">
        <v>8868</v>
      </c>
      <c r="Q25" s="84">
        <v>14200</v>
      </c>
      <c r="R25" s="84">
        <v>7117</v>
      </c>
      <c r="S25" s="84">
        <v>60710</v>
      </c>
      <c r="T25" s="48">
        <v>45000</v>
      </c>
      <c r="U25" s="23" t="s">
        <v>73</v>
      </c>
      <c r="V25" s="36">
        <v>50000</v>
      </c>
    </row>
    <row r="26" spans="1:22" ht="11.25" customHeight="1">
      <c r="A26" s="31">
        <v>50000</v>
      </c>
      <c r="B26" s="1" t="s">
        <v>73</v>
      </c>
      <c r="C26" s="32">
        <v>60000</v>
      </c>
      <c r="D26" s="84">
        <v>91850</v>
      </c>
      <c r="E26" s="84">
        <v>5030358</v>
      </c>
      <c r="F26" s="84">
        <v>552</v>
      </c>
      <c r="G26" s="84">
        <v>7615</v>
      </c>
      <c r="H26" s="84">
        <v>14333</v>
      </c>
      <c r="I26" s="84">
        <v>277686</v>
      </c>
      <c r="J26" s="84">
        <v>5974</v>
      </c>
      <c r="K26" s="84">
        <v>106104</v>
      </c>
      <c r="L26" s="84">
        <v>87722</v>
      </c>
      <c r="M26" s="84">
        <v>4528508</v>
      </c>
      <c r="N26" s="84">
        <v>982</v>
      </c>
      <c r="O26" s="84">
        <v>6194</v>
      </c>
      <c r="P26" s="84">
        <v>14959</v>
      </c>
      <c r="Q26" s="84">
        <v>23228</v>
      </c>
      <c r="R26" s="84">
        <v>9659</v>
      </c>
      <c r="S26" s="84">
        <v>81023</v>
      </c>
      <c r="T26" s="48">
        <v>50000</v>
      </c>
      <c r="U26" s="23" t="s">
        <v>73</v>
      </c>
      <c r="V26" s="36">
        <v>60000</v>
      </c>
    </row>
    <row r="27" spans="1:22" ht="11.25" customHeight="1">
      <c r="A27" s="31"/>
      <c r="C27" s="32"/>
      <c r="T27" s="48"/>
      <c r="U27" s="23"/>
      <c r="V27" s="36"/>
    </row>
    <row r="28" spans="1:22" ht="11.25" customHeight="1">
      <c r="A28" s="31">
        <v>60000</v>
      </c>
      <c r="B28" s="1" t="s">
        <v>73</v>
      </c>
      <c r="C28" s="32">
        <v>70000</v>
      </c>
      <c r="D28" s="84">
        <v>59527</v>
      </c>
      <c r="E28" s="84">
        <v>3852348</v>
      </c>
      <c r="F28" s="84">
        <v>444</v>
      </c>
      <c r="G28" s="84">
        <v>7069</v>
      </c>
      <c r="H28" s="84">
        <v>10504</v>
      </c>
      <c r="I28" s="84">
        <v>237443</v>
      </c>
      <c r="J28" s="84">
        <v>5217</v>
      </c>
      <c r="K28" s="84">
        <v>107883</v>
      </c>
      <c r="L28" s="84">
        <v>56746</v>
      </c>
      <c r="M28" s="84">
        <v>3423553</v>
      </c>
      <c r="N28" s="84">
        <v>668</v>
      </c>
      <c r="O28" s="84">
        <v>4042</v>
      </c>
      <c r="P28" s="84">
        <v>11104</v>
      </c>
      <c r="Q28" s="84">
        <v>20138</v>
      </c>
      <c r="R28" s="84">
        <v>5891</v>
      </c>
      <c r="S28" s="84">
        <v>52218</v>
      </c>
      <c r="T28" s="48">
        <v>60000</v>
      </c>
      <c r="U28" s="23" t="s">
        <v>73</v>
      </c>
      <c r="V28" s="36">
        <v>70000</v>
      </c>
    </row>
    <row r="29" spans="1:22" ht="11.25" customHeight="1">
      <c r="A29" s="31">
        <v>70000</v>
      </c>
      <c r="B29" s="1" t="s">
        <v>73</v>
      </c>
      <c r="C29" s="32">
        <v>80000</v>
      </c>
      <c r="D29" s="84">
        <v>39448</v>
      </c>
      <c r="E29" s="84">
        <v>2948277</v>
      </c>
      <c r="F29" s="84">
        <v>300</v>
      </c>
      <c r="G29" s="84">
        <v>6412</v>
      </c>
      <c r="H29" s="84">
        <v>7501</v>
      </c>
      <c r="I29" s="84">
        <v>198525</v>
      </c>
      <c r="J29" s="84">
        <v>4317</v>
      </c>
      <c r="K29" s="84">
        <v>103662</v>
      </c>
      <c r="L29" s="84">
        <v>37484</v>
      </c>
      <c r="M29" s="84">
        <v>2589692</v>
      </c>
      <c r="N29" s="84">
        <v>479</v>
      </c>
      <c r="O29" s="84">
        <v>2492</v>
      </c>
      <c r="P29" s="84">
        <v>8388</v>
      </c>
      <c r="Q29" s="84">
        <v>16862</v>
      </c>
      <c r="R29" s="84">
        <v>3311</v>
      </c>
      <c r="S29" s="84">
        <v>30632</v>
      </c>
      <c r="T29" s="48">
        <v>70000</v>
      </c>
      <c r="U29" s="23" t="s">
        <v>73</v>
      </c>
      <c r="V29" s="36">
        <v>80000</v>
      </c>
    </row>
    <row r="30" spans="1:22" ht="11.25" customHeight="1">
      <c r="A30" s="31">
        <v>80000</v>
      </c>
      <c r="B30" s="1" t="s">
        <v>73</v>
      </c>
      <c r="C30" s="32">
        <v>90000</v>
      </c>
      <c r="D30" s="84">
        <v>26665</v>
      </c>
      <c r="E30" s="84">
        <v>2259896</v>
      </c>
      <c r="F30" s="84">
        <v>209</v>
      </c>
      <c r="G30" s="84">
        <v>5142</v>
      </c>
      <c r="H30" s="84">
        <v>5621</v>
      </c>
      <c r="I30" s="84">
        <v>174228</v>
      </c>
      <c r="J30" s="84">
        <v>3590</v>
      </c>
      <c r="K30" s="84">
        <v>104538</v>
      </c>
      <c r="L30" s="84">
        <v>25100</v>
      </c>
      <c r="M30" s="84">
        <v>1937227</v>
      </c>
      <c r="N30" s="84">
        <v>401</v>
      </c>
      <c r="O30" s="84">
        <v>2728</v>
      </c>
      <c r="P30" s="84">
        <v>6303</v>
      </c>
      <c r="Q30" s="84">
        <v>16559</v>
      </c>
      <c r="R30" s="84">
        <v>2112</v>
      </c>
      <c r="S30" s="84">
        <v>19474</v>
      </c>
      <c r="T30" s="48">
        <v>80000</v>
      </c>
      <c r="U30" s="23" t="s">
        <v>73</v>
      </c>
      <c r="V30" s="36">
        <v>90000</v>
      </c>
    </row>
    <row r="31" spans="1:22" ht="11.25" customHeight="1">
      <c r="A31" s="31">
        <v>90000</v>
      </c>
      <c r="B31" s="1" t="s">
        <v>73</v>
      </c>
      <c r="C31" s="32">
        <v>100000</v>
      </c>
      <c r="D31" s="84">
        <v>18657</v>
      </c>
      <c r="E31" s="84">
        <v>1768487</v>
      </c>
      <c r="F31" s="84">
        <v>173</v>
      </c>
      <c r="G31" s="84">
        <v>4414</v>
      </c>
      <c r="H31" s="84">
        <v>4150</v>
      </c>
      <c r="I31" s="84">
        <v>143068</v>
      </c>
      <c r="J31" s="84">
        <v>2944</v>
      </c>
      <c r="K31" s="84">
        <v>99858</v>
      </c>
      <c r="L31" s="84">
        <v>17473</v>
      </c>
      <c r="M31" s="84">
        <v>1494248</v>
      </c>
      <c r="N31" s="84">
        <v>336</v>
      </c>
      <c r="O31" s="84">
        <v>1506</v>
      </c>
      <c r="P31" s="84">
        <v>4893</v>
      </c>
      <c r="Q31" s="84">
        <v>11927</v>
      </c>
      <c r="R31" s="84">
        <v>1370</v>
      </c>
      <c r="S31" s="84">
        <v>13466</v>
      </c>
      <c r="T31" s="48">
        <v>90000</v>
      </c>
      <c r="U31" s="23" t="s">
        <v>73</v>
      </c>
      <c r="V31" s="36">
        <v>100000</v>
      </c>
    </row>
    <row r="32" spans="1:22" ht="11.25" customHeight="1">
      <c r="A32" s="31"/>
      <c r="C32" s="32"/>
      <c r="T32" s="48"/>
      <c r="U32" s="23"/>
      <c r="V32" s="36"/>
    </row>
    <row r="33" spans="1:22" ht="11.25" customHeight="1">
      <c r="A33" s="31">
        <v>100000</v>
      </c>
      <c r="B33" s="1" t="s">
        <v>73</v>
      </c>
      <c r="C33" s="32">
        <v>125000</v>
      </c>
      <c r="D33" s="84">
        <v>27452</v>
      </c>
      <c r="E33" s="84">
        <v>3047559</v>
      </c>
      <c r="F33" s="84">
        <v>252</v>
      </c>
      <c r="G33" s="84">
        <v>8225</v>
      </c>
      <c r="H33" s="84">
        <v>7017</v>
      </c>
      <c r="I33" s="84">
        <v>293281</v>
      </c>
      <c r="J33" s="84">
        <v>5632</v>
      </c>
      <c r="K33" s="84">
        <v>250378</v>
      </c>
      <c r="L33" s="84">
        <v>25243</v>
      </c>
      <c r="M33" s="84">
        <v>2437404</v>
      </c>
      <c r="N33" s="84">
        <v>681</v>
      </c>
      <c r="O33" s="84">
        <v>5273</v>
      </c>
      <c r="P33" s="84">
        <v>8482</v>
      </c>
      <c r="Q33" s="84">
        <v>26323</v>
      </c>
      <c r="R33" s="84">
        <v>2256</v>
      </c>
      <c r="S33" s="84">
        <v>26675</v>
      </c>
      <c r="T33" s="48">
        <v>100000</v>
      </c>
      <c r="U33" s="23" t="s">
        <v>73</v>
      </c>
      <c r="V33" s="36">
        <v>125000</v>
      </c>
    </row>
    <row r="34" spans="1:22" ht="11.25" customHeight="1">
      <c r="A34" s="31">
        <v>125000</v>
      </c>
      <c r="B34" s="1" t="s">
        <v>73</v>
      </c>
      <c r="C34" s="32">
        <v>250000</v>
      </c>
      <c r="D34" s="84">
        <v>27588</v>
      </c>
      <c r="E34" s="84">
        <v>4517511</v>
      </c>
      <c r="F34" s="84">
        <v>430</v>
      </c>
      <c r="G34" s="84">
        <v>25507</v>
      </c>
      <c r="H34" s="84">
        <v>10159</v>
      </c>
      <c r="I34" s="84">
        <v>706780</v>
      </c>
      <c r="J34" s="84">
        <v>9934</v>
      </c>
      <c r="K34" s="84">
        <v>957139</v>
      </c>
      <c r="L34" s="84">
        <v>23281</v>
      </c>
      <c r="M34" s="84">
        <v>2712162</v>
      </c>
      <c r="N34" s="84">
        <v>1266</v>
      </c>
      <c r="O34" s="84">
        <v>13423</v>
      </c>
      <c r="P34" s="84">
        <v>12366</v>
      </c>
      <c r="Q34" s="84">
        <v>64412</v>
      </c>
      <c r="R34" s="84">
        <v>2880</v>
      </c>
      <c r="S34" s="84">
        <v>38088</v>
      </c>
      <c r="T34" s="48">
        <v>125000</v>
      </c>
      <c r="U34" s="23" t="s">
        <v>73</v>
      </c>
      <c r="V34" s="36">
        <v>250000</v>
      </c>
    </row>
    <row r="35" spans="1:22" ht="11.25" customHeight="1">
      <c r="A35" s="31">
        <v>250000</v>
      </c>
      <c r="B35" s="1" t="s">
        <v>73</v>
      </c>
      <c r="C35" s="32">
        <v>500000</v>
      </c>
      <c r="D35" s="84">
        <v>5537</v>
      </c>
      <c r="E35" s="84">
        <v>1825312</v>
      </c>
      <c r="F35" s="84">
        <v>134</v>
      </c>
      <c r="G35" s="84">
        <v>16509</v>
      </c>
      <c r="H35" s="84">
        <v>3079</v>
      </c>
      <c r="I35" s="84">
        <v>467462</v>
      </c>
      <c r="J35" s="84">
        <v>2900</v>
      </c>
      <c r="K35" s="84">
        <v>663301</v>
      </c>
      <c r="L35" s="84">
        <v>4110</v>
      </c>
      <c r="M35" s="84">
        <v>616461</v>
      </c>
      <c r="N35" s="84">
        <v>418</v>
      </c>
      <c r="O35" s="84">
        <v>7959</v>
      </c>
      <c r="P35" s="84">
        <v>3491</v>
      </c>
      <c r="Q35" s="84">
        <v>41189</v>
      </c>
      <c r="R35" s="84">
        <v>726</v>
      </c>
      <c r="S35" s="84">
        <v>12431</v>
      </c>
      <c r="T35" s="48">
        <v>250000</v>
      </c>
      <c r="U35" s="23" t="s">
        <v>73</v>
      </c>
      <c r="V35" s="36">
        <v>500000</v>
      </c>
    </row>
    <row r="36" spans="1:22" ht="11.25" customHeight="1">
      <c r="A36" s="31">
        <v>500000</v>
      </c>
      <c r="B36" s="1" t="s">
        <v>73</v>
      </c>
      <c r="C36" s="15" t="s">
        <v>76</v>
      </c>
      <c r="D36" s="84">
        <v>1066</v>
      </c>
      <c r="E36" s="84">
        <v>695756</v>
      </c>
      <c r="F36" s="84">
        <v>36</v>
      </c>
      <c r="G36" s="84">
        <v>9388</v>
      </c>
      <c r="H36" s="84">
        <v>775</v>
      </c>
      <c r="I36" s="84">
        <v>293971</v>
      </c>
      <c r="J36" s="84">
        <v>486</v>
      </c>
      <c r="K36" s="84">
        <v>219098</v>
      </c>
      <c r="L36" s="84">
        <v>743</v>
      </c>
      <c r="M36" s="84">
        <v>152125</v>
      </c>
      <c r="N36" s="84">
        <v>120</v>
      </c>
      <c r="O36" s="84">
        <v>4238</v>
      </c>
      <c r="P36" s="84">
        <v>765</v>
      </c>
      <c r="Q36" s="84">
        <v>14599</v>
      </c>
      <c r="R36" s="84">
        <v>148</v>
      </c>
      <c r="S36" s="84">
        <v>2338</v>
      </c>
      <c r="T36" s="48">
        <v>500000</v>
      </c>
      <c r="U36" s="23" t="s">
        <v>73</v>
      </c>
      <c r="V36" s="23" t="s">
        <v>76</v>
      </c>
    </row>
    <row r="37" spans="1:22" ht="11.25" customHeight="1">
      <c r="A37" s="1" t="s">
        <v>75</v>
      </c>
      <c r="C37" s="15"/>
      <c r="D37" s="84">
        <v>307</v>
      </c>
      <c r="E37" s="84">
        <v>631845</v>
      </c>
      <c r="F37" s="84">
        <v>21</v>
      </c>
      <c r="G37" s="84">
        <v>5643</v>
      </c>
      <c r="H37" s="84">
        <v>258</v>
      </c>
      <c r="I37" s="84">
        <v>410141</v>
      </c>
      <c r="J37" s="84">
        <v>119</v>
      </c>
      <c r="K37" s="84">
        <v>127133</v>
      </c>
      <c r="L37" s="84">
        <v>226</v>
      </c>
      <c r="M37" s="84">
        <v>70064</v>
      </c>
      <c r="N37" s="84">
        <v>36</v>
      </c>
      <c r="O37" s="84">
        <v>1482</v>
      </c>
      <c r="P37" s="84">
        <v>236</v>
      </c>
      <c r="Q37" s="84">
        <v>11547</v>
      </c>
      <c r="R37" s="84">
        <v>62</v>
      </c>
      <c r="S37" s="84">
        <v>5835</v>
      </c>
      <c r="T37" s="21" t="s">
        <v>75</v>
      </c>
      <c r="U37" s="23"/>
      <c r="V37" s="23"/>
    </row>
    <row r="38" spans="1:22" ht="11.25" customHeight="1">
      <c r="C38" s="15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21"/>
      <c r="U38" s="23"/>
      <c r="V38" s="23"/>
    </row>
    <row r="39" spans="1:22" ht="11.25" customHeight="1">
      <c r="A39" s="3" t="s">
        <v>74</v>
      </c>
      <c r="B39" s="3"/>
      <c r="C39" s="30"/>
      <c r="D39" s="85">
        <v>10024</v>
      </c>
      <c r="E39" s="85">
        <v>-91351</v>
      </c>
      <c r="F39" s="85">
        <v>249</v>
      </c>
      <c r="G39" s="85">
        <v>-5394</v>
      </c>
      <c r="H39" s="85">
        <v>5630</v>
      </c>
      <c r="I39" s="85">
        <v>-87625</v>
      </c>
      <c r="J39" s="85">
        <v>1149</v>
      </c>
      <c r="K39" s="85">
        <v>-3645</v>
      </c>
      <c r="L39" s="85">
        <v>4272</v>
      </c>
      <c r="M39" s="85">
        <v>6951</v>
      </c>
      <c r="N39" s="85">
        <v>392</v>
      </c>
      <c r="O39" s="85">
        <v>1379</v>
      </c>
      <c r="P39" s="85">
        <v>1517</v>
      </c>
      <c r="Q39" s="85">
        <v>-8566</v>
      </c>
      <c r="R39" s="85">
        <v>1020</v>
      </c>
      <c r="S39" s="85">
        <v>5551</v>
      </c>
      <c r="T39" s="47" t="s">
        <v>77</v>
      </c>
      <c r="U39" s="34"/>
      <c r="V39" s="34"/>
    </row>
  </sheetData>
  <mergeCells count="14">
    <mergeCell ref="A3:K3"/>
    <mergeCell ref="A6:C9"/>
    <mergeCell ref="A4:K4"/>
    <mergeCell ref="T6:V9"/>
    <mergeCell ref="D6:E8"/>
    <mergeCell ref="F7:G8"/>
    <mergeCell ref="H7:I8"/>
    <mergeCell ref="J7:K8"/>
    <mergeCell ref="L7:M8"/>
    <mergeCell ref="N7:O8"/>
    <mergeCell ref="P7:Q8"/>
    <mergeCell ref="R7:S8"/>
    <mergeCell ref="L6:S6"/>
    <mergeCell ref="F6:K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3 V13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showGridLines="0" workbookViewId="0">
      <selection activeCell="A4" sqref="A4"/>
    </sheetView>
  </sheetViews>
  <sheetFormatPr baseColWidth="10" defaultRowHeight="11.25"/>
  <cols>
    <col min="1" max="1" width="8.28515625" style="1" customWidth="1"/>
    <col min="2" max="2" width="2.42578125" style="1" customWidth="1"/>
    <col min="3" max="3" width="8.28515625" style="1" customWidth="1"/>
    <col min="4" max="19" width="10.140625" style="1" customWidth="1"/>
    <col min="20" max="20" width="8.28515625" style="1" customWidth="1"/>
    <col min="21" max="21" width="2.42578125" style="1" customWidth="1"/>
    <col min="22" max="22" width="8.28515625" style="1" customWidth="1"/>
    <col min="23" max="16384" width="11.42578125" style="1"/>
  </cols>
  <sheetData>
    <row r="1" spans="1:22">
      <c r="A1" s="80" t="s">
        <v>0</v>
      </c>
    </row>
    <row r="3" spans="1:22">
      <c r="A3" s="148" t="s">
        <v>864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</row>
    <row r="5" spans="1:22" ht="11.25" customHeight="1">
      <c r="A5" s="169" t="s">
        <v>69</v>
      </c>
      <c r="B5" s="151"/>
      <c r="C5" s="151"/>
      <c r="D5" s="180" t="s">
        <v>833</v>
      </c>
      <c r="E5" s="197"/>
      <c r="F5" s="195" t="s">
        <v>113</v>
      </c>
      <c r="G5" s="196"/>
      <c r="H5" s="196"/>
      <c r="I5" s="196"/>
      <c r="J5" s="196"/>
      <c r="K5" s="196"/>
      <c r="L5" s="193" t="s">
        <v>114</v>
      </c>
      <c r="M5" s="193"/>
      <c r="N5" s="193"/>
      <c r="O5" s="193"/>
      <c r="P5" s="193"/>
      <c r="Q5" s="193"/>
      <c r="R5" s="193"/>
      <c r="S5" s="194"/>
      <c r="T5" s="151" t="s">
        <v>69</v>
      </c>
      <c r="U5" s="151"/>
      <c r="V5" s="152"/>
    </row>
    <row r="6" spans="1:22" ht="11.25" customHeight="1">
      <c r="A6" s="170"/>
      <c r="B6" s="153"/>
      <c r="C6" s="153"/>
      <c r="D6" s="198"/>
      <c r="E6" s="199"/>
      <c r="F6" s="190" t="s">
        <v>106</v>
      </c>
      <c r="G6" s="191"/>
      <c r="H6" s="192" t="s">
        <v>107</v>
      </c>
      <c r="I6" s="177"/>
      <c r="J6" s="192" t="s">
        <v>108</v>
      </c>
      <c r="K6" s="192"/>
      <c r="L6" s="192" t="s">
        <v>109</v>
      </c>
      <c r="M6" s="177"/>
      <c r="N6" s="192" t="s">
        <v>110</v>
      </c>
      <c r="O6" s="177"/>
      <c r="P6" s="190" t="s">
        <v>111</v>
      </c>
      <c r="Q6" s="191"/>
      <c r="R6" s="192" t="s">
        <v>112</v>
      </c>
      <c r="S6" s="177"/>
      <c r="T6" s="153"/>
      <c r="U6" s="153"/>
      <c r="V6" s="154"/>
    </row>
    <row r="7" spans="1:22" ht="11.25" customHeight="1">
      <c r="A7" s="170"/>
      <c r="B7" s="153"/>
      <c r="C7" s="153"/>
      <c r="D7" s="200"/>
      <c r="E7" s="201"/>
      <c r="F7" s="161"/>
      <c r="G7" s="162"/>
      <c r="H7" s="167"/>
      <c r="I7" s="168"/>
      <c r="J7" s="167"/>
      <c r="K7" s="167"/>
      <c r="L7" s="167"/>
      <c r="M7" s="168"/>
      <c r="N7" s="167"/>
      <c r="O7" s="168"/>
      <c r="P7" s="161"/>
      <c r="Q7" s="162"/>
      <c r="R7" s="167"/>
      <c r="S7" s="168"/>
      <c r="T7" s="153"/>
      <c r="U7" s="153"/>
      <c r="V7" s="154"/>
    </row>
    <row r="8" spans="1:22" ht="11.25" customHeight="1">
      <c r="A8" s="171"/>
      <c r="B8" s="155"/>
      <c r="C8" s="155"/>
      <c r="D8" s="18" t="s">
        <v>17</v>
      </c>
      <c r="E8" s="19">
        <v>1000</v>
      </c>
      <c r="F8" s="18" t="s">
        <v>17</v>
      </c>
      <c r="G8" s="19">
        <v>1000</v>
      </c>
      <c r="H8" s="18" t="s">
        <v>17</v>
      </c>
      <c r="I8" s="19">
        <v>1000</v>
      </c>
      <c r="J8" s="18" t="s">
        <v>17</v>
      </c>
      <c r="K8" s="20">
        <v>1000</v>
      </c>
      <c r="L8" s="26" t="s">
        <v>17</v>
      </c>
      <c r="M8" s="19">
        <v>1000</v>
      </c>
      <c r="N8" s="18" t="s">
        <v>17</v>
      </c>
      <c r="O8" s="19">
        <v>1000</v>
      </c>
      <c r="P8" s="18" t="s">
        <v>17</v>
      </c>
      <c r="Q8" s="19">
        <v>1000</v>
      </c>
      <c r="R8" s="18" t="s">
        <v>17</v>
      </c>
      <c r="S8" s="19">
        <v>1000</v>
      </c>
      <c r="T8" s="155"/>
      <c r="U8" s="155"/>
      <c r="V8" s="156"/>
    </row>
    <row r="9" spans="1:22" ht="11.25" customHeight="1">
      <c r="C9" s="17"/>
      <c r="S9" s="15"/>
      <c r="T9" s="21"/>
      <c r="U9" s="23"/>
      <c r="V9" s="22"/>
    </row>
    <row r="10" spans="1:22" ht="11.25" customHeight="1">
      <c r="A10" s="3" t="s">
        <v>71</v>
      </c>
      <c r="B10" s="3"/>
      <c r="C10" s="30"/>
      <c r="D10" s="85">
        <v>1791734</v>
      </c>
      <c r="E10" s="85">
        <v>57921768</v>
      </c>
      <c r="F10" s="85">
        <v>6216</v>
      </c>
      <c r="G10" s="85">
        <v>139136</v>
      </c>
      <c r="H10" s="85">
        <v>190439</v>
      </c>
      <c r="I10" s="85">
        <v>4848389</v>
      </c>
      <c r="J10" s="85">
        <v>80328</v>
      </c>
      <c r="K10" s="85">
        <v>3163726</v>
      </c>
      <c r="L10" s="85">
        <v>1529189</v>
      </c>
      <c r="M10" s="85">
        <v>45560057</v>
      </c>
      <c r="N10" s="85">
        <v>51849</v>
      </c>
      <c r="O10" s="85">
        <v>167293</v>
      </c>
      <c r="P10" s="85">
        <v>131234</v>
      </c>
      <c r="Q10" s="85">
        <v>655678</v>
      </c>
      <c r="R10" s="85">
        <v>311349</v>
      </c>
      <c r="S10" s="85">
        <v>3387489</v>
      </c>
      <c r="T10" s="47" t="s">
        <v>71</v>
      </c>
      <c r="U10" s="34"/>
      <c r="V10" s="34"/>
    </row>
    <row r="11" spans="1:22" ht="11.25" customHeight="1">
      <c r="C11" s="15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21"/>
      <c r="U11" s="23"/>
      <c r="V11" s="23"/>
    </row>
    <row r="12" spans="1:22" ht="11.25" customHeight="1">
      <c r="C12" s="33" t="s">
        <v>72</v>
      </c>
      <c r="D12" s="84">
        <v>4249</v>
      </c>
      <c r="E12" s="84">
        <v>1289</v>
      </c>
      <c r="F12" s="84">
        <v>18</v>
      </c>
      <c r="G12" s="84">
        <v>9</v>
      </c>
      <c r="H12" s="84" t="s">
        <v>397</v>
      </c>
      <c r="I12" s="84" t="s">
        <v>397</v>
      </c>
      <c r="J12" s="84" t="s">
        <v>397</v>
      </c>
      <c r="K12" s="84" t="s">
        <v>397</v>
      </c>
      <c r="L12" s="84">
        <v>4231</v>
      </c>
      <c r="M12" s="84">
        <v>1279</v>
      </c>
      <c r="N12" s="84" t="s">
        <v>397</v>
      </c>
      <c r="O12" s="84" t="s">
        <v>397</v>
      </c>
      <c r="P12" s="84" t="s">
        <v>397</v>
      </c>
      <c r="Q12" s="84" t="s">
        <v>397</v>
      </c>
      <c r="R12" s="84" t="s">
        <v>397</v>
      </c>
      <c r="S12" s="84" t="s">
        <v>397</v>
      </c>
      <c r="T12" s="21"/>
      <c r="U12" s="23"/>
      <c r="V12" s="35" t="s">
        <v>72</v>
      </c>
    </row>
    <row r="13" spans="1:22" ht="11.25" customHeight="1">
      <c r="A13" s="31">
        <v>1</v>
      </c>
      <c r="B13" s="1" t="s">
        <v>73</v>
      </c>
      <c r="C13" s="32">
        <v>5000</v>
      </c>
      <c r="D13" s="84">
        <v>177074</v>
      </c>
      <c r="E13" s="84">
        <v>387629</v>
      </c>
      <c r="F13" s="84">
        <v>211</v>
      </c>
      <c r="G13" s="84">
        <v>675</v>
      </c>
      <c r="H13" s="84">
        <v>12659</v>
      </c>
      <c r="I13" s="84">
        <v>25989</v>
      </c>
      <c r="J13" s="84">
        <v>4758</v>
      </c>
      <c r="K13" s="84">
        <v>9344</v>
      </c>
      <c r="L13" s="84">
        <v>156346</v>
      </c>
      <c r="M13" s="84">
        <v>324980</v>
      </c>
      <c r="N13" s="84">
        <v>2074</v>
      </c>
      <c r="O13" s="84">
        <v>2607</v>
      </c>
      <c r="P13" s="84">
        <v>2151</v>
      </c>
      <c r="Q13" s="84">
        <v>3891</v>
      </c>
      <c r="R13" s="84">
        <v>6218</v>
      </c>
      <c r="S13" s="84">
        <v>20144</v>
      </c>
      <c r="T13" s="48">
        <v>1</v>
      </c>
      <c r="U13" s="23" t="s">
        <v>73</v>
      </c>
      <c r="V13" s="36">
        <v>5000</v>
      </c>
    </row>
    <row r="14" spans="1:22" ht="11.25" customHeight="1">
      <c r="A14" s="31">
        <v>5000</v>
      </c>
      <c r="B14" s="1" t="s">
        <v>73</v>
      </c>
      <c r="C14" s="32">
        <v>10000</v>
      </c>
      <c r="D14" s="84">
        <v>129441</v>
      </c>
      <c r="E14" s="84">
        <v>1008088</v>
      </c>
      <c r="F14" s="84">
        <v>377</v>
      </c>
      <c r="G14" s="84">
        <v>1898</v>
      </c>
      <c r="H14" s="84">
        <v>15489</v>
      </c>
      <c r="I14" s="84">
        <v>85190</v>
      </c>
      <c r="J14" s="84">
        <v>4805</v>
      </c>
      <c r="K14" s="84">
        <v>25474</v>
      </c>
      <c r="L14" s="84">
        <v>101712</v>
      </c>
      <c r="M14" s="84">
        <v>740324</v>
      </c>
      <c r="N14" s="84">
        <v>2849</v>
      </c>
      <c r="O14" s="84">
        <v>4725</v>
      </c>
      <c r="P14" s="84">
        <v>4378</v>
      </c>
      <c r="Q14" s="84">
        <v>10482</v>
      </c>
      <c r="R14" s="84">
        <v>20543</v>
      </c>
      <c r="S14" s="84">
        <v>139995</v>
      </c>
      <c r="T14" s="48">
        <v>5000</v>
      </c>
      <c r="U14" s="23" t="s">
        <v>73</v>
      </c>
      <c r="V14" s="36">
        <v>10000</v>
      </c>
    </row>
    <row r="15" spans="1:22" ht="11.25" customHeight="1">
      <c r="A15" s="31">
        <v>10000</v>
      </c>
      <c r="B15" s="1" t="s">
        <v>73</v>
      </c>
      <c r="C15" s="32">
        <v>15000</v>
      </c>
      <c r="D15" s="84">
        <v>227898</v>
      </c>
      <c r="E15" s="84">
        <v>2930811</v>
      </c>
      <c r="F15" s="84">
        <v>549</v>
      </c>
      <c r="G15" s="84">
        <v>3210</v>
      </c>
      <c r="H15" s="84">
        <v>19148</v>
      </c>
      <c r="I15" s="84">
        <v>154328</v>
      </c>
      <c r="J15" s="84">
        <v>5325</v>
      </c>
      <c r="K15" s="84">
        <v>38739</v>
      </c>
      <c r="L15" s="84">
        <v>132886</v>
      </c>
      <c r="M15" s="84">
        <v>1585177</v>
      </c>
      <c r="N15" s="84">
        <v>14436</v>
      </c>
      <c r="O15" s="84">
        <v>18232</v>
      </c>
      <c r="P15" s="84">
        <v>12864</v>
      </c>
      <c r="Q15" s="84">
        <v>29822</v>
      </c>
      <c r="R15" s="84">
        <v>95533</v>
      </c>
      <c r="S15" s="84">
        <v>1101303</v>
      </c>
      <c r="T15" s="48">
        <v>10000</v>
      </c>
      <c r="U15" s="23" t="s">
        <v>73</v>
      </c>
      <c r="V15" s="36">
        <v>15000</v>
      </c>
    </row>
    <row r="16" spans="1:22" ht="11.25" customHeight="1">
      <c r="A16" s="31"/>
      <c r="C16" s="32"/>
      <c r="T16" s="48"/>
      <c r="U16" s="23"/>
      <c r="V16" s="36"/>
    </row>
    <row r="17" spans="1:22" ht="11.25" customHeight="1">
      <c r="A17" s="31">
        <v>15000</v>
      </c>
      <c r="B17" s="1" t="s">
        <v>73</v>
      </c>
      <c r="C17" s="32">
        <v>20000</v>
      </c>
      <c r="D17" s="84">
        <v>250084</v>
      </c>
      <c r="E17" s="84">
        <v>4429666</v>
      </c>
      <c r="F17" s="84">
        <v>652</v>
      </c>
      <c r="G17" s="84">
        <v>4373</v>
      </c>
      <c r="H17" s="84">
        <v>18973</v>
      </c>
      <c r="I17" s="84">
        <v>193925</v>
      </c>
      <c r="J17" s="84">
        <v>5328</v>
      </c>
      <c r="K17" s="84">
        <v>44552</v>
      </c>
      <c r="L17" s="84">
        <v>207780</v>
      </c>
      <c r="M17" s="84">
        <v>3475595</v>
      </c>
      <c r="N17" s="84">
        <v>10001</v>
      </c>
      <c r="O17" s="84">
        <v>21480</v>
      </c>
      <c r="P17" s="84">
        <v>14122</v>
      </c>
      <c r="Q17" s="84">
        <v>41306</v>
      </c>
      <c r="R17" s="84">
        <v>51758</v>
      </c>
      <c r="S17" s="84">
        <v>648434</v>
      </c>
      <c r="T17" s="48">
        <v>15000</v>
      </c>
      <c r="U17" s="23" t="s">
        <v>73</v>
      </c>
      <c r="V17" s="36">
        <v>20000</v>
      </c>
    </row>
    <row r="18" spans="1:22" ht="11.25" customHeight="1">
      <c r="A18" s="31">
        <v>20000</v>
      </c>
      <c r="B18" s="1" t="s">
        <v>73</v>
      </c>
      <c r="C18" s="32">
        <v>25000</v>
      </c>
      <c r="D18" s="84">
        <v>205405</v>
      </c>
      <c r="E18" s="84">
        <v>4643402</v>
      </c>
      <c r="F18" s="84">
        <v>581</v>
      </c>
      <c r="G18" s="84">
        <v>4899</v>
      </c>
      <c r="H18" s="84">
        <v>17818</v>
      </c>
      <c r="I18" s="84">
        <v>226804</v>
      </c>
      <c r="J18" s="84">
        <v>4989</v>
      </c>
      <c r="K18" s="84">
        <v>46438</v>
      </c>
      <c r="L18" s="84">
        <v>180096</v>
      </c>
      <c r="M18" s="84">
        <v>3791181</v>
      </c>
      <c r="N18" s="84">
        <v>6659</v>
      </c>
      <c r="O18" s="84">
        <v>20256</v>
      </c>
      <c r="P18" s="84">
        <v>13069</v>
      </c>
      <c r="Q18" s="84">
        <v>42303</v>
      </c>
      <c r="R18" s="84">
        <v>40263</v>
      </c>
      <c r="S18" s="84">
        <v>511521</v>
      </c>
      <c r="T18" s="48">
        <v>20000</v>
      </c>
      <c r="U18" s="23" t="s">
        <v>73</v>
      </c>
      <c r="V18" s="36">
        <v>25000</v>
      </c>
    </row>
    <row r="19" spans="1:22" ht="11.25" customHeight="1">
      <c r="A19" s="31">
        <v>25000</v>
      </c>
      <c r="B19" s="1" t="s">
        <v>73</v>
      </c>
      <c r="C19" s="32">
        <v>30000</v>
      </c>
      <c r="D19" s="84">
        <v>147200</v>
      </c>
      <c r="E19" s="84">
        <v>4068725</v>
      </c>
      <c r="F19" s="84">
        <v>568</v>
      </c>
      <c r="G19" s="84">
        <v>6004</v>
      </c>
      <c r="H19" s="84">
        <v>13985</v>
      </c>
      <c r="I19" s="84">
        <v>208769</v>
      </c>
      <c r="J19" s="84">
        <v>4264</v>
      </c>
      <c r="K19" s="84">
        <v>48395</v>
      </c>
      <c r="L19" s="84">
        <v>134718</v>
      </c>
      <c r="M19" s="84">
        <v>3469344</v>
      </c>
      <c r="N19" s="84">
        <v>4272</v>
      </c>
      <c r="O19" s="84">
        <v>16408</v>
      </c>
      <c r="P19" s="84">
        <v>9831</v>
      </c>
      <c r="Q19" s="84">
        <v>35652</v>
      </c>
      <c r="R19" s="84">
        <v>25313</v>
      </c>
      <c r="S19" s="84">
        <v>284154</v>
      </c>
      <c r="T19" s="48">
        <v>25000</v>
      </c>
      <c r="U19" s="23" t="s">
        <v>73</v>
      </c>
      <c r="V19" s="36">
        <v>30000</v>
      </c>
    </row>
    <row r="20" spans="1:22" ht="11.25" customHeight="1">
      <c r="A20" s="31">
        <v>30000</v>
      </c>
      <c r="B20" s="1" t="s">
        <v>73</v>
      </c>
      <c r="C20" s="32">
        <v>35000</v>
      </c>
      <c r="D20" s="84">
        <v>119107</v>
      </c>
      <c r="E20" s="84">
        <v>3896300</v>
      </c>
      <c r="F20" s="84">
        <v>383</v>
      </c>
      <c r="G20" s="84">
        <v>4677</v>
      </c>
      <c r="H20" s="84">
        <v>11741</v>
      </c>
      <c r="I20" s="84">
        <v>195095</v>
      </c>
      <c r="J20" s="84">
        <v>3637</v>
      </c>
      <c r="K20" s="84">
        <v>48058</v>
      </c>
      <c r="L20" s="84">
        <v>111969</v>
      </c>
      <c r="M20" s="84">
        <v>3450084</v>
      </c>
      <c r="N20" s="84">
        <v>2721</v>
      </c>
      <c r="O20" s="84">
        <v>12444</v>
      </c>
      <c r="P20" s="84">
        <v>8568</v>
      </c>
      <c r="Q20" s="84">
        <v>32823</v>
      </c>
      <c r="R20" s="84">
        <v>16325</v>
      </c>
      <c r="S20" s="84">
        <v>153119</v>
      </c>
      <c r="T20" s="48">
        <v>30000</v>
      </c>
      <c r="U20" s="23" t="s">
        <v>73</v>
      </c>
      <c r="V20" s="36">
        <v>35000</v>
      </c>
    </row>
    <row r="21" spans="1:22" ht="11.25" customHeight="1">
      <c r="A21" s="31"/>
      <c r="C21" s="32"/>
      <c r="T21" s="48"/>
      <c r="U21" s="23"/>
      <c r="V21" s="36"/>
    </row>
    <row r="22" spans="1:22" ht="11.25" customHeight="1">
      <c r="A22" s="31">
        <v>35000</v>
      </c>
      <c r="B22" s="1" t="s">
        <v>73</v>
      </c>
      <c r="C22" s="32">
        <v>40000</v>
      </c>
      <c r="D22" s="84">
        <v>95646</v>
      </c>
      <c r="E22" s="84">
        <v>3602817</v>
      </c>
      <c r="F22" s="84">
        <v>366</v>
      </c>
      <c r="G22" s="84">
        <v>4740</v>
      </c>
      <c r="H22" s="84">
        <v>10004</v>
      </c>
      <c r="I22" s="84">
        <v>180311</v>
      </c>
      <c r="J22" s="84">
        <v>3307</v>
      </c>
      <c r="K22" s="84">
        <v>49205</v>
      </c>
      <c r="L22" s="84">
        <v>90739</v>
      </c>
      <c r="M22" s="84">
        <v>3224714</v>
      </c>
      <c r="N22" s="84">
        <v>1817</v>
      </c>
      <c r="O22" s="84">
        <v>8979</v>
      </c>
      <c r="P22" s="84">
        <v>7540</v>
      </c>
      <c r="Q22" s="84">
        <v>29426</v>
      </c>
      <c r="R22" s="84">
        <v>12096</v>
      </c>
      <c r="S22" s="84">
        <v>105443</v>
      </c>
      <c r="T22" s="48">
        <v>35000</v>
      </c>
      <c r="U22" s="23" t="s">
        <v>73</v>
      </c>
      <c r="V22" s="36">
        <v>40000</v>
      </c>
    </row>
    <row r="23" spans="1:22" ht="11.25" customHeight="1">
      <c r="A23" s="31">
        <v>40000</v>
      </c>
      <c r="B23" s="1" t="s">
        <v>73</v>
      </c>
      <c r="C23" s="32">
        <v>45000</v>
      </c>
      <c r="D23" s="84">
        <v>75121</v>
      </c>
      <c r="E23" s="84">
        <v>3207438</v>
      </c>
      <c r="F23" s="84">
        <v>325</v>
      </c>
      <c r="G23" s="84">
        <v>4648</v>
      </c>
      <c r="H23" s="84">
        <v>8655</v>
      </c>
      <c r="I23" s="84">
        <v>173063</v>
      </c>
      <c r="J23" s="84">
        <v>3116</v>
      </c>
      <c r="K23" s="84">
        <v>51564</v>
      </c>
      <c r="L23" s="84">
        <v>71369</v>
      </c>
      <c r="M23" s="84">
        <v>2866953</v>
      </c>
      <c r="N23" s="84">
        <v>1189</v>
      </c>
      <c r="O23" s="84">
        <v>6407</v>
      </c>
      <c r="P23" s="84">
        <v>6576</v>
      </c>
      <c r="Q23" s="84">
        <v>25259</v>
      </c>
      <c r="R23" s="84">
        <v>9094</v>
      </c>
      <c r="S23" s="84">
        <v>79545</v>
      </c>
      <c r="T23" s="48">
        <v>40000</v>
      </c>
      <c r="U23" s="23" t="s">
        <v>73</v>
      </c>
      <c r="V23" s="36">
        <v>45000</v>
      </c>
    </row>
    <row r="24" spans="1:22" ht="11.25" customHeight="1">
      <c r="A24" s="31">
        <v>45000</v>
      </c>
      <c r="B24" s="1" t="s">
        <v>73</v>
      </c>
      <c r="C24" s="32">
        <v>50000</v>
      </c>
      <c r="D24" s="84">
        <v>62412</v>
      </c>
      <c r="E24" s="84">
        <v>2981018</v>
      </c>
      <c r="F24" s="84">
        <v>269</v>
      </c>
      <c r="G24" s="84">
        <v>4145</v>
      </c>
      <c r="H24" s="84">
        <v>7765</v>
      </c>
      <c r="I24" s="84">
        <v>163405</v>
      </c>
      <c r="J24" s="84">
        <v>3015</v>
      </c>
      <c r="K24" s="84">
        <v>54021</v>
      </c>
      <c r="L24" s="84">
        <v>59407</v>
      </c>
      <c r="M24" s="84">
        <v>2668700</v>
      </c>
      <c r="N24" s="84">
        <v>797</v>
      </c>
      <c r="O24" s="84">
        <v>5051</v>
      </c>
      <c r="P24" s="84">
        <v>5862</v>
      </c>
      <c r="Q24" s="84">
        <v>24829</v>
      </c>
      <c r="R24" s="84">
        <v>6854</v>
      </c>
      <c r="S24" s="84">
        <v>60868</v>
      </c>
      <c r="T24" s="48">
        <v>45000</v>
      </c>
      <c r="U24" s="23" t="s">
        <v>73</v>
      </c>
      <c r="V24" s="36">
        <v>50000</v>
      </c>
    </row>
    <row r="25" spans="1:22" ht="11.25" customHeight="1">
      <c r="A25" s="31">
        <v>50000</v>
      </c>
      <c r="B25" s="1" t="s">
        <v>73</v>
      </c>
      <c r="C25" s="32">
        <v>60000</v>
      </c>
      <c r="D25" s="84">
        <v>91850</v>
      </c>
      <c r="E25" s="84">
        <v>5056557</v>
      </c>
      <c r="F25" s="84">
        <v>416</v>
      </c>
      <c r="G25" s="84">
        <v>8031</v>
      </c>
      <c r="H25" s="84">
        <v>12093</v>
      </c>
      <c r="I25" s="84">
        <v>283681</v>
      </c>
      <c r="J25" s="84">
        <v>5264</v>
      </c>
      <c r="K25" s="84">
        <v>107566</v>
      </c>
      <c r="L25" s="84">
        <v>87692</v>
      </c>
      <c r="M25" s="84">
        <v>4528566</v>
      </c>
      <c r="N25" s="84">
        <v>946</v>
      </c>
      <c r="O25" s="84">
        <v>6238</v>
      </c>
      <c r="P25" s="84">
        <v>9773</v>
      </c>
      <c r="Q25" s="84">
        <v>41236</v>
      </c>
      <c r="R25" s="84">
        <v>9271</v>
      </c>
      <c r="S25" s="84">
        <v>81238</v>
      </c>
      <c r="T25" s="48">
        <v>50000</v>
      </c>
      <c r="U25" s="23" t="s">
        <v>73</v>
      </c>
      <c r="V25" s="36">
        <v>60000</v>
      </c>
    </row>
    <row r="26" spans="1:22" ht="11.25" customHeight="1">
      <c r="A26" s="31"/>
      <c r="C26" s="32"/>
      <c r="T26" s="48"/>
      <c r="U26" s="23"/>
      <c r="V26" s="36"/>
    </row>
    <row r="27" spans="1:22" ht="11.25" customHeight="1">
      <c r="A27" s="31">
        <v>60000</v>
      </c>
      <c r="B27" s="1" t="s">
        <v>73</v>
      </c>
      <c r="C27" s="32">
        <v>70000</v>
      </c>
      <c r="D27" s="84">
        <v>59527</v>
      </c>
      <c r="E27" s="84">
        <v>3873176</v>
      </c>
      <c r="F27" s="84">
        <v>331</v>
      </c>
      <c r="G27" s="84">
        <v>7619</v>
      </c>
      <c r="H27" s="84">
        <v>8983</v>
      </c>
      <c r="I27" s="84">
        <v>241866</v>
      </c>
      <c r="J27" s="84">
        <v>4627</v>
      </c>
      <c r="K27" s="84">
        <v>109377</v>
      </c>
      <c r="L27" s="84">
        <v>56717</v>
      </c>
      <c r="M27" s="84">
        <v>3423569</v>
      </c>
      <c r="N27" s="84">
        <v>645</v>
      </c>
      <c r="O27" s="84">
        <v>4091</v>
      </c>
      <c r="P27" s="84">
        <v>7304</v>
      </c>
      <c r="Q27" s="84">
        <v>34288</v>
      </c>
      <c r="R27" s="84">
        <v>5661</v>
      </c>
      <c r="S27" s="84">
        <v>52366</v>
      </c>
      <c r="T27" s="48">
        <v>60000</v>
      </c>
      <c r="U27" s="23" t="s">
        <v>73</v>
      </c>
      <c r="V27" s="36">
        <v>70000</v>
      </c>
    </row>
    <row r="28" spans="1:22" ht="11.25" customHeight="1">
      <c r="A28" s="31">
        <v>70000</v>
      </c>
      <c r="B28" s="1" t="s">
        <v>73</v>
      </c>
      <c r="C28" s="32">
        <v>80000</v>
      </c>
      <c r="D28" s="84">
        <v>39448</v>
      </c>
      <c r="E28" s="84">
        <v>2964553</v>
      </c>
      <c r="F28" s="84">
        <v>228</v>
      </c>
      <c r="G28" s="84">
        <v>6697</v>
      </c>
      <c r="H28" s="84">
        <v>6391</v>
      </c>
      <c r="I28" s="84">
        <v>201554</v>
      </c>
      <c r="J28" s="84">
        <v>3913</v>
      </c>
      <c r="K28" s="84">
        <v>104491</v>
      </c>
      <c r="L28" s="84">
        <v>37470</v>
      </c>
      <c r="M28" s="84">
        <v>2589708</v>
      </c>
      <c r="N28" s="84">
        <v>437</v>
      </c>
      <c r="O28" s="84">
        <v>2533</v>
      </c>
      <c r="P28" s="84">
        <v>5418</v>
      </c>
      <c r="Q28" s="84">
        <v>28852</v>
      </c>
      <c r="R28" s="84">
        <v>3175</v>
      </c>
      <c r="S28" s="84">
        <v>30718</v>
      </c>
      <c r="T28" s="48">
        <v>70000</v>
      </c>
      <c r="U28" s="23" t="s">
        <v>73</v>
      </c>
      <c r="V28" s="36">
        <v>80000</v>
      </c>
    </row>
    <row r="29" spans="1:22" ht="11.25" customHeight="1">
      <c r="A29" s="31">
        <v>80000</v>
      </c>
      <c r="B29" s="1" t="s">
        <v>73</v>
      </c>
      <c r="C29" s="32">
        <v>90000</v>
      </c>
      <c r="D29" s="84">
        <v>26665</v>
      </c>
      <c r="E29" s="84">
        <v>2273674</v>
      </c>
      <c r="F29" s="84">
        <v>153</v>
      </c>
      <c r="G29" s="84">
        <v>5508</v>
      </c>
      <c r="H29" s="84">
        <v>4757</v>
      </c>
      <c r="I29" s="84">
        <v>177030</v>
      </c>
      <c r="J29" s="84">
        <v>3221</v>
      </c>
      <c r="K29" s="84">
        <v>105606</v>
      </c>
      <c r="L29" s="84">
        <v>25088</v>
      </c>
      <c r="M29" s="84">
        <v>1937232</v>
      </c>
      <c r="N29" s="84">
        <v>373</v>
      </c>
      <c r="O29" s="84">
        <v>2773</v>
      </c>
      <c r="P29" s="84">
        <v>4092</v>
      </c>
      <c r="Q29" s="84">
        <v>25985</v>
      </c>
      <c r="R29" s="84">
        <v>2023</v>
      </c>
      <c r="S29" s="84">
        <v>19539</v>
      </c>
      <c r="T29" s="48">
        <v>80000</v>
      </c>
      <c r="U29" s="23" t="s">
        <v>73</v>
      </c>
      <c r="V29" s="36">
        <v>90000</v>
      </c>
    </row>
    <row r="30" spans="1:22" ht="11.25" customHeight="1">
      <c r="A30" s="31">
        <v>90000</v>
      </c>
      <c r="B30" s="1" t="s">
        <v>73</v>
      </c>
      <c r="C30" s="32">
        <v>100000</v>
      </c>
      <c r="D30" s="84">
        <v>18657</v>
      </c>
      <c r="E30" s="84">
        <v>1781113</v>
      </c>
      <c r="F30" s="84">
        <v>119</v>
      </c>
      <c r="G30" s="84">
        <v>4728</v>
      </c>
      <c r="H30" s="84">
        <v>3526</v>
      </c>
      <c r="I30" s="84">
        <v>145693</v>
      </c>
      <c r="J30" s="84">
        <v>2692</v>
      </c>
      <c r="K30" s="84">
        <v>100423</v>
      </c>
      <c r="L30" s="84">
        <v>17468</v>
      </c>
      <c r="M30" s="84">
        <v>1494252</v>
      </c>
      <c r="N30" s="84">
        <v>310</v>
      </c>
      <c r="O30" s="84">
        <v>1555</v>
      </c>
      <c r="P30" s="84">
        <v>3135</v>
      </c>
      <c r="Q30" s="84">
        <v>20961</v>
      </c>
      <c r="R30" s="84">
        <v>1321</v>
      </c>
      <c r="S30" s="84">
        <v>13501</v>
      </c>
      <c r="T30" s="48">
        <v>90000</v>
      </c>
      <c r="U30" s="23" t="s">
        <v>73</v>
      </c>
      <c r="V30" s="36">
        <v>100000</v>
      </c>
    </row>
    <row r="31" spans="1:22" ht="11.25" customHeight="1">
      <c r="A31" s="31"/>
      <c r="C31" s="32"/>
      <c r="T31" s="48"/>
      <c r="U31" s="23"/>
      <c r="V31" s="36"/>
    </row>
    <row r="32" spans="1:22" ht="11.25" customHeight="1">
      <c r="A32" s="31">
        <v>100000</v>
      </c>
      <c r="B32" s="1" t="s">
        <v>73</v>
      </c>
      <c r="C32" s="32">
        <v>125000</v>
      </c>
      <c r="D32" s="84">
        <v>27452</v>
      </c>
      <c r="E32" s="84">
        <v>3069288</v>
      </c>
      <c r="F32" s="84">
        <v>192</v>
      </c>
      <c r="G32" s="84">
        <v>8603</v>
      </c>
      <c r="H32" s="84">
        <v>6027</v>
      </c>
      <c r="I32" s="84">
        <v>297862</v>
      </c>
      <c r="J32" s="84">
        <v>5188</v>
      </c>
      <c r="K32" s="84">
        <v>251443</v>
      </c>
      <c r="L32" s="84">
        <v>25220</v>
      </c>
      <c r="M32" s="84">
        <v>2437464</v>
      </c>
      <c r="N32" s="84">
        <v>617</v>
      </c>
      <c r="O32" s="84">
        <v>5403</v>
      </c>
      <c r="P32" s="84">
        <v>5479</v>
      </c>
      <c r="Q32" s="84">
        <v>41747</v>
      </c>
      <c r="R32" s="84">
        <v>2189</v>
      </c>
      <c r="S32" s="84">
        <v>26766</v>
      </c>
      <c r="T32" s="48">
        <v>100000</v>
      </c>
      <c r="U32" s="23" t="s">
        <v>73</v>
      </c>
      <c r="V32" s="36">
        <v>125000</v>
      </c>
    </row>
    <row r="33" spans="1:22" ht="11.25" customHeight="1">
      <c r="A33" s="31">
        <v>125000</v>
      </c>
      <c r="B33" s="1" t="s">
        <v>73</v>
      </c>
      <c r="C33" s="32">
        <v>250000</v>
      </c>
      <c r="D33" s="84">
        <v>27588</v>
      </c>
      <c r="E33" s="84">
        <v>4560074</v>
      </c>
      <c r="F33" s="84">
        <v>332</v>
      </c>
      <c r="G33" s="84">
        <v>26091</v>
      </c>
      <c r="H33" s="84">
        <v>8818</v>
      </c>
      <c r="I33" s="84">
        <v>715097</v>
      </c>
      <c r="J33" s="84">
        <v>9484</v>
      </c>
      <c r="K33" s="84">
        <v>958884</v>
      </c>
      <c r="L33" s="84">
        <v>23236</v>
      </c>
      <c r="M33" s="84">
        <v>2712195</v>
      </c>
      <c r="N33" s="84">
        <v>1177</v>
      </c>
      <c r="O33" s="84">
        <v>13642</v>
      </c>
      <c r="P33" s="84">
        <v>8062</v>
      </c>
      <c r="Q33" s="84">
        <v>96013</v>
      </c>
      <c r="R33" s="84">
        <v>2798</v>
      </c>
      <c r="S33" s="84">
        <v>38151</v>
      </c>
      <c r="T33" s="48">
        <v>125000</v>
      </c>
      <c r="U33" s="23" t="s">
        <v>73</v>
      </c>
      <c r="V33" s="36">
        <v>250000</v>
      </c>
    </row>
    <row r="34" spans="1:22" ht="11.25" customHeight="1">
      <c r="A34" s="31">
        <v>250000</v>
      </c>
      <c r="B34" s="1" t="s">
        <v>73</v>
      </c>
      <c r="C34" s="32">
        <v>500000</v>
      </c>
      <c r="D34" s="84">
        <v>5537</v>
      </c>
      <c r="E34" s="84">
        <v>1846531</v>
      </c>
      <c r="F34" s="84">
        <v>102</v>
      </c>
      <c r="G34" s="84">
        <v>17385</v>
      </c>
      <c r="H34" s="84">
        <v>2670</v>
      </c>
      <c r="I34" s="84">
        <v>471559</v>
      </c>
      <c r="J34" s="84">
        <v>2810</v>
      </c>
      <c r="K34" s="84">
        <v>663754</v>
      </c>
      <c r="L34" s="84">
        <v>4089</v>
      </c>
      <c r="M34" s="84">
        <v>616532</v>
      </c>
      <c r="N34" s="84">
        <v>386</v>
      </c>
      <c r="O34" s="84">
        <v>8069</v>
      </c>
      <c r="P34" s="84">
        <v>2333</v>
      </c>
      <c r="Q34" s="84">
        <v>56739</v>
      </c>
      <c r="R34" s="84">
        <v>710</v>
      </c>
      <c r="S34" s="84">
        <v>12493</v>
      </c>
      <c r="T34" s="48">
        <v>250000</v>
      </c>
      <c r="U34" s="23" t="s">
        <v>73</v>
      </c>
      <c r="V34" s="36">
        <v>500000</v>
      </c>
    </row>
    <row r="35" spans="1:22" ht="11.25" customHeight="1">
      <c r="A35" s="31">
        <v>500000</v>
      </c>
      <c r="B35" s="1" t="s">
        <v>73</v>
      </c>
      <c r="C35" s="15" t="s">
        <v>76</v>
      </c>
      <c r="D35" s="84">
        <v>1066</v>
      </c>
      <c r="E35" s="84">
        <v>703567</v>
      </c>
      <c r="F35" s="84">
        <v>29</v>
      </c>
      <c r="G35" s="84">
        <v>9442</v>
      </c>
      <c r="H35" s="84">
        <v>696</v>
      </c>
      <c r="I35" s="84">
        <v>296662</v>
      </c>
      <c r="J35" s="84">
        <v>472</v>
      </c>
      <c r="K35" s="84">
        <v>219231</v>
      </c>
      <c r="L35" s="84" t="s">
        <v>835</v>
      </c>
      <c r="M35" s="84" t="s">
        <v>835</v>
      </c>
      <c r="N35" s="84">
        <v>112</v>
      </c>
      <c r="O35" s="84">
        <v>4255</v>
      </c>
      <c r="P35" s="84">
        <v>505</v>
      </c>
      <c r="Q35" s="84">
        <v>19483</v>
      </c>
      <c r="R35" s="84" t="s">
        <v>835</v>
      </c>
      <c r="S35" s="84" t="s">
        <v>835</v>
      </c>
      <c r="T35" s="48">
        <v>500000</v>
      </c>
      <c r="U35" s="23" t="s">
        <v>73</v>
      </c>
      <c r="V35" s="23" t="s">
        <v>76</v>
      </c>
    </row>
    <row r="36" spans="1:22" ht="11.25" customHeight="1">
      <c r="A36" s="1" t="s">
        <v>75</v>
      </c>
      <c r="C36" s="15"/>
      <c r="D36" s="84">
        <v>307</v>
      </c>
      <c r="E36" s="84">
        <v>636053</v>
      </c>
      <c r="F36" s="84">
        <v>15</v>
      </c>
      <c r="G36" s="84">
        <v>5754</v>
      </c>
      <c r="H36" s="84">
        <v>241</v>
      </c>
      <c r="I36" s="84">
        <v>410505</v>
      </c>
      <c r="J36" s="84">
        <v>113</v>
      </c>
      <c r="K36" s="84">
        <v>127161</v>
      </c>
      <c r="L36" s="84" t="s">
        <v>835</v>
      </c>
      <c r="M36" s="84" t="s">
        <v>835</v>
      </c>
      <c r="N36" s="84">
        <v>31</v>
      </c>
      <c r="O36" s="84">
        <v>2144</v>
      </c>
      <c r="P36" s="84">
        <v>172</v>
      </c>
      <c r="Q36" s="84">
        <v>14583</v>
      </c>
      <c r="R36" s="84" t="s">
        <v>835</v>
      </c>
      <c r="S36" s="84" t="s">
        <v>835</v>
      </c>
      <c r="T36" s="21" t="s">
        <v>75</v>
      </c>
      <c r="U36" s="23"/>
      <c r="V36" s="23"/>
    </row>
    <row r="37" spans="1:22" ht="11.25" customHeight="1">
      <c r="C37" s="15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21"/>
      <c r="U37" s="23"/>
      <c r="V37" s="23"/>
    </row>
    <row r="38" spans="1:22" ht="11.25" customHeight="1">
      <c r="A38" s="3" t="s">
        <v>74</v>
      </c>
      <c r="B38" s="3"/>
      <c r="C38" s="30"/>
      <c r="D38" s="85">
        <v>3407</v>
      </c>
      <c r="E38" s="85">
        <v>27602</v>
      </c>
      <c r="F38" s="85">
        <v>32</v>
      </c>
      <c r="G38" s="85">
        <v>174</v>
      </c>
      <c r="H38" s="85">
        <v>470</v>
      </c>
      <c r="I38" s="85">
        <v>1640</v>
      </c>
      <c r="J38" s="85">
        <v>289</v>
      </c>
      <c r="K38" s="85">
        <v>1396</v>
      </c>
      <c r="L38" s="85">
        <v>1458</v>
      </c>
      <c r="M38" s="85">
        <v>14088</v>
      </c>
      <c r="N38" s="85">
        <v>387</v>
      </c>
      <c r="O38" s="85">
        <v>1519</v>
      </c>
      <c r="P38" s="85">
        <v>627</v>
      </c>
      <c r="Q38" s="85">
        <v>3188</v>
      </c>
      <c r="R38" s="85">
        <v>929</v>
      </c>
      <c r="S38" s="85">
        <v>5597</v>
      </c>
      <c r="T38" s="47" t="s">
        <v>77</v>
      </c>
      <c r="U38" s="34"/>
      <c r="V38" s="34"/>
    </row>
  </sheetData>
  <mergeCells count="13">
    <mergeCell ref="A3:K3"/>
    <mergeCell ref="A5:C8"/>
    <mergeCell ref="D5:E7"/>
    <mergeCell ref="F5:K5"/>
    <mergeCell ref="T5:V8"/>
    <mergeCell ref="F6:G7"/>
    <mergeCell ref="H6:I7"/>
    <mergeCell ref="J6:K7"/>
    <mergeCell ref="L6:M7"/>
    <mergeCell ref="N6:O7"/>
    <mergeCell ref="P6:Q7"/>
    <mergeCell ref="R6:S7"/>
    <mergeCell ref="L5:S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2 V12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showGridLines="0" workbookViewId="0">
      <selection activeCell="A4" sqref="A4"/>
    </sheetView>
  </sheetViews>
  <sheetFormatPr baseColWidth="10" defaultRowHeight="11.25"/>
  <cols>
    <col min="1" max="1" width="8.28515625" style="1" customWidth="1"/>
    <col min="2" max="2" width="2.42578125" style="1" customWidth="1"/>
    <col min="3" max="3" width="8.28515625" style="1" customWidth="1"/>
    <col min="4" max="19" width="10.140625" style="1" customWidth="1"/>
    <col min="20" max="20" width="8.28515625" style="1" customWidth="1"/>
    <col min="21" max="21" width="2.42578125" style="1" customWidth="1"/>
    <col min="22" max="22" width="8.28515625" style="1" customWidth="1"/>
    <col min="23" max="16384" width="11.42578125" style="1"/>
  </cols>
  <sheetData>
    <row r="1" spans="1:22">
      <c r="A1" s="80" t="s">
        <v>0</v>
      </c>
    </row>
    <row r="3" spans="1:22" ht="11.25" customHeight="1">
      <c r="A3" s="148" t="s">
        <v>865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</row>
    <row r="4" spans="1:22" ht="11.25" customHeight="1"/>
    <row r="5" spans="1:22" ht="11.25" customHeight="1">
      <c r="A5" s="169" t="s">
        <v>69</v>
      </c>
      <c r="B5" s="151"/>
      <c r="C5" s="151"/>
      <c r="D5" s="180" t="s">
        <v>834</v>
      </c>
      <c r="E5" s="197"/>
      <c r="F5" s="195" t="s">
        <v>113</v>
      </c>
      <c r="G5" s="196"/>
      <c r="H5" s="196"/>
      <c r="I5" s="196"/>
      <c r="J5" s="196"/>
      <c r="K5" s="196"/>
      <c r="L5" s="193" t="s">
        <v>114</v>
      </c>
      <c r="M5" s="193"/>
      <c r="N5" s="193"/>
      <c r="O5" s="193"/>
      <c r="P5" s="193"/>
      <c r="Q5" s="193"/>
      <c r="R5" s="193"/>
      <c r="S5" s="194"/>
      <c r="T5" s="151" t="s">
        <v>69</v>
      </c>
      <c r="U5" s="151"/>
      <c r="V5" s="152"/>
    </row>
    <row r="6" spans="1:22" ht="11.25" customHeight="1">
      <c r="A6" s="170"/>
      <c r="B6" s="153"/>
      <c r="C6" s="153"/>
      <c r="D6" s="198"/>
      <c r="E6" s="199"/>
      <c r="F6" s="190" t="s">
        <v>106</v>
      </c>
      <c r="G6" s="191"/>
      <c r="H6" s="192" t="s">
        <v>107</v>
      </c>
      <c r="I6" s="177"/>
      <c r="J6" s="192" t="s">
        <v>108</v>
      </c>
      <c r="K6" s="192"/>
      <c r="L6" s="192" t="s">
        <v>109</v>
      </c>
      <c r="M6" s="177"/>
      <c r="N6" s="192" t="s">
        <v>110</v>
      </c>
      <c r="O6" s="177"/>
      <c r="P6" s="190" t="s">
        <v>111</v>
      </c>
      <c r="Q6" s="191"/>
      <c r="R6" s="192" t="s">
        <v>112</v>
      </c>
      <c r="S6" s="177"/>
      <c r="T6" s="153"/>
      <c r="U6" s="153"/>
      <c r="V6" s="154"/>
    </row>
    <row r="7" spans="1:22" ht="11.25" customHeight="1">
      <c r="A7" s="170"/>
      <c r="B7" s="153"/>
      <c r="C7" s="153"/>
      <c r="D7" s="200"/>
      <c r="E7" s="201"/>
      <c r="F7" s="161"/>
      <c r="G7" s="162"/>
      <c r="H7" s="167"/>
      <c r="I7" s="168"/>
      <c r="J7" s="167"/>
      <c r="K7" s="167"/>
      <c r="L7" s="167"/>
      <c r="M7" s="168"/>
      <c r="N7" s="167"/>
      <c r="O7" s="168"/>
      <c r="P7" s="161"/>
      <c r="Q7" s="162"/>
      <c r="R7" s="167"/>
      <c r="S7" s="168"/>
      <c r="T7" s="153"/>
      <c r="U7" s="153"/>
      <c r="V7" s="154"/>
    </row>
    <row r="8" spans="1:22" ht="11.25" customHeight="1">
      <c r="A8" s="171"/>
      <c r="B8" s="155"/>
      <c r="C8" s="155"/>
      <c r="D8" s="18" t="s">
        <v>17</v>
      </c>
      <c r="E8" s="19">
        <v>1000</v>
      </c>
      <c r="F8" s="18" t="s">
        <v>17</v>
      </c>
      <c r="G8" s="19">
        <v>1000</v>
      </c>
      <c r="H8" s="18" t="s">
        <v>17</v>
      </c>
      <c r="I8" s="19">
        <v>1000</v>
      </c>
      <c r="J8" s="18" t="s">
        <v>17</v>
      </c>
      <c r="K8" s="20">
        <v>1000</v>
      </c>
      <c r="L8" s="26" t="s">
        <v>17</v>
      </c>
      <c r="M8" s="19">
        <v>1000</v>
      </c>
      <c r="N8" s="18" t="s">
        <v>17</v>
      </c>
      <c r="O8" s="19">
        <v>1000</v>
      </c>
      <c r="P8" s="18" t="s">
        <v>17</v>
      </c>
      <c r="Q8" s="19">
        <v>1000</v>
      </c>
      <c r="R8" s="18" t="s">
        <v>17</v>
      </c>
      <c r="S8" s="19">
        <v>1000</v>
      </c>
      <c r="T8" s="155"/>
      <c r="U8" s="155"/>
      <c r="V8" s="156"/>
    </row>
    <row r="9" spans="1:22" ht="11.25" customHeight="1">
      <c r="C9" s="17"/>
      <c r="S9" s="15"/>
      <c r="T9" s="21"/>
      <c r="U9" s="23"/>
      <c r="V9" s="22"/>
    </row>
    <row r="10" spans="1:22" ht="11.25" customHeight="1">
      <c r="A10" s="3" t="s">
        <v>71</v>
      </c>
      <c r="B10" s="3"/>
      <c r="C10" s="30"/>
      <c r="D10" s="85">
        <v>102104</v>
      </c>
      <c r="E10" s="85">
        <v>-354551</v>
      </c>
      <c r="F10" s="85">
        <v>2075</v>
      </c>
      <c r="G10" s="85">
        <v>-9569</v>
      </c>
      <c r="H10" s="85">
        <v>31965</v>
      </c>
      <c r="I10" s="85">
        <v>-100543</v>
      </c>
      <c r="J10" s="85">
        <v>8659</v>
      </c>
      <c r="K10" s="85">
        <v>-19910</v>
      </c>
      <c r="L10" s="85">
        <v>3986</v>
      </c>
      <c r="M10" s="85">
        <v>-1584</v>
      </c>
      <c r="N10" s="85">
        <v>473</v>
      </c>
      <c r="O10" s="85">
        <v>-1492</v>
      </c>
      <c r="P10" s="85">
        <v>54665</v>
      </c>
      <c r="Q10" s="85">
        <v>-218418</v>
      </c>
      <c r="R10" s="85">
        <v>5659</v>
      </c>
      <c r="S10" s="85">
        <v>-3034</v>
      </c>
      <c r="T10" s="47" t="s">
        <v>71</v>
      </c>
      <c r="U10" s="34"/>
      <c r="V10" s="34"/>
    </row>
    <row r="11" spans="1:22" ht="11.25" customHeight="1">
      <c r="C11" s="15"/>
      <c r="T11" s="21"/>
      <c r="U11" s="23"/>
      <c r="V11" s="23"/>
    </row>
    <row r="12" spans="1:22" ht="11.25" customHeight="1">
      <c r="C12" s="33" t="s">
        <v>72</v>
      </c>
      <c r="D12" s="84" t="s">
        <v>397</v>
      </c>
      <c r="E12" s="84" t="s">
        <v>397</v>
      </c>
      <c r="F12" s="84" t="s">
        <v>397</v>
      </c>
      <c r="G12" s="84" t="s">
        <v>397</v>
      </c>
      <c r="H12" s="84" t="s">
        <v>397</v>
      </c>
      <c r="I12" s="84" t="s">
        <v>397</v>
      </c>
      <c r="J12" s="84" t="s">
        <v>397</v>
      </c>
      <c r="K12" s="84" t="s">
        <v>397</v>
      </c>
      <c r="L12" s="84" t="s">
        <v>397</v>
      </c>
      <c r="M12" s="84" t="s">
        <v>397</v>
      </c>
      <c r="N12" s="84" t="s">
        <v>397</v>
      </c>
      <c r="O12" s="84" t="s">
        <v>397</v>
      </c>
      <c r="P12" s="84" t="s">
        <v>397</v>
      </c>
      <c r="Q12" s="84" t="s">
        <v>397</v>
      </c>
      <c r="R12" s="84" t="s">
        <v>397</v>
      </c>
      <c r="S12" s="84" t="s">
        <v>397</v>
      </c>
      <c r="T12" s="21"/>
      <c r="U12" s="23"/>
      <c r="V12" s="35" t="s">
        <v>72</v>
      </c>
    </row>
    <row r="13" spans="1:22" ht="11.25" customHeight="1">
      <c r="A13" s="31">
        <v>1</v>
      </c>
      <c r="B13" s="1" t="s">
        <v>73</v>
      </c>
      <c r="C13" s="32">
        <v>5000</v>
      </c>
      <c r="D13" s="84">
        <v>3923</v>
      </c>
      <c r="E13" s="84">
        <v>-12340</v>
      </c>
      <c r="F13" s="84">
        <v>96</v>
      </c>
      <c r="G13" s="84">
        <v>-525</v>
      </c>
      <c r="H13" s="84">
        <v>1896</v>
      </c>
      <c r="I13" s="84">
        <v>-7025</v>
      </c>
      <c r="J13" s="84">
        <v>404</v>
      </c>
      <c r="K13" s="84">
        <v>-1042</v>
      </c>
      <c r="L13" s="84">
        <v>741</v>
      </c>
      <c r="M13" s="84">
        <v>-464</v>
      </c>
      <c r="N13" s="84">
        <v>5</v>
      </c>
      <c r="O13" s="84">
        <v>-19</v>
      </c>
      <c r="P13" s="84">
        <v>764</v>
      </c>
      <c r="Q13" s="84">
        <v>-3178</v>
      </c>
      <c r="R13" s="84">
        <v>200</v>
      </c>
      <c r="S13" s="84">
        <v>-87</v>
      </c>
      <c r="T13" s="48">
        <v>1</v>
      </c>
      <c r="U13" s="23" t="s">
        <v>73</v>
      </c>
      <c r="V13" s="36">
        <v>5000</v>
      </c>
    </row>
    <row r="14" spans="1:22" ht="11.25" customHeight="1">
      <c r="A14" s="31">
        <v>5000</v>
      </c>
      <c r="B14" s="1" t="s">
        <v>73</v>
      </c>
      <c r="C14" s="32">
        <v>10000</v>
      </c>
      <c r="D14" s="84">
        <v>5196</v>
      </c>
      <c r="E14" s="84">
        <v>-14872</v>
      </c>
      <c r="F14" s="84">
        <v>146</v>
      </c>
      <c r="G14" s="84">
        <v>-748</v>
      </c>
      <c r="H14" s="84">
        <v>2317</v>
      </c>
      <c r="I14" s="84">
        <v>-7541</v>
      </c>
      <c r="J14" s="84">
        <v>449</v>
      </c>
      <c r="K14" s="84">
        <v>-1149</v>
      </c>
      <c r="L14" s="84">
        <v>620</v>
      </c>
      <c r="M14" s="84">
        <v>-251</v>
      </c>
      <c r="N14" s="84" t="s">
        <v>397</v>
      </c>
      <c r="O14" s="84" t="s">
        <v>397</v>
      </c>
      <c r="P14" s="84">
        <v>1615</v>
      </c>
      <c r="Q14" s="84">
        <v>-5054</v>
      </c>
      <c r="R14" s="84">
        <v>259</v>
      </c>
      <c r="S14" s="84">
        <v>-129</v>
      </c>
      <c r="T14" s="48">
        <v>5000</v>
      </c>
      <c r="U14" s="23" t="s">
        <v>73</v>
      </c>
      <c r="V14" s="36">
        <v>10000</v>
      </c>
    </row>
    <row r="15" spans="1:22" ht="11.25" customHeight="1">
      <c r="A15" s="31">
        <v>10000</v>
      </c>
      <c r="B15" s="1" t="s">
        <v>73</v>
      </c>
      <c r="C15" s="32">
        <v>15000</v>
      </c>
      <c r="D15" s="84">
        <v>8193</v>
      </c>
      <c r="E15" s="84">
        <v>-18128</v>
      </c>
      <c r="F15" s="84">
        <v>185</v>
      </c>
      <c r="G15" s="84">
        <v>-746</v>
      </c>
      <c r="H15" s="84">
        <v>2975</v>
      </c>
      <c r="I15" s="84">
        <v>-8196</v>
      </c>
      <c r="J15" s="84">
        <v>610</v>
      </c>
      <c r="K15" s="84">
        <v>-1392</v>
      </c>
      <c r="L15" s="84">
        <v>1098</v>
      </c>
      <c r="M15" s="84">
        <v>-208</v>
      </c>
      <c r="N15" s="84">
        <v>6</v>
      </c>
      <c r="O15" s="84">
        <v>-10</v>
      </c>
      <c r="P15" s="84">
        <v>3111</v>
      </c>
      <c r="Q15" s="84">
        <v>-7365</v>
      </c>
      <c r="R15" s="84">
        <v>499</v>
      </c>
      <c r="S15" s="84">
        <v>-211</v>
      </c>
      <c r="T15" s="48">
        <v>10000</v>
      </c>
      <c r="U15" s="23" t="s">
        <v>73</v>
      </c>
      <c r="V15" s="36">
        <v>15000</v>
      </c>
    </row>
    <row r="16" spans="1:22" ht="11.25" customHeight="1">
      <c r="A16" s="31"/>
      <c r="C16" s="32"/>
      <c r="T16" s="48"/>
      <c r="U16" s="23"/>
      <c r="V16" s="36"/>
    </row>
    <row r="17" spans="1:22" ht="11.25" customHeight="1">
      <c r="A17" s="31">
        <v>15000</v>
      </c>
      <c r="B17" s="1" t="s">
        <v>73</v>
      </c>
      <c r="C17" s="32">
        <v>20000</v>
      </c>
      <c r="D17" s="84">
        <v>8895</v>
      </c>
      <c r="E17" s="84">
        <v>-17971</v>
      </c>
      <c r="F17" s="84">
        <v>201</v>
      </c>
      <c r="G17" s="84">
        <v>-605</v>
      </c>
      <c r="H17" s="84">
        <v>3102</v>
      </c>
      <c r="I17" s="84">
        <v>-7340</v>
      </c>
      <c r="J17" s="84">
        <v>749</v>
      </c>
      <c r="K17" s="84">
        <v>-1515</v>
      </c>
      <c r="L17" s="84">
        <v>607</v>
      </c>
      <c r="M17" s="84">
        <v>-130</v>
      </c>
      <c r="N17" s="84">
        <v>12</v>
      </c>
      <c r="O17" s="84">
        <v>-11</v>
      </c>
      <c r="P17" s="84">
        <v>3732</v>
      </c>
      <c r="Q17" s="84">
        <v>-8012</v>
      </c>
      <c r="R17" s="84">
        <v>821</v>
      </c>
      <c r="S17" s="84">
        <v>-358</v>
      </c>
      <c r="T17" s="48">
        <v>15000</v>
      </c>
      <c r="U17" s="23" t="s">
        <v>73</v>
      </c>
      <c r="V17" s="36">
        <v>20000</v>
      </c>
    </row>
    <row r="18" spans="1:22" ht="11.25" customHeight="1">
      <c r="A18" s="31">
        <v>20000</v>
      </c>
      <c r="B18" s="1" t="s">
        <v>73</v>
      </c>
      <c r="C18" s="32">
        <v>25000</v>
      </c>
      <c r="D18" s="84">
        <v>8343</v>
      </c>
      <c r="E18" s="84">
        <v>-19129</v>
      </c>
      <c r="F18" s="84">
        <v>196</v>
      </c>
      <c r="G18" s="84">
        <v>-840</v>
      </c>
      <c r="H18" s="84">
        <v>2903</v>
      </c>
      <c r="I18" s="84">
        <v>-6812</v>
      </c>
      <c r="J18" s="84">
        <v>667</v>
      </c>
      <c r="K18" s="84">
        <v>-1248</v>
      </c>
      <c r="L18" s="84">
        <v>357</v>
      </c>
      <c r="M18" s="84">
        <v>-92</v>
      </c>
      <c r="N18" s="84">
        <v>13</v>
      </c>
      <c r="O18" s="84">
        <v>-7</v>
      </c>
      <c r="P18" s="84">
        <v>3809</v>
      </c>
      <c r="Q18" s="84">
        <v>-9780</v>
      </c>
      <c r="R18" s="84">
        <v>728</v>
      </c>
      <c r="S18" s="84">
        <v>-349</v>
      </c>
      <c r="T18" s="48">
        <v>20000</v>
      </c>
      <c r="U18" s="23" t="s">
        <v>73</v>
      </c>
      <c r="V18" s="36">
        <v>25000</v>
      </c>
    </row>
    <row r="19" spans="1:22" ht="11.25" customHeight="1">
      <c r="A19" s="31">
        <v>25000</v>
      </c>
      <c r="B19" s="1" t="s">
        <v>73</v>
      </c>
      <c r="C19" s="32">
        <v>30000</v>
      </c>
      <c r="D19" s="84">
        <v>7245</v>
      </c>
      <c r="E19" s="84">
        <v>-18535</v>
      </c>
      <c r="F19" s="84">
        <v>146</v>
      </c>
      <c r="G19" s="84">
        <v>-457</v>
      </c>
      <c r="H19" s="84">
        <v>2366</v>
      </c>
      <c r="I19" s="84">
        <v>-6250</v>
      </c>
      <c r="J19" s="84">
        <v>623</v>
      </c>
      <c r="K19" s="84">
        <v>-1212</v>
      </c>
      <c r="L19" s="84">
        <v>179</v>
      </c>
      <c r="M19" s="84">
        <v>-83</v>
      </c>
      <c r="N19" s="84">
        <v>14</v>
      </c>
      <c r="O19" s="84">
        <v>-10</v>
      </c>
      <c r="P19" s="84">
        <v>3648</v>
      </c>
      <c r="Q19" s="84">
        <v>-10246</v>
      </c>
      <c r="R19" s="84">
        <v>562</v>
      </c>
      <c r="S19" s="84">
        <v>-277</v>
      </c>
      <c r="T19" s="48">
        <v>25000</v>
      </c>
      <c r="U19" s="23" t="s">
        <v>73</v>
      </c>
      <c r="V19" s="36">
        <v>30000</v>
      </c>
    </row>
    <row r="20" spans="1:22" ht="11.25" customHeight="1">
      <c r="A20" s="31">
        <v>30000</v>
      </c>
      <c r="B20" s="1" t="s">
        <v>73</v>
      </c>
      <c r="C20" s="32">
        <v>35000</v>
      </c>
      <c r="D20" s="84">
        <v>6820</v>
      </c>
      <c r="E20" s="84">
        <v>-18753</v>
      </c>
      <c r="F20" s="84">
        <v>163</v>
      </c>
      <c r="G20" s="84">
        <v>-672</v>
      </c>
      <c r="H20" s="84">
        <v>2211</v>
      </c>
      <c r="I20" s="84">
        <v>-5752</v>
      </c>
      <c r="J20" s="84">
        <v>519</v>
      </c>
      <c r="K20" s="84">
        <v>-991</v>
      </c>
      <c r="L20" s="84">
        <v>81</v>
      </c>
      <c r="M20" s="84">
        <v>-31</v>
      </c>
      <c r="N20" s="84">
        <v>20</v>
      </c>
      <c r="O20" s="84">
        <v>-12</v>
      </c>
      <c r="P20" s="84">
        <v>3617</v>
      </c>
      <c r="Q20" s="84">
        <v>-11015</v>
      </c>
      <c r="R20" s="84">
        <v>531</v>
      </c>
      <c r="S20" s="84">
        <v>-281</v>
      </c>
      <c r="T20" s="48">
        <v>30000</v>
      </c>
      <c r="U20" s="23" t="s">
        <v>73</v>
      </c>
      <c r="V20" s="36">
        <v>35000</v>
      </c>
    </row>
    <row r="21" spans="1:22" ht="11.25" customHeight="1">
      <c r="A21" s="31"/>
      <c r="C21" s="32"/>
      <c r="T21" s="48"/>
      <c r="U21" s="23"/>
      <c r="V21" s="36"/>
    </row>
    <row r="22" spans="1:22" ht="11.25" customHeight="1">
      <c r="A22" s="31">
        <v>35000</v>
      </c>
      <c r="B22" s="1" t="s">
        <v>73</v>
      </c>
      <c r="C22" s="32">
        <v>40000</v>
      </c>
      <c r="D22" s="84">
        <v>6192</v>
      </c>
      <c r="E22" s="84">
        <v>-16596</v>
      </c>
      <c r="F22" s="84">
        <v>127</v>
      </c>
      <c r="G22" s="84">
        <v>-422</v>
      </c>
      <c r="H22" s="84">
        <v>1895</v>
      </c>
      <c r="I22" s="84">
        <v>-4651</v>
      </c>
      <c r="J22" s="84">
        <v>481</v>
      </c>
      <c r="K22" s="84">
        <v>-784</v>
      </c>
      <c r="L22" s="84">
        <v>42</v>
      </c>
      <c r="M22" s="84">
        <v>-19</v>
      </c>
      <c r="N22" s="84">
        <v>20</v>
      </c>
      <c r="O22" s="84">
        <v>-14</v>
      </c>
      <c r="P22" s="84">
        <v>3535</v>
      </c>
      <c r="Q22" s="84">
        <v>-10485</v>
      </c>
      <c r="R22" s="84">
        <v>414</v>
      </c>
      <c r="S22" s="84">
        <v>-221</v>
      </c>
      <c r="T22" s="48">
        <v>35000</v>
      </c>
      <c r="U22" s="23" t="s">
        <v>73</v>
      </c>
      <c r="V22" s="36">
        <v>40000</v>
      </c>
    </row>
    <row r="23" spans="1:22" ht="11.25" customHeight="1">
      <c r="A23" s="31">
        <v>40000</v>
      </c>
      <c r="B23" s="1" t="s">
        <v>73</v>
      </c>
      <c r="C23" s="32">
        <v>45000</v>
      </c>
      <c r="D23" s="84">
        <v>5414</v>
      </c>
      <c r="E23" s="84">
        <v>-15198</v>
      </c>
      <c r="F23" s="84">
        <v>95</v>
      </c>
      <c r="G23" s="84">
        <v>-380</v>
      </c>
      <c r="H23" s="84">
        <v>1664</v>
      </c>
      <c r="I23" s="84">
        <v>-4093</v>
      </c>
      <c r="J23" s="84">
        <v>444</v>
      </c>
      <c r="K23" s="84">
        <v>-942</v>
      </c>
      <c r="L23" s="84">
        <v>40</v>
      </c>
      <c r="M23" s="84">
        <v>-16</v>
      </c>
      <c r="N23" s="84">
        <v>14</v>
      </c>
      <c r="O23" s="84">
        <v>-34</v>
      </c>
      <c r="P23" s="84">
        <v>3116</v>
      </c>
      <c r="Q23" s="84">
        <v>-9554</v>
      </c>
      <c r="R23" s="84">
        <v>319</v>
      </c>
      <c r="S23" s="84">
        <v>-179</v>
      </c>
      <c r="T23" s="48">
        <v>40000</v>
      </c>
      <c r="U23" s="23" t="s">
        <v>73</v>
      </c>
      <c r="V23" s="36">
        <v>45000</v>
      </c>
    </row>
    <row r="24" spans="1:22" ht="11.25" customHeight="1">
      <c r="A24" s="31">
        <v>45000</v>
      </c>
      <c r="B24" s="1" t="s">
        <v>73</v>
      </c>
      <c r="C24" s="32">
        <v>50000</v>
      </c>
      <c r="D24" s="84">
        <v>4947</v>
      </c>
      <c r="E24" s="84">
        <v>-15793</v>
      </c>
      <c r="F24" s="84">
        <v>86</v>
      </c>
      <c r="G24" s="84">
        <v>-237</v>
      </c>
      <c r="H24" s="84">
        <v>1441</v>
      </c>
      <c r="I24" s="84">
        <v>-3958</v>
      </c>
      <c r="J24" s="84">
        <v>384</v>
      </c>
      <c r="K24" s="84">
        <v>-793</v>
      </c>
      <c r="L24" s="84">
        <v>29</v>
      </c>
      <c r="M24" s="84">
        <v>-9</v>
      </c>
      <c r="N24" s="84">
        <v>16</v>
      </c>
      <c r="O24" s="84">
        <v>-10</v>
      </c>
      <c r="P24" s="84">
        <v>3005</v>
      </c>
      <c r="Q24" s="84">
        <v>-10628</v>
      </c>
      <c r="R24" s="84">
        <v>263</v>
      </c>
      <c r="S24" s="84">
        <v>-157</v>
      </c>
      <c r="T24" s="48">
        <v>45000</v>
      </c>
      <c r="U24" s="23" t="s">
        <v>73</v>
      </c>
      <c r="V24" s="36">
        <v>50000</v>
      </c>
    </row>
    <row r="25" spans="1:22" ht="11.25" customHeight="1">
      <c r="A25" s="31">
        <v>50000</v>
      </c>
      <c r="B25" s="1" t="s">
        <v>73</v>
      </c>
      <c r="C25" s="32">
        <v>60000</v>
      </c>
      <c r="D25" s="84">
        <v>8234</v>
      </c>
      <c r="E25" s="84">
        <v>-26198</v>
      </c>
      <c r="F25" s="84">
        <v>136</v>
      </c>
      <c r="G25" s="84">
        <v>-416</v>
      </c>
      <c r="H25" s="84">
        <v>2240</v>
      </c>
      <c r="I25" s="84">
        <v>-5995</v>
      </c>
      <c r="J25" s="84">
        <v>710</v>
      </c>
      <c r="K25" s="84">
        <v>-1462</v>
      </c>
      <c r="L25" s="84">
        <v>30</v>
      </c>
      <c r="M25" s="84">
        <v>-58</v>
      </c>
      <c r="N25" s="84">
        <v>36</v>
      </c>
      <c r="O25" s="84">
        <v>-44</v>
      </c>
      <c r="P25" s="84">
        <v>5186</v>
      </c>
      <c r="Q25" s="84">
        <v>-18008</v>
      </c>
      <c r="R25" s="84">
        <v>388</v>
      </c>
      <c r="S25" s="84">
        <v>-215</v>
      </c>
      <c r="T25" s="48">
        <v>50000</v>
      </c>
      <c r="U25" s="23" t="s">
        <v>73</v>
      </c>
      <c r="V25" s="36">
        <v>60000</v>
      </c>
    </row>
    <row r="26" spans="1:22" ht="11.25" customHeight="1">
      <c r="A26" s="31"/>
      <c r="C26" s="32"/>
      <c r="T26" s="48"/>
      <c r="U26" s="23"/>
      <c r="V26" s="36"/>
    </row>
    <row r="27" spans="1:22" ht="11.25" customHeight="1">
      <c r="A27" s="31">
        <v>60000</v>
      </c>
      <c r="B27" s="1" t="s">
        <v>73</v>
      </c>
      <c r="C27" s="32">
        <v>70000</v>
      </c>
      <c r="D27" s="84">
        <v>5992</v>
      </c>
      <c r="E27" s="84">
        <v>-20828</v>
      </c>
      <c r="F27" s="84">
        <v>113</v>
      </c>
      <c r="G27" s="84">
        <v>-550</v>
      </c>
      <c r="H27" s="84">
        <v>1521</v>
      </c>
      <c r="I27" s="84">
        <v>-4423</v>
      </c>
      <c r="J27" s="84">
        <v>590</v>
      </c>
      <c r="K27" s="84">
        <v>-1493</v>
      </c>
      <c r="L27" s="84">
        <v>29</v>
      </c>
      <c r="M27" s="84">
        <v>-16</v>
      </c>
      <c r="N27" s="84">
        <v>23</v>
      </c>
      <c r="O27" s="84">
        <v>-49</v>
      </c>
      <c r="P27" s="84">
        <v>3800</v>
      </c>
      <c r="Q27" s="84">
        <v>-14149</v>
      </c>
      <c r="R27" s="84">
        <v>230</v>
      </c>
      <c r="S27" s="84">
        <v>-148</v>
      </c>
      <c r="T27" s="48">
        <v>60000</v>
      </c>
      <c r="U27" s="23" t="s">
        <v>73</v>
      </c>
      <c r="V27" s="36">
        <v>70000</v>
      </c>
    </row>
    <row r="28" spans="1:22" ht="11.25" customHeight="1">
      <c r="A28" s="31">
        <v>70000</v>
      </c>
      <c r="B28" s="1" t="s">
        <v>73</v>
      </c>
      <c r="C28" s="32">
        <v>80000</v>
      </c>
      <c r="D28" s="84">
        <v>4480</v>
      </c>
      <c r="E28" s="84">
        <v>-16276</v>
      </c>
      <c r="F28" s="84">
        <v>72</v>
      </c>
      <c r="G28" s="84">
        <v>-285</v>
      </c>
      <c r="H28" s="84">
        <v>1110</v>
      </c>
      <c r="I28" s="84">
        <v>-3030</v>
      </c>
      <c r="J28" s="84">
        <v>404</v>
      </c>
      <c r="K28" s="84">
        <v>-829</v>
      </c>
      <c r="L28" s="84">
        <v>14</v>
      </c>
      <c r="M28" s="84">
        <v>-16</v>
      </c>
      <c r="N28" s="84">
        <v>42</v>
      </c>
      <c r="O28" s="84">
        <v>-41</v>
      </c>
      <c r="P28" s="84">
        <v>2969</v>
      </c>
      <c r="Q28" s="84">
        <v>-11990</v>
      </c>
      <c r="R28" s="84">
        <v>136</v>
      </c>
      <c r="S28" s="84">
        <v>-86</v>
      </c>
      <c r="T28" s="48">
        <v>70000</v>
      </c>
      <c r="U28" s="23" t="s">
        <v>73</v>
      </c>
      <c r="V28" s="36">
        <v>80000</v>
      </c>
    </row>
    <row r="29" spans="1:22" ht="11.25" customHeight="1">
      <c r="A29" s="31">
        <v>80000</v>
      </c>
      <c r="B29" s="1" t="s">
        <v>73</v>
      </c>
      <c r="C29" s="32">
        <v>90000</v>
      </c>
      <c r="D29" s="84">
        <v>3398</v>
      </c>
      <c r="E29" s="84">
        <v>-13778</v>
      </c>
      <c r="F29" s="84">
        <v>56</v>
      </c>
      <c r="G29" s="84">
        <v>-366</v>
      </c>
      <c r="H29" s="84">
        <v>864</v>
      </c>
      <c r="I29" s="84">
        <v>-2802</v>
      </c>
      <c r="J29" s="84">
        <v>369</v>
      </c>
      <c r="K29" s="84">
        <v>-1068</v>
      </c>
      <c r="L29" s="84">
        <v>12</v>
      </c>
      <c r="M29" s="84">
        <v>-5</v>
      </c>
      <c r="N29" s="84">
        <v>28</v>
      </c>
      <c r="O29" s="84">
        <v>-45</v>
      </c>
      <c r="P29" s="84">
        <v>2211</v>
      </c>
      <c r="Q29" s="84">
        <v>-9426</v>
      </c>
      <c r="R29" s="84">
        <v>89</v>
      </c>
      <c r="S29" s="84">
        <v>-65</v>
      </c>
      <c r="T29" s="48">
        <v>80000</v>
      </c>
      <c r="U29" s="23" t="s">
        <v>73</v>
      </c>
      <c r="V29" s="36">
        <v>90000</v>
      </c>
    </row>
    <row r="30" spans="1:22" ht="11.25" customHeight="1">
      <c r="A30" s="31">
        <v>90000</v>
      </c>
      <c r="B30" s="1" t="s">
        <v>73</v>
      </c>
      <c r="C30" s="32">
        <v>100000</v>
      </c>
      <c r="D30" s="84">
        <v>2582</v>
      </c>
      <c r="E30" s="84">
        <v>-12625</v>
      </c>
      <c r="F30" s="84">
        <v>54</v>
      </c>
      <c r="G30" s="84">
        <v>-314</v>
      </c>
      <c r="H30" s="84">
        <v>624</v>
      </c>
      <c r="I30" s="84">
        <v>-2625</v>
      </c>
      <c r="J30" s="84">
        <v>252</v>
      </c>
      <c r="K30" s="84">
        <v>-565</v>
      </c>
      <c r="L30" s="84">
        <v>5</v>
      </c>
      <c r="M30" s="84">
        <v>-4</v>
      </c>
      <c r="N30" s="84">
        <v>26</v>
      </c>
      <c r="O30" s="84">
        <v>-49</v>
      </c>
      <c r="P30" s="84">
        <v>1758</v>
      </c>
      <c r="Q30" s="84">
        <v>-9034</v>
      </c>
      <c r="R30" s="84">
        <v>49</v>
      </c>
      <c r="S30" s="84">
        <v>-35</v>
      </c>
      <c r="T30" s="48">
        <v>90000</v>
      </c>
      <c r="U30" s="23" t="s">
        <v>73</v>
      </c>
      <c r="V30" s="36">
        <v>100000</v>
      </c>
    </row>
    <row r="31" spans="1:22" ht="11.25" customHeight="1">
      <c r="A31" s="31"/>
      <c r="C31" s="32"/>
      <c r="T31" s="48"/>
      <c r="U31" s="23"/>
      <c r="V31" s="36"/>
    </row>
    <row r="32" spans="1:22" ht="11.25" customHeight="1">
      <c r="A32" s="31">
        <v>100000</v>
      </c>
      <c r="B32" s="1" t="s">
        <v>73</v>
      </c>
      <c r="C32" s="32">
        <v>125000</v>
      </c>
      <c r="D32" s="84">
        <v>4339</v>
      </c>
      <c r="E32" s="84">
        <v>-21729</v>
      </c>
      <c r="F32" s="84">
        <v>60</v>
      </c>
      <c r="G32" s="84">
        <v>-378</v>
      </c>
      <c r="H32" s="84">
        <v>990</v>
      </c>
      <c r="I32" s="84">
        <v>-4581</v>
      </c>
      <c r="J32" s="84">
        <v>444</v>
      </c>
      <c r="K32" s="84">
        <v>-1065</v>
      </c>
      <c r="L32" s="84">
        <v>23</v>
      </c>
      <c r="M32" s="84">
        <v>-60</v>
      </c>
      <c r="N32" s="84">
        <v>64</v>
      </c>
      <c r="O32" s="84">
        <v>-130</v>
      </c>
      <c r="P32" s="84">
        <v>3003</v>
      </c>
      <c r="Q32" s="84">
        <v>-15424</v>
      </c>
      <c r="R32" s="84">
        <v>67</v>
      </c>
      <c r="S32" s="84">
        <v>-91</v>
      </c>
      <c r="T32" s="48">
        <v>100000</v>
      </c>
      <c r="U32" s="23" t="s">
        <v>73</v>
      </c>
      <c r="V32" s="36">
        <v>125000</v>
      </c>
    </row>
    <row r="33" spans="1:22" ht="11.25" customHeight="1">
      <c r="A33" s="31">
        <v>125000</v>
      </c>
      <c r="B33" s="1" t="s">
        <v>73</v>
      </c>
      <c r="C33" s="32">
        <v>250000</v>
      </c>
      <c r="D33" s="84">
        <v>5892</v>
      </c>
      <c r="E33" s="84">
        <v>-42564</v>
      </c>
      <c r="F33" s="84">
        <v>98</v>
      </c>
      <c r="G33" s="84">
        <v>-585</v>
      </c>
      <c r="H33" s="84">
        <v>1341</v>
      </c>
      <c r="I33" s="84">
        <v>-8317</v>
      </c>
      <c r="J33" s="84">
        <v>450</v>
      </c>
      <c r="K33" s="84">
        <v>-1746</v>
      </c>
      <c r="L33" s="84">
        <v>45</v>
      </c>
      <c r="M33" s="84">
        <v>-33</v>
      </c>
      <c r="N33" s="84">
        <v>89</v>
      </c>
      <c r="O33" s="84">
        <v>-219</v>
      </c>
      <c r="P33" s="84">
        <v>4304</v>
      </c>
      <c r="Q33" s="84">
        <v>-31601</v>
      </c>
      <c r="R33" s="84">
        <v>82</v>
      </c>
      <c r="S33" s="84">
        <v>-63</v>
      </c>
      <c r="T33" s="48">
        <v>125000</v>
      </c>
      <c r="U33" s="23" t="s">
        <v>73</v>
      </c>
      <c r="V33" s="36">
        <v>250000</v>
      </c>
    </row>
    <row r="34" spans="1:22" ht="11.25" customHeight="1">
      <c r="A34" s="31">
        <v>250000</v>
      </c>
      <c r="B34" s="1" t="s">
        <v>73</v>
      </c>
      <c r="C34" s="32">
        <v>500000</v>
      </c>
      <c r="D34" s="84">
        <v>1584</v>
      </c>
      <c r="E34" s="84">
        <v>-21218</v>
      </c>
      <c r="F34" s="84">
        <v>32</v>
      </c>
      <c r="G34" s="84">
        <v>-876</v>
      </c>
      <c r="H34" s="84">
        <v>409</v>
      </c>
      <c r="I34" s="84">
        <v>-4097</v>
      </c>
      <c r="J34" s="84">
        <v>90</v>
      </c>
      <c r="K34" s="84">
        <v>-453</v>
      </c>
      <c r="L34" s="84">
        <v>21</v>
      </c>
      <c r="M34" s="84">
        <v>-71</v>
      </c>
      <c r="N34" s="84">
        <v>32</v>
      </c>
      <c r="O34" s="84">
        <v>-110</v>
      </c>
      <c r="P34" s="84">
        <v>1158</v>
      </c>
      <c r="Q34" s="84">
        <v>-15550</v>
      </c>
      <c r="R34" s="84">
        <v>16</v>
      </c>
      <c r="S34" s="84">
        <v>-62</v>
      </c>
      <c r="T34" s="48">
        <v>250000</v>
      </c>
      <c r="U34" s="23" t="s">
        <v>73</v>
      </c>
      <c r="V34" s="36">
        <v>500000</v>
      </c>
    </row>
    <row r="35" spans="1:22" ht="11.25" customHeight="1">
      <c r="A35" s="31">
        <v>500000</v>
      </c>
      <c r="B35" s="1" t="s">
        <v>73</v>
      </c>
      <c r="C35" s="15" t="s">
        <v>76</v>
      </c>
      <c r="D35" s="84">
        <v>343</v>
      </c>
      <c r="E35" s="84">
        <v>-7811</v>
      </c>
      <c r="F35" s="84">
        <v>7</v>
      </c>
      <c r="G35" s="84">
        <v>-54</v>
      </c>
      <c r="H35" s="84">
        <v>79</v>
      </c>
      <c r="I35" s="84">
        <v>-2691</v>
      </c>
      <c r="J35" s="84">
        <v>14</v>
      </c>
      <c r="K35" s="84">
        <v>-133</v>
      </c>
      <c r="L35" s="84" t="s">
        <v>835</v>
      </c>
      <c r="M35" s="84" t="s">
        <v>835</v>
      </c>
      <c r="N35" s="84">
        <v>8</v>
      </c>
      <c r="O35" s="84">
        <v>-17</v>
      </c>
      <c r="P35" s="84">
        <v>260</v>
      </c>
      <c r="Q35" s="84">
        <v>-4884</v>
      </c>
      <c r="R35" s="84" t="s">
        <v>835</v>
      </c>
      <c r="S35" s="84" t="s">
        <v>835</v>
      </c>
      <c r="T35" s="48">
        <v>500000</v>
      </c>
      <c r="U35" s="23" t="s">
        <v>73</v>
      </c>
      <c r="V35" s="23" t="s">
        <v>76</v>
      </c>
    </row>
    <row r="36" spans="1:22" ht="11.25" customHeight="1">
      <c r="A36" s="1" t="s">
        <v>75</v>
      </c>
      <c r="C36" s="15"/>
      <c r="D36" s="84">
        <v>92</v>
      </c>
      <c r="E36" s="84">
        <v>-4208</v>
      </c>
      <c r="F36" s="84">
        <v>6</v>
      </c>
      <c r="G36" s="84">
        <v>-111</v>
      </c>
      <c r="H36" s="84">
        <v>17</v>
      </c>
      <c r="I36" s="84">
        <v>-365</v>
      </c>
      <c r="J36" s="84">
        <v>6</v>
      </c>
      <c r="K36" s="84">
        <v>-28</v>
      </c>
      <c r="L36" s="84" t="s">
        <v>835</v>
      </c>
      <c r="M36" s="84" t="s">
        <v>835</v>
      </c>
      <c r="N36" s="84">
        <v>5</v>
      </c>
      <c r="O36" s="84">
        <v>-663</v>
      </c>
      <c r="P36" s="84">
        <v>64</v>
      </c>
      <c r="Q36" s="84">
        <v>-3035</v>
      </c>
      <c r="R36" s="84" t="s">
        <v>835</v>
      </c>
      <c r="S36" s="84" t="s">
        <v>835</v>
      </c>
      <c r="T36" s="21" t="s">
        <v>75</v>
      </c>
      <c r="U36" s="23"/>
      <c r="V36" s="23"/>
    </row>
    <row r="37" spans="1:22" ht="11.25" customHeight="1">
      <c r="C37" s="15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21"/>
      <c r="U37" s="23"/>
      <c r="V37" s="23"/>
    </row>
    <row r="38" spans="1:22" ht="11.25" customHeight="1">
      <c r="A38" s="3" t="s">
        <v>74</v>
      </c>
      <c r="B38" s="3"/>
      <c r="C38" s="30"/>
      <c r="D38" s="85">
        <v>9424</v>
      </c>
      <c r="E38" s="85">
        <v>-118953</v>
      </c>
      <c r="F38" s="85">
        <v>217</v>
      </c>
      <c r="G38" s="85">
        <v>-5568</v>
      </c>
      <c r="H38" s="85">
        <v>5160</v>
      </c>
      <c r="I38" s="85">
        <v>-89265</v>
      </c>
      <c r="J38" s="85">
        <v>860</v>
      </c>
      <c r="K38" s="85">
        <v>-5041</v>
      </c>
      <c r="L38" s="85">
        <v>2814</v>
      </c>
      <c r="M38" s="85">
        <v>-7138</v>
      </c>
      <c r="N38" s="85">
        <v>5</v>
      </c>
      <c r="O38" s="85">
        <v>-140</v>
      </c>
      <c r="P38" s="85">
        <v>890</v>
      </c>
      <c r="Q38" s="85">
        <v>-11754</v>
      </c>
      <c r="R38" s="85">
        <v>91</v>
      </c>
      <c r="S38" s="85">
        <v>-46</v>
      </c>
      <c r="T38" s="47" t="s">
        <v>77</v>
      </c>
      <c r="U38" s="34"/>
      <c r="V38" s="34"/>
    </row>
  </sheetData>
  <mergeCells count="13">
    <mergeCell ref="A3:K3"/>
    <mergeCell ref="A5:C8"/>
    <mergeCell ref="D5:E7"/>
    <mergeCell ref="F5:K5"/>
    <mergeCell ref="T5:V8"/>
    <mergeCell ref="F6:G7"/>
    <mergeCell ref="H6:I7"/>
    <mergeCell ref="J6:K7"/>
    <mergeCell ref="L6:M7"/>
    <mergeCell ref="N6:O7"/>
    <mergeCell ref="P6:Q7"/>
    <mergeCell ref="R6:S7"/>
    <mergeCell ref="L5:S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2 V12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"/>
  <sheetViews>
    <sheetView showGridLines="0" workbookViewId="0">
      <selection activeCell="F6" sqref="F6:F12"/>
    </sheetView>
  </sheetViews>
  <sheetFormatPr baseColWidth="10" defaultRowHeight="11.25"/>
  <cols>
    <col min="1" max="1" width="8.28515625" style="49" customWidth="1"/>
    <col min="2" max="2" width="2.42578125" style="49" customWidth="1"/>
    <col min="3" max="3" width="8.28515625" style="49" customWidth="1"/>
    <col min="4" max="4" width="13.42578125" style="49" customWidth="1"/>
    <col min="5" max="5" width="14" style="49" customWidth="1"/>
    <col min="6" max="9" width="13.42578125" style="49" customWidth="1"/>
    <col min="10" max="11" width="15.7109375" style="49" customWidth="1"/>
    <col min="12" max="12" width="16.28515625" style="49" customWidth="1"/>
    <col min="13" max="13" width="15.7109375" style="49" customWidth="1"/>
    <col min="14" max="14" width="17.140625" style="49" customWidth="1"/>
    <col min="15" max="15" width="8.28515625" style="49" customWidth="1"/>
    <col min="16" max="16" width="2.42578125" style="49" customWidth="1"/>
    <col min="17" max="17" width="8.28515625" style="49" customWidth="1"/>
    <col min="18" max="16384" width="11.42578125" style="49"/>
  </cols>
  <sheetData>
    <row r="1" spans="1:17">
      <c r="A1" s="80" t="s">
        <v>0</v>
      </c>
    </row>
    <row r="3" spans="1:17" ht="22.5" customHeight="1">
      <c r="A3" s="186" t="s">
        <v>115</v>
      </c>
      <c r="B3" s="186"/>
      <c r="C3" s="186"/>
      <c r="D3" s="186"/>
      <c r="E3" s="186"/>
      <c r="F3" s="186"/>
      <c r="G3" s="186"/>
      <c r="H3" s="186"/>
      <c r="I3" s="186"/>
      <c r="K3" s="54"/>
    </row>
    <row r="4" spans="1:17" ht="11.25" customHeight="1"/>
    <row r="5" spans="1:17" ht="11.25" customHeight="1">
      <c r="A5" s="169" t="s">
        <v>69</v>
      </c>
      <c r="B5" s="151"/>
      <c r="C5" s="151"/>
      <c r="D5" s="174" t="s">
        <v>116</v>
      </c>
      <c r="E5" s="158"/>
      <c r="F5" s="195" t="s">
        <v>117</v>
      </c>
      <c r="G5" s="196"/>
      <c r="H5" s="196"/>
      <c r="I5" s="196"/>
      <c r="J5" s="51" t="s">
        <v>122</v>
      </c>
      <c r="K5" s="51"/>
      <c r="L5" s="51"/>
      <c r="M5" s="52"/>
      <c r="N5" s="212" t="s">
        <v>124</v>
      </c>
      <c r="O5" s="169" t="s">
        <v>69</v>
      </c>
      <c r="P5" s="151"/>
      <c r="Q5" s="152"/>
    </row>
    <row r="6" spans="1:17" ht="11.25" customHeight="1">
      <c r="A6" s="170"/>
      <c r="B6" s="153"/>
      <c r="C6" s="153"/>
      <c r="D6" s="175"/>
      <c r="E6" s="160"/>
      <c r="F6" s="178" t="s">
        <v>118</v>
      </c>
      <c r="G6" s="205" t="s">
        <v>119</v>
      </c>
      <c r="H6" s="206"/>
      <c r="I6" s="206"/>
      <c r="J6" s="206"/>
      <c r="K6" s="206"/>
      <c r="L6" s="206"/>
      <c r="M6" s="207"/>
      <c r="N6" s="209"/>
      <c r="O6" s="170"/>
      <c r="P6" s="153"/>
      <c r="Q6" s="154"/>
    </row>
    <row r="7" spans="1:17" ht="11.25" customHeight="1">
      <c r="A7" s="170"/>
      <c r="B7" s="153"/>
      <c r="C7" s="153"/>
      <c r="D7" s="175"/>
      <c r="E7" s="160"/>
      <c r="F7" s="213"/>
      <c r="G7" s="214" t="s">
        <v>836</v>
      </c>
      <c r="H7" s="208" t="s">
        <v>120</v>
      </c>
      <c r="I7" s="211" t="s">
        <v>121</v>
      </c>
      <c r="J7" s="160" t="s">
        <v>123</v>
      </c>
      <c r="K7" s="208" t="s">
        <v>837</v>
      </c>
      <c r="L7" s="211" t="s">
        <v>394</v>
      </c>
      <c r="M7" s="191"/>
      <c r="N7" s="209"/>
      <c r="O7" s="170"/>
      <c r="P7" s="153"/>
      <c r="Q7" s="154"/>
    </row>
    <row r="8" spans="1:17" ht="11.25" customHeight="1">
      <c r="A8" s="170"/>
      <c r="B8" s="153"/>
      <c r="C8" s="153"/>
      <c r="D8" s="175"/>
      <c r="E8" s="160"/>
      <c r="F8" s="213"/>
      <c r="G8" s="215"/>
      <c r="H8" s="209"/>
      <c r="I8" s="175"/>
      <c r="J8" s="160"/>
      <c r="K8" s="209"/>
      <c r="L8" s="175"/>
      <c r="M8" s="160"/>
      <c r="N8" s="209"/>
      <c r="O8" s="170"/>
      <c r="P8" s="153"/>
      <c r="Q8" s="154"/>
    </row>
    <row r="9" spans="1:17" ht="11.25" customHeight="1">
      <c r="A9" s="170"/>
      <c r="B9" s="153"/>
      <c r="C9" s="153"/>
      <c r="D9" s="175"/>
      <c r="E9" s="160"/>
      <c r="F9" s="213"/>
      <c r="G9" s="215"/>
      <c r="H9" s="209"/>
      <c r="I9" s="175"/>
      <c r="J9" s="160"/>
      <c r="K9" s="209"/>
      <c r="L9" s="175"/>
      <c r="M9" s="160"/>
      <c r="N9" s="209"/>
      <c r="O9" s="170"/>
      <c r="P9" s="153"/>
      <c r="Q9" s="154"/>
    </row>
    <row r="10" spans="1:17" ht="11.25" customHeight="1">
      <c r="A10" s="170"/>
      <c r="B10" s="153"/>
      <c r="C10" s="153"/>
      <c r="D10" s="175"/>
      <c r="E10" s="160"/>
      <c r="F10" s="213"/>
      <c r="G10" s="215"/>
      <c r="H10" s="209"/>
      <c r="I10" s="175"/>
      <c r="J10" s="160"/>
      <c r="K10" s="209"/>
      <c r="L10" s="175"/>
      <c r="M10" s="160"/>
      <c r="N10" s="209"/>
      <c r="O10" s="170"/>
      <c r="P10" s="153"/>
      <c r="Q10" s="154"/>
    </row>
    <row r="11" spans="1:17" ht="11.25" customHeight="1">
      <c r="A11" s="170"/>
      <c r="B11" s="153"/>
      <c r="C11" s="153"/>
      <c r="D11" s="175"/>
      <c r="E11" s="160"/>
      <c r="F11" s="213"/>
      <c r="G11" s="215"/>
      <c r="H11" s="209"/>
      <c r="I11" s="175"/>
      <c r="J11" s="160"/>
      <c r="K11" s="209"/>
      <c r="L11" s="175"/>
      <c r="M11" s="160"/>
      <c r="N11" s="209"/>
      <c r="O11" s="170"/>
      <c r="P11" s="153"/>
      <c r="Q11" s="154"/>
    </row>
    <row r="12" spans="1:17" ht="11.25" customHeight="1">
      <c r="A12" s="170"/>
      <c r="B12" s="153"/>
      <c r="C12" s="153"/>
      <c r="D12" s="176"/>
      <c r="E12" s="162"/>
      <c r="F12" s="179"/>
      <c r="G12" s="216"/>
      <c r="H12" s="210"/>
      <c r="I12" s="176"/>
      <c r="J12" s="162"/>
      <c r="K12" s="210"/>
      <c r="L12" s="176"/>
      <c r="M12" s="162"/>
      <c r="N12" s="210"/>
      <c r="O12" s="170"/>
      <c r="P12" s="153"/>
      <c r="Q12" s="154"/>
    </row>
    <row r="13" spans="1:17" ht="11.25" customHeight="1">
      <c r="A13" s="171"/>
      <c r="B13" s="155"/>
      <c r="C13" s="155"/>
      <c r="D13" s="18" t="s">
        <v>17</v>
      </c>
      <c r="E13" s="204">
        <v>1000</v>
      </c>
      <c r="F13" s="202"/>
      <c r="G13" s="202"/>
      <c r="H13" s="202"/>
      <c r="I13" s="202"/>
      <c r="J13" s="202">
        <v>1000</v>
      </c>
      <c r="K13" s="203"/>
      <c r="L13" s="18" t="s">
        <v>17</v>
      </c>
      <c r="M13" s="204">
        <v>1000</v>
      </c>
      <c r="N13" s="203"/>
      <c r="O13" s="171"/>
      <c r="P13" s="155"/>
      <c r="Q13" s="156"/>
    </row>
    <row r="14" spans="1:17" ht="11.25" customHeight="1">
      <c r="A14" s="1"/>
      <c r="B14" s="1"/>
      <c r="C14" s="17"/>
      <c r="N14" s="89"/>
      <c r="O14" s="23"/>
      <c r="P14" s="23"/>
      <c r="Q14" s="22"/>
    </row>
    <row r="15" spans="1:17" ht="11.25" customHeight="1">
      <c r="A15" s="3" t="s">
        <v>71</v>
      </c>
      <c r="B15" s="3"/>
      <c r="C15" s="30"/>
      <c r="D15" s="85">
        <v>1795119</v>
      </c>
      <c r="E15" s="85">
        <v>7826083</v>
      </c>
      <c r="F15" s="85">
        <v>510208</v>
      </c>
      <c r="G15" s="85">
        <v>13714</v>
      </c>
      <c r="H15" s="85">
        <v>141607</v>
      </c>
      <c r="I15" s="85">
        <v>13164</v>
      </c>
      <c r="J15" s="85">
        <v>12903</v>
      </c>
      <c r="K15" s="85">
        <v>126152</v>
      </c>
      <c r="L15" s="85">
        <v>1285321</v>
      </c>
      <c r="M15" s="85">
        <v>56832</v>
      </c>
      <c r="N15" s="86">
        <v>7315875</v>
      </c>
      <c r="O15" s="34" t="s">
        <v>71</v>
      </c>
      <c r="P15" s="34"/>
      <c r="Q15" s="34"/>
    </row>
    <row r="16" spans="1:17" ht="11.25" customHeight="1">
      <c r="A16" s="1"/>
      <c r="B16" s="1"/>
      <c r="C16" s="15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7"/>
      <c r="O16" s="23"/>
      <c r="P16" s="23"/>
      <c r="Q16" s="23"/>
    </row>
    <row r="17" spans="1:17" ht="11.25" customHeight="1">
      <c r="A17" s="1"/>
      <c r="B17" s="1"/>
      <c r="C17" s="33" t="s">
        <v>72</v>
      </c>
      <c r="D17" s="84">
        <v>7635</v>
      </c>
      <c r="E17" s="84">
        <v>4093</v>
      </c>
      <c r="F17" s="84">
        <v>932</v>
      </c>
      <c r="G17" s="84" t="s">
        <v>835</v>
      </c>
      <c r="H17" s="84">
        <v>4</v>
      </c>
      <c r="I17" s="84">
        <v>457</v>
      </c>
      <c r="J17" s="84">
        <v>5</v>
      </c>
      <c r="K17" s="84" t="s">
        <v>835</v>
      </c>
      <c r="L17" s="84">
        <v>6985</v>
      </c>
      <c r="M17" s="84">
        <v>269</v>
      </c>
      <c r="N17" s="87">
        <v>3161</v>
      </c>
      <c r="O17" s="23"/>
      <c r="P17" s="23"/>
      <c r="Q17" s="35" t="s">
        <v>72</v>
      </c>
    </row>
    <row r="18" spans="1:17" ht="11.25" customHeight="1">
      <c r="A18" s="31">
        <v>1</v>
      </c>
      <c r="B18" s="1" t="s">
        <v>73</v>
      </c>
      <c r="C18" s="32">
        <v>5000</v>
      </c>
      <c r="D18" s="84">
        <v>177073</v>
      </c>
      <c r="E18" s="84">
        <v>115861</v>
      </c>
      <c r="F18" s="84">
        <v>10982</v>
      </c>
      <c r="G18" s="84" t="s">
        <v>835</v>
      </c>
      <c r="H18" s="84">
        <v>131</v>
      </c>
      <c r="I18" s="84">
        <v>2880</v>
      </c>
      <c r="J18" s="84">
        <v>91</v>
      </c>
      <c r="K18" s="84" t="s">
        <v>835</v>
      </c>
      <c r="L18" s="84">
        <v>169943</v>
      </c>
      <c r="M18" s="84">
        <v>6204</v>
      </c>
      <c r="N18" s="87">
        <v>104879</v>
      </c>
      <c r="O18" s="36">
        <v>1</v>
      </c>
      <c r="P18" s="23" t="s">
        <v>73</v>
      </c>
      <c r="Q18" s="36">
        <v>5000</v>
      </c>
    </row>
    <row r="19" spans="1:17" ht="11.25" customHeight="1">
      <c r="A19" s="31">
        <v>5000</v>
      </c>
      <c r="B19" s="1" t="s">
        <v>73</v>
      </c>
      <c r="C19" s="32">
        <v>10000</v>
      </c>
      <c r="D19" s="84">
        <v>129441</v>
      </c>
      <c r="E19" s="84">
        <v>224069</v>
      </c>
      <c r="F19" s="84">
        <v>10174</v>
      </c>
      <c r="G19" s="84">
        <v>56</v>
      </c>
      <c r="H19" s="84">
        <v>332</v>
      </c>
      <c r="I19" s="84">
        <v>1550</v>
      </c>
      <c r="J19" s="84">
        <v>154</v>
      </c>
      <c r="K19" s="84">
        <v>1320</v>
      </c>
      <c r="L19" s="84">
        <v>116783</v>
      </c>
      <c r="M19" s="84">
        <v>4481</v>
      </c>
      <c r="N19" s="87">
        <v>213894</v>
      </c>
      <c r="O19" s="36">
        <v>5000</v>
      </c>
      <c r="P19" s="23" t="s">
        <v>73</v>
      </c>
      <c r="Q19" s="36">
        <v>10000</v>
      </c>
    </row>
    <row r="20" spans="1:17" ht="11.25" customHeight="1">
      <c r="A20" s="31">
        <v>10000</v>
      </c>
      <c r="B20" s="1" t="s">
        <v>73</v>
      </c>
      <c r="C20" s="32">
        <v>15000</v>
      </c>
      <c r="D20" s="84">
        <v>227898</v>
      </c>
      <c r="E20" s="84">
        <v>552039</v>
      </c>
      <c r="F20" s="84">
        <v>22592</v>
      </c>
      <c r="G20" s="84">
        <v>273</v>
      </c>
      <c r="H20" s="84">
        <v>1226</v>
      </c>
      <c r="I20" s="84">
        <v>1616</v>
      </c>
      <c r="J20" s="84">
        <v>270</v>
      </c>
      <c r="K20" s="84">
        <v>6777</v>
      </c>
      <c r="L20" s="84">
        <v>181268</v>
      </c>
      <c r="M20" s="84">
        <v>7173</v>
      </c>
      <c r="N20" s="87">
        <v>529447</v>
      </c>
      <c r="O20" s="36">
        <v>10000</v>
      </c>
      <c r="P20" s="23" t="s">
        <v>73</v>
      </c>
      <c r="Q20" s="36">
        <v>15000</v>
      </c>
    </row>
    <row r="21" spans="1:17" ht="11.25" customHeight="1">
      <c r="A21" s="31"/>
      <c r="B21" s="1"/>
      <c r="C21" s="32"/>
      <c r="N21" s="50"/>
      <c r="O21" s="36"/>
      <c r="P21" s="23"/>
      <c r="Q21" s="36"/>
    </row>
    <row r="22" spans="1:17" ht="11.25" customHeight="1">
      <c r="A22" s="31">
        <v>15000</v>
      </c>
      <c r="B22" s="1" t="s">
        <v>73</v>
      </c>
      <c r="C22" s="32">
        <v>20000</v>
      </c>
      <c r="D22" s="84">
        <v>250084</v>
      </c>
      <c r="E22" s="84">
        <v>694130</v>
      </c>
      <c r="F22" s="84">
        <v>28535</v>
      </c>
      <c r="G22" s="84">
        <v>320</v>
      </c>
      <c r="H22" s="84">
        <v>2557</v>
      </c>
      <c r="I22" s="84">
        <v>1061</v>
      </c>
      <c r="J22" s="84">
        <v>443</v>
      </c>
      <c r="K22" s="84">
        <v>6879</v>
      </c>
      <c r="L22" s="84">
        <v>196997</v>
      </c>
      <c r="M22" s="84">
        <v>8213</v>
      </c>
      <c r="N22" s="87">
        <v>665594</v>
      </c>
      <c r="O22" s="36">
        <v>15000</v>
      </c>
      <c r="P22" s="23" t="s">
        <v>73</v>
      </c>
      <c r="Q22" s="36">
        <v>20000</v>
      </c>
    </row>
    <row r="23" spans="1:17" ht="11.25" customHeight="1">
      <c r="A23" s="31">
        <v>20000</v>
      </c>
      <c r="B23" s="1" t="s">
        <v>73</v>
      </c>
      <c r="C23" s="32">
        <v>25000</v>
      </c>
      <c r="D23" s="84">
        <v>205405</v>
      </c>
      <c r="E23" s="84">
        <v>692381</v>
      </c>
      <c r="F23" s="84">
        <v>29819</v>
      </c>
      <c r="G23" s="84">
        <v>246</v>
      </c>
      <c r="H23" s="84">
        <v>3680</v>
      </c>
      <c r="I23" s="84">
        <v>953</v>
      </c>
      <c r="J23" s="84">
        <v>505</v>
      </c>
      <c r="K23" s="84">
        <v>7347</v>
      </c>
      <c r="L23" s="84">
        <v>154735</v>
      </c>
      <c r="M23" s="84">
        <v>6841</v>
      </c>
      <c r="N23" s="87">
        <v>662562</v>
      </c>
      <c r="O23" s="36">
        <v>20000</v>
      </c>
      <c r="P23" s="23" t="s">
        <v>73</v>
      </c>
      <c r="Q23" s="36">
        <v>25000</v>
      </c>
    </row>
    <row r="24" spans="1:17" ht="11.25" customHeight="1">
      <c r="A24" s="31">
        <v>25000</v>
      </c>
      <c r="B24" s="1" t="s">
        <v>73</v>
      </c>
      <c r="C24" s="32">
        <v>30000</v>
      </c>
      <c r="D24" s="84">
        <v>147200</v>
      </c>
      <c r="E24" s="84">
        <v>590720</v>
      </c>
      <c r="F24" s="84">
        <v>28278</v>
      </c>
      <c r="G24" s="84">
        <v>469</v>
      </c>
      <c r="H24" s="84">
        <v>4286</v>
      </c>
      <c r="I24" s="84">
        <v>747</v>
      </c>
      <c r="J24" s="84">
        <v>555</v>
      </c>
      <c r="K24" s="84">
        <v>7092</v>
      </c>
      <c r="L24" s="84">
        <v>103493</v>
      </c>
      <c r="M24" s="84">
        <v>4685</v>
      </c>
      <c r="N24" s="87">
        <v>562441</v>
      </c>
      <c r="O24" s="36">
        <v>25000</v>
      </c>
      <c r="P24" s="23" t="s">
        <v>73</v>
      </c>
      <c r="Q24" s="36">
        <v>30000</v>
      </c>
    </row>
    <row r="25" spans="1:17" ht="11.25" customHeight="1">
      <c r="A25" s="31">
        <v>30000</v>
      </c>
      <c r="B25" s="1" t="s">
        <v>73</v>
      </c>
      <c r="C25" s="32">
        <v>35000</v>
      </c>
      <c r="D25" s="84">
        <v>119107</v>
      </c>
      <c r="E25" s="84">
        <v>552968</v>
      </c>
      <c r="F25" s="84">
        <v>28162</v>
      </c>
      <c r="G25" s="84">
        <v>467</v>
      </c>
      <c r="H25" s="84">
        <v>4926</v>
      </c>
      <c r="I25" s="84">
        <v>647</v>
      </c>
      <c r="J25" s="84">
        <v>625</v>
      </c>
      <c r="K25" s="84">
        <v>6929</v>
      </c>
      <c r="L25" s="84">
        <v>78989</v>
      </c>
      <c r="M25" s="84">
        <v>3696</v>
      </c>
      <c r="N25" s="87">
        <v>524806</v>
      </c>
      <c r="O25" s="36">
        <v>30000</v>
      </c>
      <c r="P25" s="23" t="s">
        <v>73</v>
      </c>
      <c r="Q25" s="36">
        <v>35000</v>
      </c>
    </row>
    <row r="26" spans="1:17" ht="11.25" customHeight="1">
      <c r="A26" s="31"/>
      <c r="B26" s="1"/>
      <c r="C26" s="32"/>
      <c r="N26" s="50"/>
      <c r="O26" s="36"/>
      <c r="P26" s="23"/>
      <c r="Q26" s="36"/>
    </row>
    <row r="27" spans="1:17" ht="11.25" customHeight="1">
      <c r="A27" s="31">
        <v>35000</v>
      </c>
      <c r="B27" s="1" t="s">
        <v>73</v>
      </c>
      <c r="C27" s="32">
        <v>40000</v>
      </c>
      <c r="D27" s="84">
        <v>95646</v>
      </c>
      <c r="E27" s="84">
        <v>503929</v>
      </c>
      <c r="F27" s="84">
        <v>27283</v>
      </c>
      <c r="G27" s="84">
        <v>623</v>
      </c>
      <c r="H27" s="84">
        <v>5198</v>
      </c>
      <c r="I27" s="84">
        <v>576</v>
      </c>
      <c r="J27" s="84">
        <v>672</v>
      </c>
      <c r="K27" s="84">
        <v>7008</v>
      </c>
      <c r="L27" s="84">
        <v>60336</v>
      </c>
      <c r="M27" s="84">
        <v>2939</v>
      </c>
      <c r="N27" s="87">
        <v>476646</v>
      </c>
      <c r="O27" s="36">
        <v>35000</v>
      </c>
      <c r="P27" s="23" t="s">
        <v>73</v>
      </c>
      <c r="Q27" s="36">
        <v>40000</v>
      </c>
    </row>
    <row r="28" spans="1:17" ht="11.25" customHeight="1">
      <c r="A28" s="31">
        <v>40000</v>
      </c>
      <c r="B28" s="1" t="s">
        <v>73</v>
      </c>
      <c r="C28" s="32">
        <v>45000</v>
      </c>
      <c r="D28" s="84">
        <v>75121</v>
      </c>
      <c r="E28" s="84">
        <v>449037</v>
      </c>
      <c r="F28" s="84">
        <v>24783</v>
      </c>
      <c r="G28" s="84">
        <v>698</v>
      </c>
      <c r="H28" s="84">
        <v>5190</v>
      </c>
      <c r="I28" s="84">
        <v>452</v>
      </c>
      <c r="J28" s="84">
        <v>651</v>
      </c>
      <c r="K28" s="84">
        <v>6446</v>
      </c>
      <c r="L28" s="84">
        <v>45024</v>
      </c>
      <c r="M28" s="84">
        <v>2298</v>
      </c>
      <c r="N28" s="87">
        <v>424254</v>
      </c>
      <c r="O28" s="36">
        <v>40000</v>
      </c>
      <c r="P28" s="23" t="s">
        <v>73</v>
      </c>
      <c r="Q28" s="36">
        <v>45000</v>
      </c>
    </row>
    <row r="29" spans="1:17" ht="11.25" customHeight="1">
      <c r="A29" s="31">
        <v>45000</v>
      </c>
      <c r="B29" s="1" t="s">
        <v>73</v>
      </c>
      <c r="C29" s="32">
        <v>50000</v>
      </c>
      <c r="D29" s="84">
        <v>62412</v>
      </c>
      <c r="E29" s="84">
        <v>419159</v>
      </c>
      <c r="F29" s="84">
        <v>23392</v>
      </c>
      <c r="G29" s="84">
        <v>679</v>
      </c>
      <c r="H29" s="84">
        <v>5405</v>
      </c>
      <c r="I29" s="84">
        <v>432</v>
      </c>
      <c r="J29" s="84">
        <v>630</v>
      </c>
      <c r="K29" s="84">
        <v>5858</v>
      </c>
      <c r="L29" s="84">
        <v>35455</v>
      </c>
      <c r="M29" s="84">
        <v>1878</v>
      </c>
      <c r="N29" s="87">
        <v>395767</v>
      </c>
      <c r="O29" s="36">
        <v>45000</v>
      </c>
      <c r="P29" s="23" t="s">
        <v>73</v>
      </c>
      <c r="Q29" s="36">
        <v>50000</v>
      </c>
    </row>
    <row r="30" spans="1:17" ht="11.25" customHeight="1">
      <c r="A30" s="31">
        <v>50000</v>
      </c>
      <c r="B30" s="1" t="s">
        <v>73</v>
      </c>
      <c r="C30" s="32">
        <v>60000</v>
      </c>
      <c r="D30" s="84">
        <v>91850</v>
      </c>
      <c r="E30" s="84">
        <v>706207</v>
      </c>
      <c r="F30" s="84">
        <v>40628</v>
      </c>
      <c r="G30" s="84">
        <v>1287</v>
      </c>
      <c r="H30" s="84">
        <v>10251</v>
      </c>
      <c r="I30" s="84">
        <v>525</v>
      </c>
      <c r="J30" s="84">
        <v>1162</v>
      </c>
      <c r="K30" s="84">
        <v>10432</v>
      </c>
      <c r="L30" s="84">
        <v>49008</v>
      </c>
      <c r="M30" s="84">
        <v>2747</v>
      </c>
      <c r="N30" s="87">
        <v>665579</v>
      </c>
      <c r="O30" s="36">
        <v>50000</v>
      </c>
      <c r="P30" s="23" t="s">
        <v>73</v>
      </c>
      <c r="Q30" s="36">
        <v>60000</v>
      </c>
    </row>
    <row r="31" spans="1:17" ht="11.25" customHeight="1">
      <c r="A31" s="31"/>
      <c r="B31" s="1"/>
      <c r="C31" s="32"/>
      <c r="N31" s="50"/>
      <c r="O31" s="36"/>
      <c r="P31" s="23"/>
      <c r="Q31" s="36"/>
    </row>
    <row r="32" spans="1:17" ht="11.25" customHeight="1">
      <c r="A32" s="31">
        <v>60000</v>
      </c>
      <c r="B32" s="1" t="s">
        <v>73</v>
      </c>
      <c r="C32" s="32">
        <v>70000</v>
      </c>
      <c r="D32" s="84">
        <v>59527</v>
      </c>
      <c r="E32" s="84">
        <v>529314</v>
      </c>
      <c r="F32" s="84">
        <v>33355</v>
      </c>
      <c r="G32" s="84">
        <v>1123</v>
      </c>
      <c r="H32" s="84">
        <v>9620</v>
      </c>
      <c r="I32" s="84">
        <v>412</v>
      </c>
      <c r="J32" s="84">
        <v>1014</v>
      </c>
      <c r="K32" s="84">
        <v>8556</v>
      </c>
      <c r="L32" s="84">
        <v>29187</v>
      </c>
      <c r="M32" s="84">
        <v>1763</v>
      </c>
      <c r="N32" s="87">
        <v>495960</v>
      </c>
      <c r="O32" s="36">
        <v>60000</v>
      </c>
      <c r="P32" s="23" t="s">
        <v>73</v>
      </c>
      <c r="Q32" s="36">
        <v>70000</v>
      </c>
    </row>
    <row r="33" spans="1:17" ht="11.25" customHeight="1">
      <c r="A33" s="31">
        <v>70000</v>
      </c>
      <c r="B33" s="1" t="s">
        <v>73</v>
      </c>
      <c r="C33" s="32">
        <v>80000</v>
      </c>
      <c r="D33" s="84">
        <v>39448</v>
      </c>
      <c r="E33" s="84">
        <v>389102</v>
      </c>
      <c r="F33" s="84">
        <v>26230</v>
      </c>
      <c r="G33" s="84">
        <v>912</v>
      </c>
      <c r="H33" s="84">
        <v>8343</v>
      </c>
      <c r="I33" s="84">
        <v>246</v>
      </c>
      <c r="J33" s="84">
        <v>870</v>
      </c>
      <c r="K33" s="84">
        <v>6790</v>
      </c>
      <c r="L33" s="84">
        <v>18175</v>
      </c>
      <c r="M33" s="84">
        <v>1144</v>
      </c>
      <c r="N33" s="87">
        <v>362872</v>
      </c>
      <c r="O33" s="36">
        <v>70000</v>
      </c>
      <c r="P33" s="23" t="s">
        <v>73</v>
      </c>
      <c r="Q33" s="36">
        <v>80000</v>
      </c>
    </row>
    <row r="34" spans="1:17" ht="11.25" customHeight="1">
      <c r="A34" s="31">
        <v>80000</v>
      </c>
      <c r="B34" s="1" t="s">
        <v>73</v>
      </c>
      <c r="C34" s="32">
        <v>90000</v>
      </c>
      <c r="D34" s="84">
        <v>26665</v>
      </c>
      <c r="E34" s="84">
        <v>287318</v>
      </c>
      <c r="F34" s="84">
        <v>21037</v>
      </c>
      <c r="G34" s="84">
        <v>684</v>
      </c>
      <c r="H34" s="84">
        <v>7262</v>
      </c>
      <c r="I34" s="84">
        <v>186</v>
      </c>
      <c r="J34" s="84">
        <v>694</v>
      </c>
      <c r="K34" s="84">
        <v>5507</v>
      </c>
      <c r="L34" s="84">
        <v>11391</v>
      </c>
      <c r="M34" s="84">
        <v>732</v>
      </c>
      <c r="N34" s="87">
        <v>266282</v>
      </c>
      <c r="O34" s="36">
        <v>80000</v>
      </c>
      <c r="P34" s="23" t="s">
        <v>73</v>
      </c>
      <c r="Q34" s="36">
        <v>90000</v>
      </c>
    </row>
    <row r="35" spans="1:17" ht="11.25" customHeight="1">
      <c r="A35" s="31">
        <v>90000</v>
      </c>
      <c r="B35" s="1" t="s">
        <v>73</v>
      </c>
      <c r="C35" s="32">
        <v>100000</v>
      </c>
      <c r="D35" s="84">
        <v>18657</v>
      </c>
      <c r="E35" s="84">
        <v>215534</v>
      </c>
      <c r="F35" s="84">
        <v>16515</v>
      </c>
      <c r="G35" s="84">
        <v>632</v>
      </c>
      <c r="H35" s="84">
        <v>6239</v>
      </c>
      <c r="I35" s="84">
        <v>95</v>
      </c>
      <c r="J35" s="84">
        <v>571</v>
      </c>
      <c r="K35" s="84">
        <v>4196</v>
      </c>
      <c r="L35" s="84">
        <v>7666</v>
      </c>
      <c r="M35" s="84">
        <v>498</v>
      </c>
      <c r="N35" s="87">
        <v>199018</v>
      </c>
      <c r="O35" s="36">
        <v>90000</v>
      </c>
      <c r="P35" s="23" t="s">
        <v>73</v>
      </c>
      <c r="Q35" s="36">
        <v>100000</v>
      </c>
    </row>
    <row r="36" spans="1:17" ht="11.25" customHeight="1">
      <c r="A36" s="31"/>
      <c r="B36" s="1"/>
      <c r="C36" s="32"/>
      <c r="N36" s="50"/>
      <c r="O36" s="36"/>
      <c r="P36" s="23"/>
      <c r="Q36" s="36"/>
    </row>
    <row r="37" spans="1:17" ht="11.25" customHeight="1">
      <c r="A37" s="31">
        <v>100000</v>
      </c>
      <c r="B37" s="1" t="s">
        <v>73</v>
      </c>
      <c r="C37" s="32">
        <v>125000</v>
      </c>
      <c r="D37" s="84">
        <v>27452</v>
      </c>
      <c r="E37" s="84">
        <v>341321</v>
      </c>
      <c r="F37" s="84">
        <v>30750</v>
      </c>
      <c r="G37" s="84">
        <v>1335</v>
      </c>
      <c r="H37" s="84">
        <v>12781</v>
      </c>
      <c r="I37" s="84">
        <v>136</v>
      </c>
      <c r="J37" s="84">
        <v>1019</v>
      </c>
      <c r="K37" s="84">
        <v>7815</v>
      </c>
      <c r="L37" s="84">
        <v>10292</v>
      </c>
      <c r="M37" s="84">
        <v>668</v>
      </c>
      <c r="N37" s="87">
        <v>310571</v>
      </c>
      <c r="O37" s="36">
        <v>100000</v>
      </c>
      <c r="P37" s="23" t="s">
        <v>73</v>
      </c>
      <c r="Q37" s="36">
        <v>125000</v>
      </c>
    </row>
    <row r="38" spans="1:17" ht="11.25" customHeight="1">
      <c r="A38" s="31">
        <v>125000</v>
      </c>
      <c r="B38" s="1" t="s">
        <v>73</v>
      </c>
      <c r="C38" s="32">
        <v>250000</v>
      </c>
      <c r="D38" s="84">
        <v>27588</v>
      </c>
      <c r="E38" s="84">
        <v>401956</v>
      </c>
      <c r="F38" s="84">
        <v>58224</v>
      </c>
      <c r="G38" s="84">
        <v>2587</v>
      </c>
      <c r="H38" s="84">
        <v>27890</v>
      </c>
      <c r="I38" s="84">
        <v>151</v>
      </c>
      <c r="J38" s="84">
        <v>1913</v>
      </c>
      <c r="K38" s="84">
        <v>15050</v>
      </c>
      <c r="L38" s="84">
        <v>8125</v>
      </c>
      <c r="M38" s="84">
        <v>513</v>
      </c>
      <c r="N38" s="87">
        <v>343732</v>
      </c>
      <c r="O38" s="36">
        <v>125000</v>
      </c>
      <c r="P38" s="23" t="s">
        <v>73</v>
      </c>
      <c r="Q38" s="36">
        <v>250000</v>
      </c>
    </row>
    <row r="39" spans="1:17" ht="11.25" customHeight="1">
      <c r="A39" s="31">
        <v>250000</v>
      </c>
      <c r="B39" s="1" t="s">
        <v>73</v>
      </c>
      <c r="C39" s="32">
        <v>500000</v>
      </c>
      <c r="D39" s="84">
        <v>5537</v>
      </c>
      <c r="E39" s="84">
        <v>115324</v>
      </c>
      <c r="F39" s="84">
        <v>29073</v>
      </c>
      <c r="G39" s="84">
        <v>929</v>
      </c>
      <c r="H39" s="84">
        <v>16043</v>
      </c>
      <c r="I39" s="84">
        <v>34</v>
      </c>
      <c r="J39" s="84">
        <v>731</v>
      </c>
      <c r="K39" s="84">
        <v>6471</v>
      </c>
      <c r="L39" s="84">
        <v>1225</v>
      </c>
      <c r="M39" s="84">
        <v>75</v>
      </c>
      <c r="N39" s="87">
        <v>86251</v>
      </c>
      <c r="O39" s="36">
        <v>250000</v>
      </c>
      <c r="P39" s="23" t="s">
        <v>73</v>
      </c>
      <c r="Q39" s="36">
        <v>500000</v>
      </c>
    </row>
    <row r="40" spans="1:17" ht="11.25" customHeight="1">
      <c r="A40" s="31">
        <v>500000</v>
      </c>
      <c r="B40" s="1" t="s">
        <v>73</v>
      </c>
      <c r="C40" s="15" t="s">
        <v>76</v>
      </c>
      <c r="D40" s="84">
        <v>1066</v>
      </c>
      <c r="E40" s="84">
        <v>29317</v>
      </c>
      <c r="F40" s="84">
        <v>11797</v>
      </c>
      <c r="G40" s="84">
        <v>269</v>
      </c>
      <c r="H40" s="84">
        <v>6754</v>
      </c>
      <c r="I40" s="84">
        <v>2</v>
      </c>
      <c r="J40" s="84">
        <v>226</v>
      </c>
      <c r="K40" s="84">
        <v>2916</v>
      </c>
      <c r="L40" s="84">
        <v>179</v>
      </c>
      <c r="M40" s="84">
        <v>11</v>
      </c>
      <c r="N40" s="87">
        <v>17521</v>
      </c>
      <c r="O40" s="36">
        <v>500000</v>
      </c>
      <c r="P40" s="23" t="s">
        <v>73</v>
      </c>
      <c r="Q40" s="23" t="s">
        <v>76</v>
      </c>
    </row>
    <row r="41" spans="1:17" ht="11.25" customHeight="1">
      <c r="A41" s="1" t="s">
        <v>75</v>
      </c>
      <c r="B41" s="1"/>
      <c r="C41" s="15"/>
      <c r="D41" s="84">
        <v>307</v>
      </c>
      <c r="E41" s="84">
        <v>12304</v>
      </c>
      <c r="F41" s="84">
        <v>7665</v>
      </c>
      <c r="G41" s="84">
        <v>114</v>
      </c>
      <c r="H41" s="84">
        <v>3490</v>
      </c>
      <c r="I41" s="84">
        <v>5</v>
      </c>
      <c r="J41" s="84">
        <v>101</v>
      </c>
      <c r="K41" s="84">
        <v>2400</v>
      </c>
      <c r="L41" s="84">
        <v>65</v>
      </c>
      <c r="M41" s="84">
        <v>4</v>
      </c>
      <c r="N41" s="87">
        <v>4639</v>
      </c>
      <c r="O41" s="23" t="s">
        <v>75</v>
      </c>
      <c r="P41" s="23"/>
      <c r="Q41" s="23"/>
    </row>
    <row r="42" spans="1:17" ht="11.25" customHeight="1">
      <c r="A42" s="1"/>
      <c r="B42" s="1"/>
      <c r="C42" s="15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7"/>
      <c r="O42" s="23"/>
      <c r="P42" s="23"/>
      <c r="Q42" s="23"/>
    </row>
    <row r="43" spans="1:17" ht="11.25" customHeight="1">
      <c r="A43" s="3" t="s">
        <v>74</v>
      </c>
      <c r="B43" s="3"/>
      <c r="C43" s="30"/>
      <c r="D43" s="85">
        <v>10507</v>
      </c>
      <c r="E43" s="85">
        <v>21244</v>
      </c>
      <c r="F43" s="85">
        <v>1672</v>
      </c>
      <c r="G43" s="85">
        <v>56</v>
      </c>
      <c r="H43" s="85">
        <v>222</v>
      </c>
      <c r="I43" s="85">
        <v>341</v>
      </c>
      <c r="J43" s="85">
        <v>73</v>
      </c>
      <c r="K43" s="85">
        <v>14</v>
      </c>
      <c r="L43" s="85">
        <v>9197</v>
      </c>
      <c r="M43" s="85">
        <v>369</v>
      </c>
      <c r="N43" s="86">
        <v>19571</v>
      </c>
      <c r="O43" s="34" t="s">
        <v>74</v>
      </c>
      <c r="P43" s="34"/>
      <c r="Q43" s="34"/>
    </row>
  </sheetData>
  <mergeCells count="17">
    <mergeCell ref="A3:I3"/>
    <mergeCell ref="A5:C13"/>
    <mergeCell ref="E13:I13"/>
    <mergeCell ref="D5:E12"/>
    <mergeCell ref="F5:I5"/>
    <mergeCell ref="F6:F12"/>
    <mergeCell ref="G7:G12"/>
    <mergeCell ref="H7:H12"/>
    <mergeCell ref="I7:I12"/>
    <mergeCell ref="O5:Q13"/>
    <mergeCell ref="J7:J12"/>
    <mergeCell ref="J13:K13"/>
    <mergeCell ref="M13:N13"/>
    <mergeCell ref="G6:M6"/>
    <mergeCell ref="K7:K12"/>
    <mergeCell ref="L7:M12"/>
    <mergeCell ref="N5:N1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7 Q17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workbookViewId="0">
      <selection activeCell="A4" sqref="A4"/>
    </sheetView>
  </sheetViews>
  <sheetFormatPr baseColWidth="10" defaultRowHeight="11.25" customHeight="1"/>
  <cols>
    <col min="1" max="1" width="8.28515625" style="1" customWidth="1"/>
    <col min="2" max="2" width="2.42578125" style="1" customWidth="1"/>
    <col min="3" max="3" width="8.28515625" style="1" customWidth="1"/>
    <col min="4" max="16384" width="11.42578125" style="1"/>
  </cols>
  <sheetData>
    <row r="1" spans="1:10" ht="11.25" customHeight="1">
      <c r="A1" s="80" t="s">
        <v>0</v>
      </c>
    </row>
    <row r="3" spans="1:10" ht="22.5" customHeight="1">
      <c r="A3" s="186" t="s">
        <v>126</v>
      </c>
      <c r="B3" s="186"/>
      <c r="C3" s="186"/>
      <c r="D3" s="186"/>
      <c r="E3" s="186"/>
      <c r="F3" s="186"/>
      <c r="G3" s="186"/>
      <c r="H3" s="186"/>
      <c r="I3" s="186"/>
      <c r="J3" s="186"/>
    </row>
    <row r="5" spans="1:10" ht="11.25" customHeight="1">
      <c r="A5" s="169" t="s">
        <v>69</v>
      </c>
      <c r="B5" s="151"/>
      <c r="C5" s="151"/>
      <c r="D5" s="217" t="s">
        <v>127</v>
      </c>
      <c r="E5" s="218"/>
      <c r="F5" s="218"/>
      <c r="G5" s="218"/>
      <c r="H5" s="218"/>
      <c r="I5" s="218"/>
      <c r="J5" s="218"/>
    </row>
    <row r="6" spans="1:10" ht="11.25" customHeight="1">
      <c r="A6" s="170"/>
      <c r="B6" s="153"/>
      <c r="C6" s="153"/>
      <c r="D6" s="220" t="s">
        <v>866</v>
      </c>
      <c r="E6" s="177"/>
      <c r="F6" s="219" t="s">
        <v>128</v>
      </c>
      <c r="G6" s="219"/>
      <c r="H6" s="219"/>
      <c r="I6" s="219"/>
      <c r="J6" s="219"/>
    </row>
    <row r="7" spans="1:10" ht="11.25" customHeight="1">
      <c r="A7" s="170"/>
      <c r="B7" s="153"/>
      <c r="C7" s="153"/>
      <c r="D7" s="188"/>
      <c r="E7" s="166"/>
      <c r="F7" s="208" t="s">
        <v>129</v>
      </c>
      <c r="G7" s="208" t="s">
        <v>130</v>
      </c>
      <c r="H7" s="208" t="s">
        <v>131</v>
      </c>
      <c r="I7" s="208" t="s">
        <v>132</v>
      </c>
      <c r="J7" s="211" t="s">
        <v>133</v>
      </c>
    </row>
    <row r="8" spans="1:10" ht="11.25" customHeight="1">
      <c r="A8" s="170"/>
      <c r="B8" s="153"/>
      <c r="C8" s="153"/>
      <c r="D8" s="188"/>
      <c r="E8" s="166"/>
      <c r="F8" s="209"/>
      <c r="G8" s="209"/>
      <c r="H8" s="209"/>
      <c r="I8" s="209"/>
      <c r="J8" s="175"/>
    </row>
    <row r="9" spans="1:10" ht="11.25" customHeight="1">
      <c r="A9" s="170"/>
      <c r="B9" s="153"/>
      <c r="C9" s="153"/>
      <c r="D9" s="188"/>
      <c r="E9" s="166"/>
      <c r="F9" s="209"/>
      <c r="G9" s="209"/>
      <c r="H9" s="209"/>
      <c r="I9" s="209"/>
      <c r="J9" s="175"/>
    </row>
    <row r="10" spans="1:10" ht="11.25" customHeight="1">
      <c r="A10" s="170"/>
      <c r="B10" s="153"/>
      <c r="C10" s="153"/>
      <c r="D10" s="188"/>
      <c r="E10" s="166"/>
      <c r="F10" s="209"/>
      <c r="G10" s="209"/>
      <c r="H10" s="209"/>
      <c r="I10" s="209"/>
      <c r="J10" s="175"/>
    </row>
    <row r="11" spans="1:10" ht="11.25" customHeight="1">
      <c r="A11" s="170"/>
      <c r="B11" s="153"/>
      <c r="C11" s="153"/>
      <c r="D11" s="189"/>
      <c r="E11" s="168"/>
      <c r="F11" s="210"/>
      <c r="G11" s="210"/>
      <c r="H11" s="210"/>
      <c r="I11" s="210"/>
      <c r="J11" s="176"/>
    </row>
    <row r="12" spans="1:10" ht="11.25" customHeight="1">
      <c r="A12" s="171"/>
      <c r="B12" s="155"/>
      <c r="C12" s="155"/>
      <c r="D12" s="18" t="s">
        <v>17</v>
      </c>
      <c r="E12" s="204">
        <v>1000</v>
      </c>
      <c r="F12" s="202"/>
      <c r="G12" s="202"/>
      <c r="H12" s="202"/>
      <c r="I12" s="202"/>
      <c r="J12" s="202"/>
    </row>
    <row r="13" spans="1:10" ht="11.25" customHeight="1">
      <c r="A13" s="37"/>
      <c r="B13" s="37"/>
      <c r="C13" s="27"/>
    </row>
    <row r="14" spans="1:10" ht="11.25" customHeight="1">
      <c r="A14" s="3" t="s">
        <v>71</v>
      </c>
      <c r="B14" s="3"/>
      <c r="C14" s="30"/>
      <c r="D14" s="85">
        <v>277993</v>
      </c>
      <c r="E14" s="85">
        <v>394201</v>
      </c>
      <c r="F14" s="85">
        <v>131124</v>
      </c>
      <c r="G14" s="85">
        <v>100719</v>
      </c>
      <c r="H14" s="85">
        <v>144170</v>
      </c>
      <c r="I14" s="85">
        <v>8162</v>
      </c>
      <c r="J14" s="85">
        <v>9721</v>
      </c>
    </row>
    <row r="15" spans="1:10" ht="11.25" customHeight="1">
      <c r="C15" s="15"/>
      <c r="D15" s="84"/>
      <c r="E15" s="84"/>
      <c r="F15" s="84"/>
      <c r="G15" s="84"/>
      <c r="H15" s="84"/>
      <c r="I15" s="84"/>
      <c r="J15" s="84"/>
    </row>
    <row r="16" spans="1:10" ht="11.25" customHeight="1">
      <c r="C16" s="33" t="s">
        <v>72</v>
      </c>
      <c r="D16" s="84">
        <v>1154</v>
      </c>
      <c r="E16" s="84">
        <v>785</v>
      </c>
      <c r="F16" s="84">
        <v>391</v>
      </c>
      <c r="G16" s="84">
        <v>34</v>
      </c>
      <c r="H16" s="84">
        <v>351</v>
      </c>
      <c r="I16" s="84" t="s">
        <v>835</v>
      </c>
      <c r="J16" s="84" t="s">
        <v>397</v>
      </c>
    </row>
    <row r="17" spans="1:10" ht="11.25" customHeight="1">
      <c r="A17" s="31">
        <v>1</v>
      </c>
      <c r="B17" s="1" t="s">
        <v>73</v>
      </c>
      <c r="C17" s="32">
        <v>5000</v>
      </c>
      <c r="D17" s="84">
        <v>6576</v>
      </c>
      <c r="E17" s="84">
        <v>5629</v>
      </c>
      <c r="F17" s="84">
        <v>2637</v>
      </c>
      <c r="G17" s="84">
        <v>269</v>
      </c>
      <c r="H17" s="84">
        <v>2588</v>
      </c>
      <c r="I17" s="84">
        <v>85</v>
      </c>
      <c r="J17" s="84">
        <v>33</v>
      </c>
    </row>
    <row r="18" spans="1:10" ht="11.25" customHeight="1">
      <c r="A18" s="31">
        <v>5000</v>
      </c>
      <c r="B18" s="1" t="s">
        <v>73</v>
      </c>
      <c r="C18" s="32">
        <v>10000</v>
      </c>
      <c r="D18" s="84">
        <v>12364</v>
      </c>
      <c r="E18" s="84">
        <v>13292</v>
      </c>
      <c r="F18" s="84">
        <v>5768</v>
      </c>
      <c r="G18" s="84">
        <v>599</v>
      </c>
      <c r="H18" s="84">
        <v>6660</v>
      </c>
      <c r="I18" s="84">
        <v>181</v>
      </c>
      <c r="J18" s="84">
        <v>61</v>
      </c>
    </row>
    <row r="19" spans="1:10" ht="11.25" customHeight="1">
      <c r="A19" s="31">
        <v>10000</v>
      </c>
      <c r="B19" s="1" t="s">
        <v>73</v>
      </c>
      <c r="C19" s="32">
        <v>15000</v>
      </c>
      <c r="D19" s="84">
        <v>42546</v>
      </c>
      <c r="E19" s="84">
        <v>51905</v>
      </c>
      <c r="F19" s="84">
        <v>28185</v>
      </c>
      <c r="G19" s="84">
        <v>2267</v>
      </c>
      <c r="H19" s="84">
        <v>20622</v>
      </c>
      <c r="I19" s="84">
        <v>450</v>
      </c>
      <c r="J19" s="84">
        <v>335</v>
      </c>
    </row>
    <row r="20" spans="1:10" ht="11.25" customHeight="1">
      <c r="A20" s="31"/>
      <c r="C20" s="32"/>
    </row>
    <row r="21" spans="1:10" ht="11.25" customHeight="1">
      <c r="A21" s="31">
        <v>15000</v>
      </c>
      <c r="B21" s="1" t="s">
        <v>73</v>
      </c>
      <c r="C21" s="32">
        <v>20000</v>
      </c>
      <c r="D21" s="84">
        <v>35424</v>
      </c>
      <c r="E21" s="84">
        <v>46493</v>
      </c>
      <c r="F21" s="84">
        <v>20159</v>
      </c>
      <c r="G21" s="84">
        <v>4973</v>
      </c>
      <c r="H21" s="84">
        <v>19475</v>
      </c>
      <c r="I21" s="84">
        <v>708</v>
      </c>
      <c r="J21" s="84">
        <v>1140</v>
      </c>
    </row>
    <row r="22" spans="1:10" ht="11.25" customHeight="1">
      <c r="A22" s="31">
        <v>20000</v>
      </c>
      <c r="B22" s="1" t="s">
        <v>73</v>
      </c>
      <c r="C22" s="32">
        <v>25000</v>
      </c>
      <c r="D22" s="84">
        <v>30937</v>
      </c>
      <c r="E22" s="84">
        <v>41595</v>
      </c>
      <c r="F22" s="84">
        <v>16382</v>
      </c>
      <c r="G22" s="84">
        <v>5870</v>
      </c>
      <c r="H22" s="84">
        <v>17379</v>
      </c>
      <c r="I22" s="84">
        <v>811</v>
      </c>
      <c r="J22" s="84">
        <v>1117</v>
      </c>
    </row>
    <row r="23" spans="1:10" ht="11.25" customHeight="1">
      <c r="A23" s="31">
        <v>25000</v>
      </c>
      <c r="B23" s="1" t="s">
        <v>73</v>
      </c>
      <c r="C23" s="32">
        <v>30000</v>
      </c>
      <c r="D23" s="84">
        <v>24048</v>
      </c>
      <c r="E23" s="84">
        <v>34201</v>
      </c>
      <c r="F23" s="84">
        <v>12646</v>
      </c>
      <c r="G23" s="84">
        <v>5811</v>
      </c>
      <c r="H23" s="84">
        <v>14047</v>
      </c>
      <c r="I23" s="84">
        <v>817</v>
      </c>
      <c r="J23" s="84">
        <v>846</v>
      </c>
    </row>
    <row r="24" spans="1:10" ht="11.25" customHeight="1">
      <c r="A24" s="31">
        <v>30000</v>
      </c>
      <c r="B24" s="1" t="s">
        <v>73</v>
      </c>
      <c r="C24" s="32">
        <v>35000</v>
      </c>
      <c r="D24" s="84">
        <v>19706</v>
      </c>
      <c r="E24" s="84">
        <v>28324</v>
      </c>
      <c r="F24" s="84">
        <v>9210</v>
      </c>
      <c r="G24" s="84">
        <v>6503</v>
      </c>
      <c r="H24" s="84">
        <v>10943</v>
      </c>
      <c r="I24" s="84">
        <v>764</v>
      </c>
      <c r="J24" s="84">
        <v>888</v>
      </c>
    </row>
    <row r="25" spans="1:10" ht="11.25" customHeight="1">
      <c r="A25" s="31"/>
      <c r="C25" s="32"/>
    </row>
    <row r="26" spans="1:10" ht="11.25" customHeight="1">
      <c r="A26" s="31">
        <v>35000</v>
      </c>
      <c r="B26" s="1" t="s">
        <v>73</v>
      </c>
      <c r="C26" s="32">
        <v>40000</v>
      </c>
      <c r="D26" s="84">
        <v>16812</v>
      </c>
      <c r="E26" s="84">
        <v>25096</v>
      </c>
      <c r="F26" s="84">
        <v>7879</v>
      </c>
      <c r="G26" s="84">
        <v>6340</v>
      </c>
      <c r="H26" s="84">
        <v>9469</v>
      </c>
      <c r="I26" s="84">
        <v>708</v>
      </c>
      <c r="J26" s="84">
        <v>677</v>
      </c>
    </row>
    <row r="27" spans="1:10" ht="11.25" customHeight="1">
      <c r="A27" s="31">
        <v>40000</v>
      </c>
      <c r="B27" s="1" t="s">
        <v>73</v>
      </c>
      <c r="C27" s="32">
        <v>45000</v>
      </c>
      <c r="D27" s="84">
        <v>13873</v>
      </c>
      <c r="E27" s="84">
        <v>20310</v>
      </c>
      <c r="F27" s="84">
        <v>5713</v>
      </c>
      <c r="G27" s="84">
        <v>5779</v>
      </c>
      <c r="H27" s="84">
        <v>7558</v>
      </c>
      <c r="I27" s="84">
        <v>594</v>
      </c>
      <c r="J27" s="84">
        <v>651</v>
      </c>
    </row>
    <row r="28" spans="1:10" ht="11.25" customHeight="1">
      <c r="A28" s="31">
        <v>45000</v>
      </c>
      <c r="B28" s="1" t="s">
        <v>73</v>
      </c>
      <c r="C28" s="32">
        <v>50000</v>
      </c>
      <c r="D28" s="84">
        <v>11719</v>
      </c>
      <c r="E28" s="84">
        <v>17977</v>
      </c>
      <c r="F28" s="84">
        <v>4980</v>
      </c>
      <c r="G28" s="84">
        <v>5851</v>
      </c>
      <c r="H28" s="84">
        <v>6227</v>
      </c>
      <c r="I28" s="84">
        <v>512</v>
      </c>
      <c r="J28" s="84">
        <v>396</v>
      </c>
    </row>
    <row r="29" spans="1:10" ht="11.25" customHeight="1">
      <c r="A29" s="31">
        <v>50000</v>
      </c>
      <c r="B29" s="1" t="s">
        <v>73</v>
      </c>
      <c r="C29" s="32">
        <v>60000</v>
      </c>
      <c r="D29" s="84">
        <v>18171</v>
      </c>
      <c r="E29" s="84">
        <v>28204</v>
      </c>
      <c r="F29" s="84">
        <v>6533</v>
      </c>
      <c r="G29" s="84">
        <v>10731</v>
      </c>
      <c r="H29" s="84">
        <v>9410</v>
      </c>
      <c r="I29" s="84">
        <v>731</v>
      </c>
      <c r="J29" s="84">
        <v>784</v>
      </c>
    </row>
    <row r="30" spans="1:10" ht="11.25" customHeight="1">
      <c r="A30" s="31"/>
      <c r="C30" s="32"/>
    </row>
    <row r="31" spans="1:10" ht="11.25" customHeight="1">
      <c r="A31" s="31">
        <v>60000</v>
      </c>
      <c r="B31" s="1" t="s">
        <v>73</v>
      </c>
      <c r="C31" s="32">
        <v>70000</v>
      </c>
      <c r="D31" s="84">
        <v>12162</v>
      </c>
      <c r="E31" s="84">
        <v>19271</v>
      </c>
      <c r="F31" s="84">
        <v>3674</v>
      </c>
      <c r="G31" s="84">
        <v>8326</v>
      </c>
      <c r="H31" s="84">
        <v>6089</v>
      </c>
      <c r="I31" s="84">
        <v>527</v>
      </c>
      <c r="J31" s="84">
        <v>649</v>
      </c>
    </row>
    <row r="32" spans="1:10" ht="11.25" customHeight="1">
      <c r="A32" s="31">
        <v>70000</v>
      </c>
      <c r="B32" s="1" t="s">
        <v>73</v>
      </c>
      <c r="C32" s="32">
        <v>80000</v>
      </c>
      <c r="D32" s="84">
        <v>8115</v>
      </c>
      <c r="E32" s="84">
        <v>13538</v>
      </c>
      <c r="F32" s="84">
        <v>2122</v>
      </c>
      <c r="G32" s="84">
        <v>6833</v>
      </c>
      <c r="H32" s="84">
        <v>3798</v>
      </c>
      <c r="I32" s="84">
        <v>345</v>
      </c>
      <c r="J32" s="84">
        <v>436</v>
      </c>
    </row>
    <row r="33" spans="1:10" ht="11.25" customHeight="1">
      <c r="A33" s="31">
        <v>80000</v>
      </c>
      <c r="B33" s="1" t="s">
        <v>73</v>
      </c>
      <c r="C33" s="32">
        <v>90000</v>
      </c>
      <c r="D33" s="84">
        <v>5950</v>
      </c>
      <c r="E33" s="84">
        <v>10189</v>
      </c>
      <c r="F33" s="84">
        <v>1471</v>
      </c>
      <c r="G33" s="84">
        <v>5509</v>
      </c>
      <c r="H33" s="84">
        <v>2589</v>
      </c>
      <c r="I33" s="84">
        <v>243</v>
      </c>
      <c r="J33" s="84">
        <v>370</v>
      </c>
    </row>
    <row r="34" spans="1:10" ht="11.25" customHeight="1">
      <c r="A34" s="31">
        <v>90000</v>
      </c>
      <c r="B34" s="1" t="s">
        <v>73</v>
      </c>
      <c r="C34" s="32">
        <v>100000</v>
      </c>
      <c r="D34" s="84">
        <v>4158</v>
      </c>
      <c r="E34" s="84">
        <v>7539</v>
      </c>
      <c r="F34" s="84">
        <v>828</v>
      </c>
      <c r="G34" s="84">
        <v>4539</v>
      </c>
      <c r="H34" s="84">
        <v>1679</v>
      </c>
      <c r="I34" s="84">
        <v>161</v>
      </c>
      <c r="J34" s="84">
        <v>328</v>
      </c>
    </row>
    <row r="35" spans="1:10" ht="11.25" customHeight="1">
      <c r="A35" s="31"/>
      <c r="C35" s="32"/>
    </row>
    <row r="36" spans="1:10" ht="11.25" customHeight="1">
      <c r="A36" s="31">
        <v>100000</v>
      </c>
      <c r="B36" s="1" t="s">
        <v>73</v>
      </c>
      <c r="C36" s="32">
        <v>125000</v>
      </c>
      <c r="D36" s="84">
        <v>6270</v>
      </c>
      <c r="E36" s="84">
        <v>12200</v>
      </c>
      <c r="F36" s="84">
        <v>1454</v>
      </c>
      <c r="G36" s="84">
        <v>7638</v>
      </c>
      <c r="H36" s="84">
        <v>2478</v>
      </c>
      <c r="I36" s="84">
        <v>230</v>
      </c>
      <c r="J36" s="84">
        <v>391</v>
      </c>
    </row>
    <row r="37" spans="1:10" ht="11.25" customHeight="1">
      <c r="A37" s="31">
        <v>125000</v>
      </c>
      <c r="B37" s="1" t="s">
        <v>73</v>
      </c>
      <c r="C37" s="32">
        <v>250000</v>
      </c>
      <c r="D37" s="84">
        <v>6378</v>
      </c>
      <c r="E37" s="84">
        <v>13654</v>
      </c>
      <c r="F37" s="84">
        <v>928</v>
      </c>
      <c r="G37" s="84">
        <v>9839</v>
      </c>
      <c r="H37" s="84">
        <v>2245</v>
      </c>
      <c r="I37" s="84">
        <v>234</v>
      </c>
      <c r="J37" s="84">
        <v>407</v>
      </c>
    </row>
    <row r="38" spans="1:10" ht="11.25" customHeight="1">
      <c r="A38" s="31">
        <v>250000</v>
      </c>
      <c r="B38" s="1" t="s">
        <v>73</v>
      </c>
      <c r="C38" s="32">
        <v>500000</v>
      </c>
      <c r="D38" s="84">
        <v>1334</v>
      </c>
      <c r="E38" s="84">
        <v>3310</v>
      </c>
      <c r="F38" s="84">
        <v>163</v>
      </c>
      <c r="G38" s="84">
        <v>2465</v>
      </c>
      <c r="H38" s="84">
        <v>438</v>
      </c>
      <c r="I38" s="84">
        <v>41</v>
      </c>
      <c r="J38" s="84" t="s">
        <v>835</v>
      </c>
    </row>
    <row r="39" spans="1:10" ht="11.25" customHeight="1">
      <c r="A39" s="31">
        <v>500000</v>
      </c>
      <c r="B39" s="1" t="s">
        <v>73</v>
      </c>
      <c r="C39" s="15" t="s">
        <v>76</v>
      </c>
      <c r="D39" s="84">
        <v>242</v>
      </c>
      <c r="E39" s="84">
        <v>546</v>
      </c>
      <c r="F39" s="84" t="s">
        <v>397</v>
      </c>
      <c r="G39" s="84">
        <v>429</v>
      </c>
      <c r="H39" s="84" t="s">
        <v>835</v>
      </c>
      <c r="I39" s="84">
        <v>9</v>
      </c>
      <c r="J39" s="84" t="s">
        <v>835</v>
      </c>
    </row>
    <row r="40" spans="1:10" ht="11.25" customHeight="1">
      <c r="A40" s="1" t="s">
        <v>75</v>
      </c>
      <c r="C40" s="15"/>
      <c r="D40" s="84">
        <v>54</v>
      </c>
      <c r="E40" s="84">
        <v>141</v>
      </c>
      <c r="F40" s="84" t="s">
        <v>397</v>
      </c>
      <c r="G40" s="84">
        <v>114</v>
      </c>
      <c r="H40" s="84" t="s">
        <v>835</v>
      </c>
      <c r="I40" s="84" t="s">
        <v>835</v>
      </c>
      <c r="J40" s="84" t="s">
        <v>397</v>
      </c>
    </row>
    <row r="41" spans="1:10" ht="11.25" customHeight="1">
      <c r="C41" s="15"/>
      <c r="D41" s="84"/>
      <c r="E41" s="84"/>
      <c r="F41" s="84"/>
      <c r="G41" s="84"/>
      <c r="H41" s="84"/>
      <c r="I41" s="84"/>
      <c r="J41" s="84"/>
    </row>
    <row r="42" spans="1:10" ht="11.25" customHeight="1">
      <c r="A42" s="3" t="s">
        <v>74</v>
      </c>
      <c r="B42" s="3"/>
      <c r="C42" s="30"/>
      <c r="D42" s="85">
        <v>2325</v>
      </c>
      <c r="E42" s="85">
        <v>2002</v>
      </c>
      <c r="F42" s="85">
        <v>1299</v>
      </c>
      <c r="G42" s="85">
        <v>99</v>
      </c>
      <c r="H42" s="85">
        <v>558</v>
      </c>
      <c r="I42" s="85" t="s">
        <v>835</v>
      </c>
      <c r="J42" s="85" t="s">
        <v>835</v>
      </c>
    </row>
  </sheetData>
  <mergeCells count="11">
    <mergeCell ref="J7:J11"/>
    <mergeCell ref="A3:J3"/>
    <mergeCell ref="A5:C12"/>
    <mergeCell ref="D5:J5"/>
    <mergeCell ref="F6:J6"/>
    <mergeCell ref="E12:J12"/>
    <mergeCell ref="D6:E11"/>
    <mergeCell ref="F7:F11"/>
    <mergeCell ref="G7:G11"/>
    <mergeCell ref="H7:H11"/>
    <mergeCell ref="I7:I11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workbookViewId="0"/>
  </sheetViews>
  <sheetFormatPr baseColWidth="10" defaultRowHeight="11.25" customHeight="1"/>
  <cols>
    <col min="1" max="1" width="8.28515625" style="1" customWidth="1"/>
    <col min="2" max="2" width="2.42578125" style="1" customWidth="1"/>
    <col min="3" max="3" width="8.28515625" style="1" customWidth="1"/>
    <col min="4" max="9" width="13.42578125" style="1" customWidth="1"/>
    <col min="10" max="16384" width="11.42578125" style="1"/>
  </cols>
  <sheetData>
    <row r="1" spans="1:10" ht="11.25" customHeight="1">
      <c r="A1" s="80" t="s">
        <v>0</v>
      </c>
    </row>
    <row r="3" spans="1:10" ht="22.5" customHeight="1">
      <c r="A3" s="186" t="s">
        <v>135</v>
      </c>
      <c r="B3" s="186"/>
      <c r="C3" s="186"/>
      <c r="D3" s="186"/>
      <c r="E3" s="186"/>
      <c r="F3" s="186"/>
      <c r="G3" s="186"/>
      <c r="H3" s="186"/>
      <c r="I3" s="186"/>
    </row>
    <row r="5" spans="1:10" ht="11.25" customHeight="1">
      <c r="A5" s="169" t="s">
        <v>69</v>
      </c>
      <c r="B5" s="151"/>
      <c r="C5" s="151"/>
      <c r="D5" s="212" t="s">
        <v>401</v>
      </c>
      <c r="E5" s="212" t="s">
        <v>137</v>
      </c>
      <c r="F5" s="212" t="s">
        <v>138</v>
      </c>
      <c r="G5" s="174" t="s">
        <v>139</v>
      </c>
      <c r="H5" s="158"/>
      <c r="I5" s="180" t="s">
        <v>400</v>
      </c>
      <c r="J5" s="55"/>
    </row>
    <row r="6" spans="1:10" ht="11.25" customHeight="1">
      <c r="A6" s="170"/>
      <c r="B6" s="153"/>
      <c r="C6" s="153"/>
      <c r="D6" s="209"/>
      <c r="E6" s="209"/>
      <c r="F6" s="209"/>
      <c r="G6" s="176"/>
      <c r="H6" s="162"/>
      <c r="I6" s="182"/>
    </row>
    <row r="7" spans="1:10" ht="11.25" customHeight="1">
      <c r="A7" s="170"/>
      <c r="B7" s="153"/>
      <c r="C7" s="153"/>
      <c r="D7" s="209"/>
      <c r="E7" s="209"/>
      <c r="F7" s="209"/>
      <c r="G7" s="208" t="s">
        <v>402</v>
      </c>
      <c r="H7" s="208" t="s">
        <v>140</v>
      </c>
      <c r="I7" s="182"/>
    </row>
    <row r="8" spans="1:10" ht="11.25" customHeight="1">
      <c r="A8" s="170"/>
      <c r="B8" s="153"/>
      <c r="C8" s="153"/>
      <c r="D8" s="209"/>
      <c r="E8" s="209"/>
      <c r="F8" s="209"/>
      <c r="G8" s="209"/>
      <c r="H8" s="209"/>
      <c r="I8" s="182"/>
    </row>
    <row r="9" spans="1:10" ht="11.25" customHeight="1">
      <c r="A9" s="170"/>
      <c r="B9" s="153"/>
      <c r="C9" s="153"/>
      <c r="D9" s="209"/>
      <c r="E9" s="209"/>
      <c r="F9" s="209"/>
      <c r="G9" s="209"/>
      <c r="H9" s="209"/>
      <c r="I9" s="182"/>
    </row>
    <row r="10" spans="1:10" ht="11.25" customHeight="1">
      <c r="A10" s="170"/>
      <c r="B10" s="153"/>
      <c r="C10" s="153"/>
      <c r="D10" s="209"/>
      <c r="E10" s="209"/>
      <c r="F10" s="209"/>
      <c r="G10" s="209"/>
      <c r="H10" s="209"/>
      <c r="I10" s="182"/>
    </row>
    <row r="11" spans="1:10" ht="11.25" customHeight="1">
      <c r="A11" s="170"/>
      <c r="B11" s="153"/>
      <c r="C11" s="153"/>
      <c r="D11" s="210"/>
      <c r="E11" s="210"/>
      <c r="F11" s="210"/>
      <c r="G11" s="210"/>
      <c r="H11" s="210"/>
      <c r="I11" s="184"/>
    </row>
    <row r="12" spans="1:10" ht="11.25" customHeight="1">
      <c r="A12" s="171"/>
      <c r="B12" s="155"/>
      <c r="C12" s="155"/>
      <c r="D12" s="221">
        <v>1000</v>
      </c>
      <c r="E12" s="222"/>
      <c r="F12" s="222"/>
      <c r="G12" s="222"/>
      <c r="H12" s="222"/>
      <c r="I12" s="222"/>
    </row>
    <row r="13" spans="1:10" ht="11.25" customHeight="1">
      <c r="A13" s="37"/>
      <c r="B13" s="37"/>
      <c r="C13" s="27"/>
    </row>
    <row r="14" spans="1:10" ht="11.25" customHeight="1">
      <c r="A14" s="3" t="s">
        <v>71</v>
      </c>
      <c r="B14" s="3"/>
      <c r="C14" s="30"/>
      <c r="D14" s="85">
        <v>8437538</v>
      </c>
      <c r="E14" s="85">
        <v>295767</v>
      </c>
      <c r="F14" s="85">
        <v>87451</v>
      </c>
      <c r="G14" s="85">
        <v>2044</v>
      </c>
      <c r="H14" s="85">
        <v>145</v>
      </c>
      <c r="I14" s="85">
        <v>140156</v>
      </c>
    </row>
    <row r="15" spans="1:10" ht="11.25" customHeight="1">
      <c r="C15" s="15"/>
      <c r="D15" s="84"/>
      <c r="E15" s="84"/>
      <c r="F15" s="84"/>
      <c r="G15" s="84"/>
      <c r="H15" s="84"/>
      <c r="I15" s="84"/>
    </row>
    <row r="16" spans="1:10" ht="11.25" customHeight="1">
      <c r="C16" s="33" t="s">
        <v>72</v>
      </c>
      <c r="D16" s="84">
        <v>266</v>
      </c>
      <c r="E16" s="84" t="s">
        <v>397</v>
      </c>
      <c r="F16" s="88">
        <v>0</v>
      </c>
      <c r="G16" s="84" t="s">
        <v>397</v>
      </c>
      <c r="H16" s="84" t="s">
        <v>397</v>
      </c>
      <c r="I16" s="84">
        <v>332</v>
      </c>
    </row>
    <row r="17" spans="1:9" ht="11.25" customHeight="1">
      <c r="A17" s="31">
        <v>1</v>
      </c>
      <c r="B17" s="1" t="s">
        <v>73</v>
      </c>
      <c r="C17" s="32">
        <v>5000</v>
      </c>
      <c r="D17" s="84">
        <v>5565</v>
      </c>
      <c r="E17" s="88">
        <v>0</v>
      </c>
      <c r="F17" s="84">
        <v>65</v>
      </c>
      <c r="G17" s="84">
        <v>1</v>
      </c>
      <c r="H17" s="88">
        <v>0</v>
      </c>
      <c r="I17" s="84">
        <v>341</v>
      </c>
    </row>
    <row r="18" spans="1:9" ht="11.25" customHeight="1">
      <c r="A18" s="31">
        <v>5000</v>
      </c>
      <c r="B18" s="1" t="s">
        <v>73</v>
      </c>
      <c r="C18" s="32">
        <v>10000</v>
      </c>
      <c r="D18" s="84">
        <v>14988</v>
      </c>
      <c r="E18" s="84">
        <v>3</v>
      </c>
      <c r="F18" s="84">
        <v>250</v>
      </c>
      <c r="G18" s="84">
        <v>3</v>
      </c>
      <c r="H18" s="88">
        <v>0</v>
      </c>
      <c r="I18" s="84">
        <v>844</v>
      </c>
    </row>
    <row r="19" spans="1:9" ht="11.25" customHeight="1">
      <c r="A19" s="31">
        <v>10000</v>
      </c>
      <c r="B19" s="1" t="s">
        <v>73</v>
      </c>
      <c r="C19" s="32">
        <v>15000</v>
      </c>
      <c r="D19" s="84">
        <v>72512</v>
      </c>
      <c r="E19" s="84">
        <v>52</v>
      </c>
      <c r="F19" s="84">
        <v>3798</v>
      </c>
      <c r="G19" s="84">
        <v>66</v>
      </c>
      <c r="H19" s="84">
        <v>6</v>
      </c>
      <c r="I19" s="84">
        <v>1282</v>
      </c>
    </row>
    <row r="20" spans="1:9" ht="11.25" customHeight="1">
      <c r="A20" s="31"/>
      <c r="C20" s="32"/>
    </row>
    <row r="21" spans="1:9" ht="11.25" customHeight="1">
      <c r="A21" s="31">
        <v>15000</v>
      </c>
      <c r="B21" s="1" t="s">
        <v>73</v>
      </c>
      <c r="C21" s="32">
        <v>20000</v>
      </c>
      <c r="D21" s="84">
        <v>249461</v>
      </c>
      <c r="E21" s="84">
        <v>311</v>
      </c>
      <c r="F21" s="84">
        <v>4778</v>
      </c>
      <c r="G21" s="84">
        <v>93</v>
      </c>
      <c r="H21" s="84">
        <v>9</v>
      </c>
      <c r="I21" s="84">
        <v>2069</v>
      </c>
    </row>
    <row r="22" spans="1:9" ht="11.25" customHeight="1">
      <c r="A22" s="31">
        <v>20000</v>
      </c>
      <c r="B22" s="1" t="s">
        <v>73</v>
      </c>
      <c r="C22" s="32">
        <v>25000</v>
      </c>
      <c r="D22" s="84">
        <v>356520</v>
      </c>
      <c r="E22" s="84">
        <v>687</v>
      </c>
      <c r="F22" s="84">
        <v>5255</v>
      </c>
      <c r="G22" s="84">
        <v>74</v>
      </c>
      <c r="H22" s="84">
        <v>9</v>
      </c>
      <c r="I22" s="84">
        <v>2171</v>
      </c>
    </row>
    <row r="23" spans="1:9" ht="11.25" customHeight="1">
      <c r="A23" s="31">
        <v>25000</v>
      </c>
      <c r="B23" s="1" t="s">
        <v>73</v>
      </c>
      <c r="C23" s="32">
        <v>30000</v>
      </c>
      <c r="D23" s="84">
        <v>391929</v>
      </c>
      <c r="E23" s="84">
        <v>2293</v>
      </c>
      <c r="F23" s="84">
        <v>5963</v>
      </c>
      <c r="G23" s="84">
        <v>96</v>
      </c>
      <c r="H23" s="84">
        <v>9</v>
      </c>
      <c r="I23" s="84">
        <v>2027</v>
      </c>
    </row>
    <row r="24" spans="1:9" ht="11.25" customHeight="1">
      <c r="A24" s="31">
        <v>30000</v>
      </c>
      <c r="B24" s="1" t="s">
        <v>73</v>
      </c>
      <c r="C24" s="32">
        <v>35000</v>
      </c>
      <c r="D24" s="84">
        <v>434786</v>
      </c>
      <c r="E24" s="84">
        <v>4082</v>
      </c>
      <c r="F24" s="84">
        <v>6057</v>
      </c>
      <c r="G24" s="84">
        <v>87</v>
      </c>
      <c r="H24" s="84">
        <v>10</v>
      </c>
      <c r="I24" s="84">
        <v>2586</v>
      </c>
    </row>
    <row r="25" spans="1:9" ht="11.25" customHeight="1">
      <c r="A25" s="31"/>
      <c r="C25" s="32"/>
    </row>
    <row r="26" spans="1:9" ht="11.25" customHeight="1">
      <c r="A26" s="31">
        <v>35000</v>
      </c>
      <c r="B26" s="1" t="s">
        <v>73</v>
      </c>
      <c r="C26" s="32">
        <v>40000</v>
      </c>
      <c r="D26" s="84">
        <v>440718</v>
      </c>
      <c r="E26" s="84">
        <v>5202</v>
      </c>
      <c r="F26" s="84">
        <v>5753</v>
      </c>
      <c r="G26" s="84">
        <v>88</v>
      </c>
      <c r="H26" s="84">
        <v>9</v>
      </c>
      <c r="I26" s="84">
        <v>3838</v>
      </c>
    </row>
    <row r="27" spans="1:9" ht="11.25" customHeight="1">
      <c r="A27" s="31">
        <v>40000</v>
      </c>
      <c r="B27" s="1" t="s">
        <v>73</v>
      </c>
      <c r="C27" s="32">
        <v>45000</v>
      </c>
      <c r="D27" s="84">
        <v>414730</v>
      </c>
      <c r="E27" s="84">
        <v>6135</v>
      </c>
      <c r="F27" s="84">
        <v>5240</v>
      </c>
      <c r="G27" s="84">
        <v>82</v>
      </c>
      <c r="H27" s="84">
        <v>11</v>
      </c>
      <c r="I27" s="84">
        <v>2748</v>
      </c>
    </row>
    <row r="28" spans="1:9" ht="11.25" customHeight="1">
      <c r="A28" s="31">
        <v>45000</v>
      </c>
      <c r="B28" s="1" t="s">
        <v>73</v>
      </c>
      <c r="C28" s="32">
        <v>50000</v>
      </c>
      <c r="D28" s="84">
        <v>410925</v>
      </c>
      <c r="E28" s="84">
        <v>6738</v>
      </c>
      <c r="F28" s="84">
        <v>4909</v>
      </c>
      <c r="G28" s="84">
        <v>73</v>
      </c>
      <c r="H28" s="84">
        <v>8</v>
      </c>
      <c r="I28" s="84">
        <v>2501</v>
      </c>
    </row>
    <row r="29" spans="1:9" ht="11.25" customHeight="1">
      <c r="A29" s="31">
        <v>50000</v>
      </c>
      <c r="B29" s="1" t="s">
        <v>73</v>
      </c>
      <c r="C29" s="32">
        <v>60000</v>
      </c>
      <c r="D29" s="84">
        <v>759440</v>
      </c>
      <c r="E29" s="84">
        <v>13587</v>
      </c>
      <c r="F29" s="84">
        <v>8598</v>
      </c>
      <c r="G29" s="84">
        <v>168</v>
      </c>
      <c r="H29" s="84">
        <v>13</v>
      </c>
      <c r="I29" s="84">
        <v>6102</v>
      </c>
    </row>
    <row r="30" spans="1:9" ht="11.25" customHeight="1">
      <c r="A30" s="31"/>
      <c r="C30" s="32"/>
    </row>
    <row r="31" spans="1:9" ht="11.25" customHeight="1">
      <c r="A31" s="31">
        <v>60000</v>
      </c>
      <c r="B31" s="1" t="s">
        <v>73</v>
      </c>
      <c r="C31" s="32">
        <v>70000</v>
      </c>
      <c r="D31" s="84">
        <v>637381</v>
      </c>
      <c r="E31" s="84">
        <v>13762</v>
      </c>
      <c r="F31" s="84">
        <v>6763</v>
      </c>
      <c r="G31" s="84">
        <v>185</v>
      </c>
      <c r="H31" s="84">
        <v>14</v>
      </c>
      <c r="I31" s="84">
        <v>4897</v>
      </c>
    </row>
    <row r="32" spans="1:9" ht="11.25" customHeight="1">
      <c r="A32" s="31">
        <v>70000</v>
      </c>
      <c r="B32" s="1" t="s">
        <v>73</v>
      </c>
      <c r="C32" s="32">
        <v>80000</v>
      </c>
      <c r="D32" s="84">
        <v>516298</v>
      </c>
      <c r="E32" s="84">
        <v>13136</v>
      </c>
      <c r="F32" s="84">
        <v>5280</v>
      </c>
      <c r="G32" s="84">
        <v>150</v>
      </c>
      <c r="H32" s="84">
        <v>8</v>
      </c>
      <c r="I32" s="84">
        <v>5044</v>
      </c>
    </row>
    <row r="33" spans="1:9" ht="11.25" customHeight="1">
      <c r="A33" s="31">
        <v>80000</v>
      </c>
      <c r="B33" s="1" t="s">
        <v>73</v>
      </c>
      <c r="C33" s="32">
        <v>90000</v>
      </c>
      <c r="D33" s="84">
        <v>404601</v>
      </c>
      <c r="E33" s="84">
        <v>12772</v>
      </c>
      <c r="F33" s="84">
        <v>4118</v>
      </c>
      <c r="G33" s="84">
        <v>118</v>
      </c>
      <c r="H33" s="84">
        <v>9</v>
      </c>
      <c r="I33" s="84">
        <v>4153</v>
      </c>
    </row>
    <row r="34" spans="1:9" ht="11.25" customHeight="1">
      <c r="A34" s="31">
        <v>90000</v>
      </c>
      <c r="B34" s="1" t="s">
        <v>73</v>
      </c>
      <c r="C34" s="32">
        <v>100000</v>
      </c>
      <c r="D34" s="84">
        <v>335362</v>
      </c>
      <c r="E34" s="84">
        <v>11244</v>
      </c>
      <c r="F34" s="84">
        <v>3426</v>
      </c>
      <c r="G34" s="84">
        <v>100</v>
      </c>
      <c r="H34" s="84">
        <v>3</v>
      </c>
      <c r="I34" s="84">
        <v>3751</v>
      </c>
    </row>
    <row r="35" spans="1:9" ht="11.25" customHeight="1">
      <c r="A35" s="31"/>
      <c r="C35" s="32"/>
    </row>
    <row r="36" spans="1:9" ht="11.25" customHeight="1">
      <c r="A36" s="31">
        <v>100000</v>
      </c>
      <c r="B36" s="1" t="s">
        <v>73</v>
      </c>
      <c r="C36" s="32">
        <v>125000</v>
      </c>
      <c r="D36" s="84">
        <v>642892</v>
      </c>
      <c r="E36" s="84">
        <v>25032</v>
      </c>
      <c r="F36" s="84">
        <v>5794</v>
      </c>
      <c r="G36" s="84">
        <v>211</v>
      </c>
      <c r="H36" s="84">
        <v>9</v>
      </c>
      <c r="I36" s="84">
        <v>11295</v>
      </c>
    </row>
    <row r="37" spans="1:9" ht="11.25" customHeight="1">
      <c r="A37" s="31">
        <v>125000</v>
      </c>
      <c r="B37" s="1" t="s">
        <v>73</v>
      </c>
      <c r="C37" s="32">
        <v>250000</v>
      </c>
      <c r="D37" s="84">
        <v>1216378</v>
      </c>
      <c r="E37" s="84">
        <v>69902</v>
      </c>
      <c r="F37" s="84">
        <v>8063</v>
      </c>
      <c r="G37" s="84">
        <v>336</v>
      </c>
      <c r="H37" s="84">
        <v>14</v>
      </c>
      <c r="I37" s="84">
        <v>34052</v>
      </c>
    </row>
    <row r="38" spans="1:9" ht="11.25" customHeight="1">
      <c r="A38" s="31">
        <v>250000</v>
      </c>
      <c r="B38" s="1" t="s">
        <v>73</v>
      </c>
      <c r="C38" s="32">
        <v>500000</v>
      </c>
      <c r="D38" s="84">
        <v>611689</v>
      </c>
      <c r="E38" s="84">
        <v>49919</v>
      </c>
      <c r="F38" s="84">
        <v>2447</v>
      </c>
      <c r="G38" s="84">
        <v>84</v>
      </c>
      <c r="H38" s="84">
        <v>2</v>
      </c>
      <c r="I38" s="84">
        <v>23932</v>
      </c>
    </row>
    <row r="39" spans="1:9" ht="11.25" customHeight="1">
      <c r="A39" s="31">
        <v>500000</v>
      </c>
      <c r="B39" s="1" t="s">
        <v>73</v>
      </c>
      <c r="C39" s="15" t="s">
        <v>76</v>
      </c>
      <c r="D39" s="84">
        <v>260521</v>
      </c>
      <c r="E39" s="84">
        <v>31496</v>
      </c>
      <c r="F39" s="84">
        <v>622</v>
      </c>
      <c r="G39" s="84">
        <v>21</v>
      </c>
      <c r="H39" s="84" t="s">
        <v>835</v>
      </c>
      <c r="I39" s="84">
        <v>8353</v>
      </c>
    </row>
    <row r="40" spans="1:9" ht="11.25" customHeight="1">
      <c r="A40" s="1" t="s">
        <v>75</v>
      </c>
      <c r="C40" s="15"/>
      <c r="D40" s="84">
        <v>260577</v>
      </c>
      <c r="E40" s="84">
        <v>29414</v>
      </c>
      <c r="F40" s="84">
        <v>271</v>
      </c>
      <c r="G40" s="84">
        <v>8</v>
      </c>
      <c r="H40" s="84" t="s">
        <v>835</v>
      </c>
      <c r="I40" s="84">
        <v>17837</v>
      </c>
    </row>
    <row r="41" spans="1:9" ht="11.25" customHeight="1">
      <c r="C41" s="15"/>
      <c r="D41" s="84"/>
      <c r="E41" s="84"/>
      <c r="F41" s="84"/>
      <c r="G41" s="84"/>
      <c r="H41" s="84"/>
      <c r="I41" s="84"/>
    </row>
    <row r="42" spans="1:9" ht="11.25" customHeight="1">
      <c r="A42" s="3" t="s">
        <v>74</v>
      </c>
      <c r="B42" s="3"/>
      <c r="C42" s="30"/>
      <c r="D42" s="85">
        <v>63</v>
      </c>
      <c r="E42" s="85" t="s">
        <v>397</v>
      </c>
      <c r="F42" s="90">
        <v>0</v>
      </c>
      <c r="G42" s="85" t="s">
        <v>397</v>
      </c>
      <c r="H42" s="85" t="s">
        <v>397</v>
      </c>
      <c r="I42" s="85">
        <v>170</v>
      </c>
    </row>
  </sheetData>
  <mergeCells count="10">
    <mergeCell ref="A3:I3"/>
    <mergeCell ref="D12:I12"/>
    <mergeCell ref="I5:I11"/>
    <mergeCell ref="A5:C12"/>
    <mergeCell ref="D5:D11"/>
    <mergeCell ref="E5:E11"/>
    <mergeCell ref="F5:F11"/>
    <mergeCell ref="G5:H6"/>
    <mergeCell ref="G7:G11"/>
    <mergeCell ref="H7:H11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6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showGridLines="0" workbookViewId="0"/>
  </sheetViews>
  <sheetFormatPr baseColWidth="10" defaultRowHeight="11.25" customHeight="1"/>
  <cols>
    <col min="1" max="1" width="8.28515625" style="1" customWidth="1"/>
    <col min="2" max="2" width="2.42578125" style="1" customWidth="1"/>
    <col min="3" max="3" width="8.28515625" style="1" customWidth="1"/>
    <col min="4" max="9" width="13.42578125" style="1" customWidth="1"/>
    <col min="10" max="16384" width="11.42578125" style="1"/>
  </cols>
  <sheetData>
    <row r="1" spans="1:9" ht="11.25" customHeight="1">
      <c r="A1" s="80" t="s">
        <v>0</v>
      </c>
    </row>
    <row r="3" spans="1:9" ht="22.5" customHeight="1">
      <c r="A3" s="186" t="s">
        <v>141</v>
      </c>
      <c r="B3" s="186"/>
      <c r="C3" s="186"/>
      <c r="D3" s="186"/>
      <c r="E3" s="186"/>
      <c r="F3" s="186"/>
      <c r="G3" s="186"/>
      <c r="H3" s="186"/>
      <c r="I3" s="186"/>
    </row>
    <row r="5" spans="1:9" ht="11.25" customHeight="1">
      <c r="A5" s="169" t="s">
        <v>69</v>
      </c>
      <c r="B5" s="151"/>
      <c r="C5" s="151"/>
      <c r="D5" s="174" t="s">
        <v>101</v>
      </c>
      <c r="E5" s="158"/>
      <c r="F5" s="174" t="s">
        <v>143</v>
      </c>
      <c r="G5" s="158"/>
      <c r="H5" s="174" t="s">
        <v>144</v>
      </c>
      <c r="I5" s="157"/>
    </row>
    <row r="6" spans="1:9" ht="11.25" customHeight="1">
      <c r="A6" s="170"/>
      <c r="B6" s="153"/>
      <c r="C6" s="153"/>
      <c r="D6" s="175"/>
      <c r="E6" s="160"/>
      <c r="F6" s="175"/>
      <c r="G6" s="160"/>
      <c r="H6" s="175"/>
      <c r="I6" s="159"/>
    </row>
    <row r="7" spans="1:9" ht="11.25" customHeight="1">
      <c r="A7" s="170"/>
      <c r="B7" s="153"/>
      <c r="C7" s="153"/>
      <c r="D7" s="175"/>
      <c r="E7" s="160"/>
      <c r="F7" s="176"/>
      <c r="G7" s="162"/>
      <c r="H7" s="175"/>
      <c r="I7" s="159"/>
    </row>
    <row r="8" spans="1:9" ht="11.25" customHeight="1">
      <c r="A8" s="170"/>
      <c r="B8" s="153"/>
      <c r="C8" s="153"/>
      <c r="D8" s="175"/>
      <c r="E8" s="160"/>
      <c r="F8" s="178" t="s">
        <v>145</v>
      </c>
      <c r="G8" s="223" t="s">
        <v>146</v>
      </c>
      <c r="H8" s="175"/>
      <c r="I8" s="159"/>
    </row>
    <row r="9" spans="1:9" ht="11.25" customHeight="1">
      <c r="A9" s="170"/>
      <c r="B9" s="153"/>
      <c r="C9" s="153"/>
      <c r="D9" s="176"/>
      <c r="E9" s="162"/>
      <c r="F9" s="179"/>
      <c r="G9" s="224"/>
      <c r="H9" s="176"/>
      <c r="I9" s="161"/>
    </row>
    <row r="10" spans="1:9" ht="11.25" customHeight="1">
      <c r="A10" s="171"/>
      <c r="B10" s="155"/>
      <c r="C10" s="155"/>
      <c r="D10" s="18" t="s">
        <v>17</v>
      </c>
      <c r="E10" s="204">
        <v>1000</v>
      </c>
      <c r="F10" s="202"/>
      <c r="G10" s="203"/>
      <c r="H10" s="18" t="s">
        <v>17</v>
      </c>
      <c r="I10" s="20">
        <v>1000</v>
      </c>
    </row>
    <row r="11" spans="1:9" ht="11.25" customHeight="1">
      <c r="A11" s="37"/>
      <c r="B11" s="37"/>
      <c r="C11" s="27"/>
    </row>
    <row r="12" spans="1:9" ht="11.25" customHeight="1">
      <c r="A12" s="3" t="s">
        <v>71</v>
      </c>
      <c r="B12" s="3"/>
      <c r="C12" s="30"/>
      <c r="D12" s="85">
        <v>1448289</v>
      </c>
      <c r="E12" s="85">
        <v>8499708</v>
      </c>
      <c r="F12" s="85">
        <v>7172968</v>
      </c>
      <c r="G12" s="85">
        <v>198437</v>
      </c>
      <c r="H12" s="85">
        <v>1157259</v>
      </c>
      <c r="I12" s="85">
        <v>1127613</v>
      </c>
    </row>
    <row r="13" spans="1:9" ht="11.25" customHeight="1">
      <c r="C13" s="15"/>
      <c r="D13" s="84"/>
      <c r="E13" s="84"/>
      <c r="F13" s="84"/>
      <c r="G13" s="84"/>
      <c r="H13" s="84"/>
      <c r="I13" s="84"/>
    </row>
    <row r="14" spans="1:9" ht="11.25" customHeight="1">
      <c r="C14" s="33" t="s">
        <v>72</v>
      </c>
      <c r="D14" s="84">
        <v>10091</v>
      </c>
      <c r="E14" s="84">
        <v>598</v>
      </c>
      <c r="F14" s="84">
        <v>396</v>
      </c>
      <c r="G14" s="84">
        <v>292</v>
      </c>
      <c r="H14" s="84">
        <v>2481</v>
      </c>
      <c r="I14" s="84">
        <v>-86</v>
      </c>
    </row>
    <row r="15" spans="1:9" ht="11.25" customHeight="1">
      <c r="A15" s="31">
        <v>1</v>
      </c>
      <c r="B15" s="1" t="s">
        <v>73</v>
      </c>
      <c r="C15" s="32">
        <v>5000</v>
      </c>
      <c r="D15" s="84">
        <v>39022</v>
      </c>
      <c r="E15" s="84">
        <v>5843</v>
      </c>
      <c r="F15" s="84">
        <v>10215</v>
      </c>
      <c r="G15" s="84">
        <v>1074</v>
      </c>
      <c r="H15" s="84">
        <v>23947</v>
      </c>
      <c r="I15" s="84">
        <v>-5441</v>
      </c>
    </row>
    <row r="16" spans="1:9" ht="11.25" customHeight="1">
      <c r="A16" s="31">
        <v>5000</v>
      </c>
      <c r="B16" s="1" t="s">
        <v>73</v>
      </c>
      <c r="C16" s="32">
        <v>10000</v>
      </c>
      <c r="D16" s="84">
        <v>41961</v>
      </c>
      <c r="E16" s="84">
        <v>15601</v>
      </c>
      <c r="F16" s="84">
        <v>27347</v>
      </c>
      <c r="G16" s="84">
        <v>2112</v>
      </c>
      <c r="H16" s="84">
        <v>36240</v>
      </c>
      <c r="I16" s="84">
        <v>-13868</v>
      </c>
    </row>
    <row r="17" spans="1:9" ht="11.25" customHeight="1">
      <c r="A17" s="31">
        <v>10000</v>
      </c>
      <c r="B17" s="1" t="s">
        <v>73</v>
      </c>
      <c r="C17" s="32">
        <v>15000</v>
      </c>
      <c r="D17" s="84">
        <v>170763</v>
      </c>
      <c r="E17" s="84">
        <v>69986</v>
      </c>
      <c r="F17" s="84">
        <v>81512</v>
      </c>
      <c r="G17" s="84">
        <v>6029</v>
      </c>
      <c r="H17" s="84">
        <v>134506</v>
      </c>
      <c r="I17" s="84">
        <v>-17571</v>
      </c>
    </row>
    <row r="18" spans="1:9" ht="11.25" customHeight="1">
      <c r="A18" s="31"/>
      <c r="C18" s="32"/>
    </row>
    <row r="19" spans="1:9" ht="11.25" customHeight="1">
      <c r="A19" s="31">
        <v>15000</v>
      </c>
      <c r="B19" s="1" t="s">
        <v>73</v>
      </c>
      <c r="C19" s="32">
        <v>20000</v>
      </c>
      <c r="D19" s="84">
        <v>210050</v>
      </c>
      <c r="E19" s="84">
        <v>248068</v>
      </c>
      <c r="F19" s="84">
        <v>270224</v>
      </c>
      <c r="G19" s="84">
        <v>7632</v>
      </c>
      <c r="H19" s="84">
        <v>144303</v>
      </c>
      <c r="I19" s="84">
        <v>-29805</v>
      </c>
    </row>
    <row r="20" spans="1:9" ht="11.25" customHeight="1">
      <c r="A20" s="31">
        <v>20000</v>
      </c>
      <c r="B20" s="1" t="s">
        <v>73</v>
      </c>
      <c r="C20" s="32">
        <v>25000</v>
      </c>
      <c r="D20" s="84">
        <v>183412</v>
      </c>
      <c r="E20" s="84">
        <v>356674</v>
      </c>
      <c r="F20" s="84">
        <v>382402</v>
      </c>
      <c r="G20" s="84">
        <v>7311</v>
      </c>
      <c r="H20" s="84">
        <v>134503</v>
      </c>
      <c r="I20" s="84">
        <v>-33068</v>
      </c>
    </row>
    <row r="21" spans="1:9" ht="11.25" customHeight="1">
      <c r="A21" s="31">
        <v>25000</v>
      </c>
      <c r="B21" s="1" t="s">
        <v>73</v>
      </c>
      <c r="C21" s="32">
        <v>30000</v>
      </c>
      <c r="D21" s="84">
        <v>144263</v>
      </c>
      <c r="E21" s="84">
        <v>389768</v>
      </c>
      <c r="F21" s="84">
        <v>411093</v>
      </c>
      <c r="G21" s="84">
        <v>6156</v>
      </c>
      <c r="H21" s="84">
        <v>108586</v>
      </c>
      <c r="I21" s="84">
        <v>-27522</v>
      </c>
    </row>
    <row r="22" spans="1:9" ht="11.25" customHeight="1">
      <c r="A22" s="31">
        <v>30000</v>
      </c>
      <c r="B22" s="1" t="s">
        <v>73</v>
      </c>
      <c r="C22" s="32">
        <v>35000</v>
      </c>
      <c r="D22" s="84">
        <v>118457</v>
      </c>
      <c r="E22" s="84">
        <v>431809</v>
      </c>
      <c r="F22" s="84">
        <v>449862</v>
      </c>
      <c r="G22" s="84">
        <v>5727</v>
      </c>
      <c r="H22" s="84">
        <v>92502</v>
      </c>
      <c r="I22" s="84">
        <v>-23815</v>
      </c>
    </row>
    <row r="23" spans="1:9" ht="11.25" customHeight="1">
      <c r="A23" s="31"/>
      <c r="C23" s="32"/>
    </row>
    <row r="24" spans="1:9" ht="11.25" customHeight="1">
      <c r="A24" s="31">
        <v>35000</v>
      </c>
      <c r="B24" s="1" t="s">
        <v>73</v>
      </c>
      <c r="C24" s="32">
        <v>40000</v>
      </c>
      <c r="D24" s="84">
        <v>95352</v>
      </c>
      <c r="E24" s="84">
        <v>443422</v>
      </c>
      <c r="F24" s="84">
        <v>455605</v>
      </c>
      <c r="G24" s="84">
        <v>6235</v>
      </c>
      <c r="H24" s="84">
        <v>78077</v>
      </c>
      <c r="I24" s="84">
        <v>-18441</v>
      </c>
    </row>
    <row r="25" spans="1:9" ht="11.25" customHeight="1">
      <c r="A25" s="31">
        <v>40000</v>
      </c>
      <c r="B25" s="1" t="s">
        <v>73</v>
      </c>
      <c r="C25" s="32">
        <v>45000</v>
      </c>
      <c r="D25" s="84">
        <v>74947</v>
      </c>
      <c r="E25" s="84">
        <v>422066</v>
      </c>
      <c r="F25" s="84">
        <v>429565</v>
      </c>
      <c r="G25" s="84">
        <v>4608</v>
      </c>
      <c r="H25" s="84">
        <v>63945</v>
      </c>
      <c r="I25" s="84">
        <v>-12138</v>
      </c>
    </row>
    <row r="26" spans="1:9" ht="11.25" customHeight="1">
      <c r="A26" s="31">
        <v>45000</v>
      </c>
      <c r="B26" s="1" t="s">
        <v>73</v>
      </c>
      <c r="C26" s="32">
        <v>50000</v>
      </c>
      <c r="D26" s="84">
        <v>62318</v>
      </c>
      <c r="E26" s="84">
        <v>416702</v>
      </c>
      <c r="F26" s="84">
        <v>421881</v>
      </c>
      <c r="G26" s="84">
        <v>4053</v>
      </c>
      <c r="H26" s="84">
        <v>54757</v>
      </c>
      <c r="I26" s="84">
        <v>-9258</v>
      </c>
    </row>
    <row r="27" spans="1:9" ht="11.25" customHeight="1">
      <c r="A27" s="31">
        <v>50000</v>
      </c>
      <c r="B27" s="1" t="s">
        <v>73</v>
      </c>
      <c r="C27" s="32">
        <v>60000</v>
      </c>
      <c r="D27" s="84">
        <v>91722</v>
      </c>
      <c r="E27" s="84">
        <v>764901</v>
      </c>
      <c r="F27" s="84">
        <v>768380</v>
      </c>
      <c r="G27" s="84">
        <v>8152</v>
      </c>
      <c r="H27" s="84">
        <v>83721</v>
      </c>
      <c r="I27" s="84">
        <v>-11728</v>
      </c>
    </row>
    <row r="28" spans="1:9" ht="11.25" customHeight="1">
      <c r="A28" s="31"/>
      <c r="C28" s="32"/>
    </row>
    <row r="29" spans="1:9" ht="11.25" customHeight="1">
      <c r="A29" s="31">
        <v>60000</v>
      </c>
      <c r="B29" s="1" t="s">
        <v>73</v>
      </c>
      <c r="C29" s="32">
        <v>70000</v>
      </c>
      <c r="D29" s="84">
        <v>59449</v>
      </c>
      <c r="E29" s="84">
        <v>634776</v>
      </c>
      <c r="F29" s="84">
        <v>622974</v>
      </c>
      <c r="G29" s="84">
        <v>6066</v>
      </c>
      <c r="H29" s="84">
        <v>56222</v>
      </c>
      <c r="I29" s="84">
        <v>5637</v>
      </c>
    </row>
    <row r="30" spans="1:9" ht="11.25" customHeight="1">
      <c r="A30" s="31">
        <v>70000</v>
      </c>
      <c r="B30" s="1" t="s">
        <v>73</v>
      </c>
      <c r="C30" s="32">
        <v>80000</v>
      </c>
      <c r="D30" s="84">
        <v>39392</v>
      </c>
      <c r="E30" s="84">
        <v>526173</v>
      </c>
      <c r="F30" s="84">
        <v>505235</v>
      </c>
      <c r="G30" s="84">
        <v>5849</v>
      </c>
      <c r="H30" s="84">
        <v>38018</v>
      </c>
      <c r="I30" s="84">
        <v>15043</v>
      </c>
    </row>
    <row r="31" spans="1:9" ht="11.25" customHeight="1">
      <c r="A31" s="31">
        <v>80000</v>
      </c>
      <c r="B31" s="1" t="s">
        <v>73</v>
      </c>
      <c r="C31" s="32">
        <v>90000</v>
      </c>
      <c r="D31" s="84">
        <v>26628</v>
      </c>
      <c r="E31" s="84">
        <v>429351</v>
      </c>
      <c r="F31" s="84">
        <v>399642</v>
      </c>
      <c r="G31" s="84">
        <v>5043</v>
      </c>
      <c r="H31" s="84">
        <v>25932</v>
      </c>
      <c r="I31" s="84">
        <v>24637</v>
      </c>
    </row>
    <row r="32" spans="1:9" ht="11.25" customHeight="1">
      <c r="A32" s="31">
        <v>90000</v>
      </c>
      <c r="B32" s="1" t="s">
        <v>73</v>
      </c>
      <c r="C32" s="32">
        <v>100000</v>
      </c>
      <c r="D32" s="84">
        <v>18639</v>
      </c>
      <c r="E32" s="84">
        <v>356848</v>
      </c>
      <c r="F32" s="84">
        <v>326145</v>
      </c>
      <c r="G32" s="84">
        <v>4447</v>
      </c>
      <c r="H32" s="84">
        <v>18298</v>
      </c>
      <c r="I32" s="84">
        <v>26220</v>
      </c>
    </row>
    <row r="33" spans="1:9" ht="11.25" customHeight="1">
      <c r="A33" s="31"/>
      <c r="C33" s="32"/>
    </row>
    <row r="34" spans="1:9" ht="11.25" customHeight="1">
      <c r="A34" s="31">
        <v>100000</v>
      </c>
      <c r="B34" s="1" t="s">
        <v>73</v>
      </c>
      <c r="C34" s="32">
        <v>125000</v>
      </c>
      <c r="D34" s="84">
        <v>27405</v>
      </c>
      <c r="E34" s="84">
        <v>675580</v>
      </c>
      <c r="F34" s="84">
        <v>576541</v>
      </c>
      <c r="G34" s="84">
        <v>12954</v>
      </c>
      <c r="H34" s="84">
        <v>27013</v>
      </c>
      <c r="I34" s="84">
        <v>86054</v>
      </c>
    </row>
    <row r="35" spans="1:9" ht="11.25" customHeight="1">
      <c r="A35" s="31">
        <v>125000</v>
      </c>
      <c r="B35" s="1" t="s">
        <v>73</v>
      </c>
      <c r="C35" s="32">
        <v>250000</v>
      </c>
      <c r="D35" s="84">
        <v>27535</v>
      </c>
      <c r="E35" s="84">
        <v>1228807</v>
      </c>
      <c r="F35" s="84">
        <v>751521</v>
      </c>
      <c r="G35" s="84">
        <v>39015</v>
      </c>
      <c r="H35" s="84">
        <v>27346</v>
      </c>
      <c r="I35" s="84">
        <v>438185</v>
      </c>
    </row>
    <row r="36" spans="1:9" ht="11.25" customHeight="1">
      <c r="A36" s="31">
        <v>250000</v>
      </c>
      <c r="B36" s="1" t="s">
        <v>73</v>
      </c>
      <c r="C36" s="32">
        <v>500000</v>
      </c>
      <c r="D36" s="84">
        <v>5516</v>
      </c>
      <c r="E36" s="84">
        <v>594404</v>
      </c>
      <c r="F36" s="84">
        <v>201015</v>
      </c>
      <c r="G36" s="84">
        <v>29050</v>
      </c>
      <c r="H36" s="84">
        <v>5496</v>
      </c>
      <c r="I36" s="84">
        <v>364317</v>
      </c>
    </row>
    <row r="37" spans="1:9" ht="11.25" customHeight="1">
      <c r="A37" s="31">
        <v>500000</v>
      </c>
      <c r="B37" s="1" t="s">
        <v>73</v>
      </c>
      <c r="C37" s="15" t="s">
        <v>76</v>
      </c>
      <c r="D37" s="84">
        <v>1062</v>
      </c>
      <c r="E37" s="84">
        <v>239029</v>
      </c>
      <c r="F37" s="84">
        <v>54868</v>
      </c>
      <c r="G37" s="84">
        <v>14566</v>
      </c>
      <c r="H37" s="84">
        <v>1062</v>
      </c>
      <c r="I37" s="84">
        <v>169582</v>
      </c>
    </row>
    <row r="38" spans="1:9" ht="11.25" customHeight="1">
      <c r="A38" s="1" t="s">
        <v>75</v>
      </c>
      <c r="C38" s="15"/>
      <c r="D38" s="84">
        <v>305</v>
      </c>
      <c r="E38" s="84">
        <v>249301</v>
      </c>
      <c r="F38" s="84">
        <v>26547</v>
      </c>
      <c r="G38" s="84">
        <v>22065</v>
      </c>
      <c r="H38" s="84">
        <v>304</v>
      </c>
      <c r="I38" s="84">
        <v>200680</v>
      </c>
    </row>
    <row r="39" spans="1:9" ht="11.25" customHeight="1">
      <c r="C39" s="15"/>
      <c r="D39" s="84"/>
      <c r="E39" s="84"/>
      <c r="F39" s="84"/>
      <c r="G39" s="84"/>
      <c r="H39" s="84"/>
      <c r="I39" s="84"/>
    </row>
    <row r="40" spans="1:9" ht="11.25" customHeight="1">
      <c r="A40" s="3" t="s">
        <v>74</v>
      </c>
      <c r="B40" s="3"/>
      <c r="C40" s="30"/>
      <c r="D40" s="85">
        <v>92</v>
      </c>
      <c r="E40" s="85">
        <v>233</v>
      </c>
      <c r="F40" s="85">
        <v>2017</v>
      </c>
      <c r="G40" s="85">
        <v>412</v>
      </c>
      <c r="H40" s="85">
        <v>2644</v>
      </c>
      <c r="I40" s="85">
        <v>-2196</v>
      </c>
    </row>
  </sheetData>
  <mergeCells count="8">
    <mergeCell ref="A5:C10"/>
    <mergeCell ref="E10:G10"/>
    <mergeCell ref="A3:I3"/>
    <mergeCell ref="D5:E9"/>
    <mergeCell ref="F5:G7"/>
    <mergeCell ref="H5:I9"/>
    <mergeCell ref="F8:F9"/>
    <mergeCell ref="G8:G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ignoredErrors>
    <ignoredError sqref="C14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workbookViewId="0">
      <selection activeCell="A4" sqref="A4"/>
    </sheetView>
  </sheetViews>
  <sheetFormatPr baseColWidth="10" defaultRowHeight="11.25" customHeight="1"/>
  <cols>
    <col min="1" max="1" width="20.85546875" style="1" customWidth="1"/>
    <col min="2" max="3" width="8.7109375" style="1" customWidth="1"/>
    <col min="4" max="5" width="13.85546875" style="1" customWidth="1"/>
    <col min="6" max="9" width="8.7109375" style="1" customWidth="1"/>
    <col min="10" max="16384" width="11.42578125" style="1"/>
  </cols>
  <sheetData>
    <row r="1" spans="1:9" ht="11.25" customHeight="1">
      <c r="A1" s="80" t="s">
        <v>0</v>
      </c>
      <c r="I1" s="116"/>
    </row>
    <row r="3" spans="1:9" ht="22.5" customHeight="1">
      <c r="A3" s="186" t="s">
        <v>180</v>
      </c>
      <c r="B3" s="186"/>
      <c r="C3" s="186"/>
      <c r="D3" s="186"/>
      <c r="E3" s="186"/>
      <c r="F3" s="186"/>
      <c r="G3" s="186"/>
      <c r="H3" s="186"/>
      <c r="I3" s="186"/>
    </row>
    <row r="5" spans="1:9" ht="11.25" customHeight="1">
      <c r="A5" s="197" t="s">
        <v>30</v>
      </c>
      <c r="B5" s="187" t="s">
        <v>178</v>
      </c>
      <c r="C5" s="163"/>
      <c r="D5" s="163"/>
      <c r="E5" s="163"/>
      <c r="F5" s="163"/>
      <c r="G5" s="164"/>
      <c r="H5" s="157" t="s">
        <v>101</v>
      </c>
      <c r="I5" s="157"/>
    </row>
    <row r="6" spans="1:9" ht="11.25" customHeight="1">
      <c r="A6" s="199"/>
      <c r="B6" s="189"/>
      <c r="C6" s="167"/>
      <c r="D6" s="167"/>
      <c r="E6" s="167"/>
      <c r="F6" s="167"/>
      <c r="G6" s="168"/>
      <c r="H6" s="161"/>
      <c r="I6" s="161"/>
    </row>
    <row r="7" spans="1:9" s="6" customFormat="1" ht="11.25" customHeight="1">
      <c r="A7" s="199"/>
      <c r="B7" s="53">
        <v>2014</v>
      </c>
      <c r="C7" s="53">
        <v>2015</v>
      </c>
      <c r="D7" s="53">
        <v>2014</v>
      </c>
      <c r="E7" s="53">
        <v>2015</v>
      </c>
      <c r="F7" s="53">
        <v>2014</v>
      </c>
      <c r="G7" s="53">
        <v>2015</v>
      </c>
      <c r="H7" s="53">
        <v>2014</v>
      </c>
      <c r="I7" s="136">
        <v>2015</v>
      </c>
    </row>
    <row r="8" spans="1:9" s="49" customFormat="1" ht="11.25" customHeight="1">
      <c r="A8" s="225"/>
      <c r="B8" s="226" t="s">
        <v>17</v>
      </c>
      <c r="C8" s="227"/>
      <c r="D8" s="204">
        <v>1000</v>
      </c>
      <c r="E8" s="203"/>
      <c r="F8" s="226" t="s">
        <v>181</v>
      </c>
      <c r="G8" s="228"/>
      <c r="H8" s="228"/>
      <c r="I8" s="228"/>
    </row>
    <row r="9" spans="1:9" ht="11.25" customHeight="1">
      <c r="A9" s="15"/>
    </row>
    <row r="10" spans="1:9" s="3" customFormat="1" ht="11.25" customHeight="1">
      <c r="A10" s="30" t="s">
        <v>147</v>
      </c>
      <c r="B10" s="85">
        <v>251</v>
      </c>
      <c r="C10" s="85">
        <v>307</v>
      </c>
      <c r="D10" s="85">
        <v>459849</v>
      </c>
      <c r="E10" s="85">
        <v>631766</v>
      </c>
      <c r="F10" s="92">
        <v>1832</v>
      </c>
      <c r="G10" s="92">
        <v>2057.8697068403908</v>
      </c>
      <c r="H10" s="92">
        <v>651</v>
      </c>
      <c r="I10" s="92">
        <v>817.38032786885242</v>
      </c>
    </row>
    <row r="11" spans="1:9" ht="11.25" customHeight="1">
      <c r="A11" s="15"/>
      <c r="B11" s="84"/>
      <c r="C11" s="84"/>
      <c r="D11" s="84"/>
      <c r="E11" s="84"/>
      <c r="F11" s="91"/>
      <c r="G11" s="91"/>
      <c r="H11" s="91"/>
      <c r="I11" s="91"/>
    </row>
    <row r="12" spans="1:9" s="3" customFormat="1" ht="11.25" customHeight="1">
      <c r="A12" s="30" t="s">
        <v>148</v>
      </c>
      <c r="B12" s="85">
        <v>71</v>
      </c>
      <c r="C12" s="85">
        <v>84</v>
      </c>
      <c r="D12" s="85">
        <v>104530</v>
      </c>
      <c r="E12" s="85">
        <v>133822</v>
      </c>
      <c r="F12" s="92">
        <v>1472</v>
      </c>
      <c r="G12" s="92">
        <v>1593.1190476190477</v>
      </c>
      <c r="H12" s="92">
        <v>503</v>
      </c>
      <c r="I12" s="92">
        <v>623.71428571428567</v>
      </c>
    </row>
    <row r="13" spans="1:9" ht="11.25" customHeight="1">
      <c r="A13" s="15" t="s">
        <v>149</v>
      </c>
      <c r="B13" s="84">
        <v>16</v>
      </c>
      <c r="C13" s="84">
        <v>19</v>
      </c>
      <c r="D13" s="84">
        <v>26021</v>
      </c>
      <c r="E13" s="84">
        <v>31377</v>
      </c>
      <c r="F13" s="91">
        <v>1626</v>
      </c>
      <c r="G13" s="91">
        <v>1651.421052631579</v>
      </c>
      <c r="H13" s="91">
        <v>571</v>
      </c>
      <c r="I13" s="91">
        <v>601</v>
      </c>
    </row>
    <row r="14" spans="1:9" ht="11.25" customHeight="1">
      <c r="A14" s="15" t="s">
        <v>150</v>
      </c>
      <c r="B14" s="84">
        <v>17</v>
      </c>
      <c r="C14" s="84">
        <v>18</v>
      </c>
      <c r="D14" s="84">
        <v>21507</v>
      </c>
      <c r="E14" s="84">
        <v>34107</v>
      </c>
      <c r="F14" s="91">
        <v>1265</v>
      </c>
      <c r="G14" s="91">
        <v>1894.8333333333333</v>
      </c>
      <c r="H14" s="91">
        <v>418</v>
      </c>
      <c r="I14" s="91">
        <v>872.55555555555554</v>
      </c>
    </row>
    <row r="15" spans="1:9" ht="11.25" customHeight="1">
      <c r="A15" s="15" t="s">
        <v>151</v>
      </c>
      <c r="B15" s="84">
        <v>14</v>
      </c>
      <c r="C15" s="84">
        <v>21</v>
      </c>
      <c r="D15" s="84">
        <v>24313</v>
      </c>
      <c r="E15" s="84">
        <v>30654</v>
      </c>
      <c r="F15" s="91">
        <v>1737</v>
      </c>
      <c r="G15" s="91">
        <v>1459.7142857142858</v>
      </c>
      <c r="H15" s="91">
        <v>523</v>
      </c>
      <c r="I15" s="91">
        <v>513.57142857142856</v>
      </c>
    </row>
    <row r="16" spans="1:9" ht="11.25" customHeight="1">
      <c r="A16" s="15" t="s">
        <v>152</v>
      </c>
      <c r="B16" s="84">
        <v>8</v>
      </c>
      <c r="C16" s="84">
        <v>9</v>
      </c>
      <c r="D16" s="84">
        <v>9621</v>
      </c>
      <c r="E16" s="84">
        <v>14440</v>
      </c>
      <c r="F16" s="91">
        <v>1203</v>
      </c>
      <c r="G16" s="91">
        <v>1604.4444444444443</v>
      </c>
      <c r="H16" s="91">
        <v>389</v>
      </c>
      <c r="I16" s="91">
        <v>554.77777777777783</v>
      </c>
    </row>
    <row r="17" spans="1:9" ht="11.25" customHeight="1">
      <c r="A17" s="15" t="s">
        <v>153</v>
      </c>
      <c r="B17" s="84">
        <v>16</v>
      </c>
      <c r="C17" s="84">
        <v>17</v>
      </c>
      <c r="D17" s="84">
        <v>23068</v>
      </c>
      <c r="E17" s="84">
        <v>23245</v>
      </c>
      <c r="F17" s="91">
        <v>1442</v>
      </c>
      <c r="G17" s="91">
        <v>1367.3529411764705</v>
      </c>
      <c r="H17" s="91">
        <v>565</v>
      </c>
      <c r="I17" s="91">
        <v>558.23529411764707</v>
      </c>
    </row>
    <row r="18" spans="1:9" ht="11.25" customHeight="1">
      <c r="A18" s="15"/>
      <c r="B18" s="84"/>
      <c r="C18" s="84"/>
      <c r="D18" s="84"/>
      <c r="E18" s="84"/>
      <c r="F18" s="91"/>
      <c r="G18" s="91"/>
      <c r="H18" s="91"/>
      <c r="I18" s="91"/>
    </row>
    <row r="19" spans="1:9" s="3" customFormat="1" ht="11.25" customHeight="1">
      <c r="A19" s="30" t="s">
        <v>154</v>
      </c>
      <c r="B19" s="85">
        <v>116</v>
      </c>
      <c r="C19" s="85">
        <v>138</v>
      </c>
      <c r="D19" s="85">
        <v>227032</v>
      </c>
      <c r="E19" s="85">
        <v>274359</v>
      </c>
      <c r="F19" s="92">
        <v>1957</v>
      </c>
      <c r="G19" s="92">
        <v>1988.108695652174</v>
      </c>
      <c r="H19" s="92">
        <v>706</v>
      </c>
      <c r="I19" s="92">
        <v>739.97058823529414</v>
      </c>
    </row>
    <row r="20" spans="1:9" ht="11.25" customHeight="1">
      <c r="A20" s="15" t="s">
        <v>155</v>
      </c>
      <c r="B20" s="84">
        <v>42</v>
      </c>
      <c r="C20" s="84">
        <v>58</v>
      </c>
      <c r="D20" s="84">
        <v>96511</v>
      </c>
      <c r="E20" s="84">
        <v>129407</v>
      </c>
      <c r="F20" s="91">
        <v>2298</v>
      </c>
      <c r="G20" s="91">
        <v>2231.155172413793</v>
      </c>
      <c r="H20" s="91">
        <v>851</v>
      </c>
      <c r="I20" s="91">
        <v>889.5</v>
      </c>
    </row>
    <row r="21" spans="1:9" ht="11.25" customHeight="1">
      <c r="A21" s="15" t="s">
        <v>156</v>
      </c>
      <c r="B21" s="84">
        <v>16</v>
      </c>
      <c r="C21" s="84">
        <v>15</v>
      </c>
      <c r="D21" s="84">
        <v>22356</v>
      </c>
      <c r="E21" s="84">
        <v>25709</v>
      </c>
      <c r="F21" s="91">
        <v>1397</v>
      </c>
      <c r="G21" s="91">
        <v>1713.9333333333334</v>
      </c>
      <c r="H21" s="91">
        <v>478</v>
      </c>
      <c r="I21" s="91">
        <v>642.6</v>
      </c>
    </row>
    <row r="22" spans="1:9" ht="11.25" customHeight="1">
      <c r="A22" s="15" t="s">
        <v>157</v>
      </c>
      <c r="B22" s="84">
        <v>20</v>
      </c>
      <c r="C22" s="84">
        <v>19</v>
      </c>
      <c r="D22" s="84">
        <v>37446</v>
      </c>
      <c r="E22" s="84">
        <v>30675</v>
      </c>
      <c r="F22" s="91">
        <v>1872</v>
      </c>
      <c r="G22" s="91">
        <v>1614.4736842105262</v>
      </c>
      <c r="H22" s="91">
        <v>727</v>
      </c>
      <c r="I22" s="91">
        <v>544.05555555555554</v>
      </c>
    </row>
    <row r="23" spans="1:9" ht="11.25" customHeight="1">
      <c r="A23" s="15" t="s">
        <v>158</v>
      </c>
      <c r="B23" s="84">
        <v>22</v>
      </c>
      <c r="C23" s="84">
        <v>31</v>
      </c>
      <c r="D23" s="84">
        <v>45698</v>
      </c>
      <c r="E23" s="84">
        <v>65991</v>
      </c>
      <c r="F23" s="91">
        <v>2077</v>
      </c>
      <c r="G23" s="91">
        <v>2128.7419354838707</v>
      </c>
      <c r="H23" s="91">
        <v>698</v>
      </c>
      <c r="I23" s="91">
        <v>733.61290322580646</v>
      </c>
    </row>
    <row r="24" spans="1:9" ht="22.5" customHeight="1">
      <c r="A24" s="16" t="s">
        <v>179</v>
      </c>
      <c r="B24" s="84">
        <v>16</v>
      </c>
      <c r="C24" s="84">
        <v>15</v>
      </c>
      <c r="D24" s="84">
        <v>25022</v>
      </c>
      <c r="E24" s="84">
        <v>22578</v>
      </c>
      <c r="F24" s="91">
        <v>1564</v>
      </c>
      <c r="G24" s="91">
        <v>1505.2</v>
      </c>
      <c r="H24" s="91">
        <v>529</v>
      </c>
      <c r="I24" s="91">
        <v>490.78571428571428</v>
      </c>
    </row>
    <row r="25" spans="1:9" ht="11.25" customHeight="1">
      <c r="A25" s="15"/>
      <c r="B25" s="84"/>
      <c r="C25" s="84"/>
      <c r="D25" s="84"/>
      <c r="E25" s="84"/>
      <c r="F25" s="91"/>
      <c r="G25" s="91"/>
      <c r="H25" s="91"/>
      <c r="I25" s="91"/>
    </row>
    <row r="26" spans="1:9" s="3" customFormat="1" ht="11.25" customHeight="1">
      <c r="A26" s="30" t="s">
        <v>159</v>
      </c>
      <c r="B26" s="85">
        <v>64</v>
      </c>
      <c r="C26" s="85">
        <v>85</v>
      </c>
      <c r="D26" s="85">
        <v>128287</v>
      </c>
      <c r="E26" s="85">
        <v>223584</v>
      </c>
      <c r="F26" s="92">
        <v>2004</v>
      </c>
      <c r="G26" s="92">
        <v>2630.4</v>
      </c>
      <c r="H26" s="92">
        <v>716</v>
      </c>
      <c r="I26" s="92">
        <v>1132.6235294117646</v>
      </c>
    </row>
    <row r="27" spans="1:9" ht="11.25" customHeight="1">
      <c r="A27" s="15" t="s">
        <v>160</v>
      </c>
      <c r="B27" s="84">
        <v>34</v>
      </c>
      <c r="C27" s="84">
        <v>49</v>
      </c>
      <c r="D27" s="84">
        <v>74441</v>
      </c>
      <c r="E27" s="84">
        <v>124425</v>
      </c>
      <c r="F27" s="91">
        <v>2189</v>
      </c>
      <c r="G27" s="91">
        <v>2539.2857142857142</v>
      </c>
      <c r="H27" s="91">
        <v>767</v>
      </c>
      <c r="I27" s="91">
        <v>1162.408163265306</v>
      </c>
    </row>
    <row r="28" spans="1:9" ht="11.25" customHeight="1">
      <c r="A28" s="15" t="s">
        <v>212</v>
      </c>
      <c r="B28" s="84">
        <v>22</v>
      </c>
      <c r="C28" s="84" t="s">
        <v>835</v>
      </c>
      <c r="D28" s="84">
        <v>39374</v>
      </c>
      <c r="E28" s="84" t="s">
        <v>835</v>
      </c>
      <c r="F28" s="91">
        <v>1790</v>
      </c>
      <c r="G28" s="91">
        <v>2943.4642857142858</v>
      </c>
      <c r="H28" s="91">
        <v>691</v>
      </c>
      <c r="I28" s="91">
        <v>1242.4285714285713</v>
      </c>
    </row>
    <row r="29" spans="1:9" ht="11.25" customHeight="1">
      <c r="A29" s="15" t="s">
        <v>161</v>
      </c>
      <c r="B29" s="84">
        <v>8</v>
      </c>
      <c r="C29" s="84" t="s">
        <v>835</v>
      </c>
      <c r="D29" s="84">
        <v>14472</v>
      </c>
      <c r="E29" s="84" t="s">
        <v>835</v>
      </c>
      <c r="F29" s="91">
        <v>1809</v>
      </c>
      <c r="G29" s="91">
        <v>2092.75</v>
      </c>
      <c r="H29" s="91">
        <v>571</v>
      </c>
      <c r="I29" s="91">
        <v>565.75</v>
      </c>
    </row>
    <row r="30" spans="1:9" ht="11.25" customHeight="1">
      <c r="A30" s="15"/>
      <c r="B30" s="84"/>
      <c r="C30" s="84"/>
      <c r="D30" s="84"/>
      <c r="E30" s="84"/>
      <c r="F30" s="91"/>
      <c r="G30" s="91"/>
      <c r="H30" s="91"/>
      <c r="I30" s="91"/>
    </row>
    <row r="31" spans="1:9" s="3" customFormat="1" ht="11.25" customHeight="1">
      <c r="A31" s="30" t="s">
        <v>177</v>
      </c>
      <c r="B31" s="85">
        <v>18999</v>
      </c>
      <c r="C31" s="85">
        <v>21175</v>
      </c>
      <c r="D31" s="85">
        <v>50722016</v>
      </c>
      <c r="E31" s="85">
        <v>57159488.870999999</v>
      </c>
      <c r="F31" s="92">
        <v>2670</v>
      </c>
      <c r="G31" s="92">
        <v>2699.3855429043683</v>
      </c>
      <c r="H31" s="92">
        <v>913</v>
      </c>
      <c r="I31" s="92">
        <v>955.39357872704784</v>
      </c>
    </row>
    <row r="32" spans="1:9" ht="11.25" customHeight="1">
      <c r="A32" s="15"/>
      <c r="B32" s="84"/>
      <c r="C32" s="84"/>
      <c r="D32" s="84"/>
      <c r="E32" s="84"/>
      <c r="F32" s="91"/>
      <c r="G32" s="91"/>
      <c r="H32" s="91"/>
      <c r="I32" s="91"/>
    </row>
    <row r="33" spans="1:9" ht="11.25" customHeight="1">
      <c r="A33" s="15" t="s">
        <v>162</v>
      </c>
      <c r="B33" s="84">
        <v>3255</v>
      </c>
      <c r="C33" s="84">
        <v>3545</v>
      </c>
      <c r="D33" s="84">
        <v>9321340</v>
      </c>
      <c r="E33" s="84">
        <v>10245006.800000001</v>
      </c>
      <c r="F33" s="91">
        <v>2863.6989247311826</v>
      </c>
      <c r="G33" s="91">
        <v>2889.9878138222853</v>
      </c>
      <c r="H33" s="91">
        <v>902</v>
      </c>
      <c r="I33" s="91">
        <v>949.80827988668557</v>
      </c>
    </row>
    <row r="34" spans="1:9" ht="11.25" customHeight="1">
      <c r="A34" s="15" t="s">
        <v>163</v>
      </c>
      <c r="B34" s="84">
        <v>4255</v>
      </c>
      <c r="C34" s="84">
        <v>4858</v>
      </c>
      <c r="D34" s="84">
        <v>11936018</v>
      </c>
      <c r="E34" s="84">
        <v>12907070.751</v>
      </c>
      <c r="F34" s="91">
        <v>2805.1746180963573</v>
      </c>
      <c r="G34" s="91">
        <v>2656.869236517085</v>
      </c>
      <c r="H34" s="91">
        <v>989</v>
      </c>
      <c r="I34" s="91">
        <v>955.33232262077547</v>
      </c>
    </row>
    <row r="35" spans="1:9" ht="11.25" customHeight="1">
      <c r="A35" s="15" t="s">
        <v>164</v>
      </c>
      <c r="B35" s="84">
        <v>655</v>
      </c>
      <c r="C35" s="84">
        <v>817</v>
      </c>
      <c r="D35" s="84">
        <v>1620630</v>
      </c>
      <c r="E35" s="84">
        <v>2308679.0610000002</v>
      </c>
      <c r="F35" s="91">
        <v>2474.2442748091603</v>
      </c>
      <c r="G35" s="91">
        <v>2825.8005642594862</v>
      </c>
      <c r="H35" s="91">
        <v>906</v>
      </c>
      <c r="I35" s="91">
        <v>1075.4902475124377</v>
      </c>
    </row>
    <row r="36" spans="1:9" ht="11.25" customHeight="1">
      <c r="A36" s="15" t="s">
        <v>165</v>
      </c>
      <c r="B36" s="84">
        <v>168</v>
      </c>
      <c r="C36" s="84">
        <v>167</v>
      </c>
      <c r="D36" s="84">
        <v>330199</v>
      </c>
      <c r="E36" s="84">
        <v>342926.39500000002</v>
      </c>
      <c r="F36" s="91">
        <v>1965.4702380952381</v>
      </c>
      <c r="G36" s="91">
        <v>2053.4514670658682</v>
      </c>
      <c r="H36" s="91">
        <v>736</v>
      </c>
      <c r="I36" s="91">
        <v>778.71531736526947</v>
      </c>
    </row>
    <row r="37" spans="1:9" ht="11.25" customHeight="1">
      <c r="A37" s="15" t="s">
        <v>166</v>
      </c>
      <c r="B37" s="84">
        <v>170</v>
      </c>
      <c r="C37" s="84">
        <v>178</v>
      </c>
      <c r="D37" s="84">
        <v>545589</v>
      </c>
      <c r="E37" s="84">
        <v>555607.522</v>
      </c>
      <c r="F37" s="91">
        <v>3209.3470588235296</v>
      </c>
      <c r="G37" s="91">
        <v>3121.3905730337078</v>
      </c>
      <c r="H37" s="91">
        <v>940</v>
      </c>
      <c r="I37" s="91">
        <v>990.43522598870061</v>
      </c>
    </row>
    <row r="38" spans="1:9" ht="11.25" customHeight="1">
      <c r="A38" s="15" t="s">
        <v>167</v>
      </c>
      <c r="B38" s="84">
        <v>961</v>
      </c>
      <c r="C38" s="84">
        <v>1069</v>
      </c>
      <c r="D38" s="84">
        <v>2439975</v>
      </c>
      <c r="E38" s="84">
        <v>3355525.0759999999</v>
      </c>
      <c r="F38" s="91">
        <v>2538.9958376690947</v>
      </c>
      <c r="G38" s="91">
        <v>3138.9383311506081</v>
      </c>
      <c r="H38" s="91">
        <v>879</v>
      </c>
      <c r="I38" s="91">
        <v>1091.0412244318181</v>
      </c>
    </row>
    <row r="39" spans="1:9" ht="11.25" customHeight="1">
      <c r="A39" s="15" t="s">
        <v>168</v>
      </c>
      <c r="B39" s="84">
        <v>1624</v>
      </c>
      <c r="C39" s="84">
        <v>1842</v>
      </c>
      <c r="D39" s="84">
        <v>4401859</v>
      </c>
      <c r="E39" s="84">
        <v>4839410.7280000001</v>
      </c>
      <c r="F39" s="91">
        <v>2710.5043103448274</v>
      </c>
      <c r="G39" s="91">
        <v>2627.2588099891423</v>
      </c>
      <c r="H39" s="91">
        <v>996</v>
      </c>
      <c r="I39" s="91">
        <v>1020.3974852620087</v>
      </c>
    </row>
    <row r="40" spans="1:9" ht="11.25" customHeight="1">
      <c r="A40" s="15" t="s">
        <v>169</v>
      </c>
      <c r="B40" s="84">
        <v>117</v>
      </c>
      <c r="C40" s="84">
        <v>120</v>
      </c>
      <c r="D40" s="84">
        <v>211560</v>
      </c>
      <c r="E40" s="84">
        <v>226795.24900000001</v>
      </c>
      <c r="F40" s="91">
        <v>1808.2051282051282</v>
      </c>
      <c r="G40" s="91">
        <v>1889.9604083333334</v>
      </c>
      <c r="H40" s="91">
        <v>608</v>
      </c>
      <c r="I40" s="91">
        <v>631.35700840336131</v>
      </c>
    </row>
    <row r="41" spans="1:9" ht="11.25" customHeight="1">
      <c r="A41" s="15" t="s">
        <v>170</v>
      </c>
      <c r="B41" s="84">
        <v>1549</v>
      </c>
      <c r="C41" s="84">
        <v>1698</v>
      </c>
      <c r="D41" s="84">
        <v>3917974</v>
      </c>
      <c r="E41" s="84">
        <v>4363741.09</v>
      </c>
      <c r="F41" s="91">
        <v>2529.3570045190445</v>
      </c>
      <c r="G41" s="91">
        <v>2569.9299705535923</v>
      </c>
      <c r="H41" s="91">
        <v>856</v>
      </c>
      <c r="I41" s="91">
        <v>897.82305234979174</v>
      </c>
    </row>
    <row r="42" spans="1:9" ht="11.25" customHeight="1">
      <c r="A42" s="15" t="s">
        <v>171</v>
      </c>
      <c r="B42" s="84">
        <v>4443</v>
      </c>
      <c r="C42" s="84">
        <v>4886</v>
      </c>
      <c r="D42" s="84">
        <v>11916429</v>
      </c>
      <c r="E42" s="84">
        <v>13005712.738</v>
      </c>
      <c r="F42" s="91">
        <v>2682.0681971640784</v>
      </c>
      <c r="G42" s="91">
        <v>2661.8323246009004</v>
      </c>
      <c r="H42" s="91">
        <v>907</v>
      </c>
      <c r="I42" s="91">
        <v>937.92586827458263</v>
      </c>
    </row>
    <row r="43" spans="1:9" ht="11.25" customHeight="1">
      <c r="A43" s="15" t="s">
        <v>172</v>
      </c>
      <c r="B43" s="84">
        <v>664</v>
      </c>
      <c r="C43" s="84">
        <v>732</v>
      </c>
      <c r="D43" s="84">
        <v>1528945</v>
      </c>
      <c r="E43" s="84">
        <v>2044079.959</v>
      </c>
      <c r="F43" s="91">
        <v>2302.6280120481929</v>
      </c>
      <c r="G43" s="91">
        <v>2792.4589603825139</v>
      </c>
      <c r="H43" s="91">
        <v>809</v>
      </c>
      <c r="I43" s="91">
        <v>1004.9407530864198</v>
      </c>
    </row>
    <row r="44" spans="1:9" ht="11.25" customHeight="1">
      <c r="A44" s="15" t="s">
        <v>173</v>
      </c>
      <c r="B44" s="84">
        <v>84</v>
      </c>
      <c r="C44" s="84">
        <v>101</v>
      </c>
      <c r="D44" s="84">
        <v>149823</v>
      </c>
      <c r="E44" s="84">
        <v>189987.77900000001</v>
      </c>
      <c r="F44" s="91">
        <v>1783.6071428571429</v>
      </c>
      <c r="G44" s="91">
        <v>1881.0671188118813</v>
      </c>
      <c r="H44" s="91">
        <v>780</v>
      </c>
      <c r="I44" s="91">
        <v>796.0630297029702</v>
      </c>
    </row>
    <row r="45" spans="1:9" ht="11.25" customHeight="1">
      <c r="A45" s="15" t="s">
        <v>147</v>
      </c>
      <c r="B45" s="84">
        <v>251</v>
      </c>
      <c r="C45" s="84">
        <v>307</v>
      </c>
      <c r="D45" s="84">
        <v>459849</v>
      </c>
      <c r="E45" s="84">
        <v>631766</v>
      </c>
      <c r="F45" s="91">
        <v>1832</v>
      </c>
      <c r="G45" s="91">
        <v>2057.8697068403908</v>
      </c>
      <c r="H45" s="91">
        <v>651</v>
      </c>
      <c r="I45" s="91">
        <v>817.38032786885242</v>
      </c>
    </row>
    <row r="46" spans="1:9" ht="11.25" customHeight="1">
      <c r="A46" s="15" t="s">
        <v>174</v>
      </c>
      <c r="B46" s="84">
        <v>112</v>
      </c>
      <c r="C46" s="84">
        <v>92</v>
      </c>
      <c r="D46" s="84">
        <v>173102</v>
      </c>
      <c r="E46" s="84">
        <v>168973.34899999999</v>
      </c>
      <c r="F46" s="91">
        <v>1545.5535714285713</v>
      </c>
      <c r="G46" s="91">
        <v>1836.6668369565216</v>
      </c>
      <c r="H46" s="91">
        <v>571</v>
      </c>
      <c r="I46" s="91">
        <v>682.02267391304349</v>
      </c>
    </row>
    <row r="47" spans="1:9" ht="11.25" customHeight="1">
      <c r="A47" s="15" t="s">
        <v>175</v>
      </c>
      <c r="B47" s="84">
        <v>590</v>
      </c>
      <c r="C47" s="84">
        <v>637</v>
      </c>
      <c r="D47" s="84">
        <v>1446112</v>
      </c>
      <c r="E47" s="84">
        <v>1678241.0379999999</v>
      </c>
      <c r="F47" s="91">
        <v>2451.0372881355934</v>
      </c>
      <c r="G47" s="91">
        <v>2634.6013155416013</v>
      </c>
      <c r="H47" s="91">
        <v>822</v>
      </c>
      <c r="I47" s="91">
        <v>892.50508426073122</v>
      </c>
    </row>
    <row r="48" spans="1:9" ht="11.25" customHeight="1">
      <c r="A48" s="15" t="s">
        <v>176</v>
      </c>
      <c r="B48" s="84">
        <v>101</v>
      </c>
      <c r="C48" s="84">
        <v>126</v>
      </c>
      <c r="D48" s="84">
        <v>322612</v>
      </c>
      <c r="E48" s="84">
        <v>295965.74</v>
      </c>
      <c r="F48" s="91">
        <v>3194.1782178217823</v>
      </c>
      <c r="G48" s="91">
        <v>2348.9344444444446</v>
      </c>
      <c r="H48" s="91">
        <v>1259</v>
      </c>
      <c r="I48" s="91">
        <v>886.11758730158738</v>
      </c>
    </row>
  </sheetData>
  <mergeCells count="7">
    <mergeCell ref="A3:I3"/>
    <mergeCell ref="A5:A8"/>
    <mergeCell ref="B5:G6"/>
    <mergeCell ref="H5:I6"/>
    <mergeCell ref="B8:C8"/>
    <mergeCell ref="D8:E8"/>
    <mergeCell ref="F8:I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zoomScaleNormal="100" workbookViewId="0"/>
  </sheetViews>
  <sheetFormatPr baseColWidth="10" defaultRowHeight="11.25" customHeight="1"/>
  <cols>
    <col min="1" max="1" width="6.7109375" style="1" customWidth="1"/>
    <col min="2" max="2" width="22" style="1" customWidth="1"/>
    <col min="3" max="3" width="2.5703125" style="1" customWidth="1"/>
    <col min="4" max="4" width="9" style="1" customWidth="1"/>
    <col min="5" max="10" width="10" style="1" customWidth="1"/>
    <col min="11" max="17" width="11.5703125" style="1" customWidth="1"/>
    <col min="18" max="18" width="13.140625" style="1" customWidth="1"/>
    <col min="19" max="19" width="6.7109375" style="1" customWidth="1"/>
    <col min="20" max="16384" width="11.42578125" style="1"/>
  </cols>
  <sheetData>
    <row r="1" spans="1:19" ht="11.25" customHeight="1">
      <c r="A1" s="80" t="s">
        <v>0</v>
      </c>
    </row>
    <row r="3" spans="1:19" ht="22.5" customHeight="1">
      <c r="A3" s="186" t="s">
        <v>197</v>
      </c>
      <c r="B3" s="148"/>
      <c r="C3" s="148"/>
      <c r="D3" s="148"/>
      <c r="E3" s="148"/>
      <c r="F3" s="148"/>
      <c r="G3" s="148"/>
      <c r="H3" s="148"/>
      <c r="I3" s="148"/>
      <c r="J3" s="148"/>
    </row>
    <row r="5" spans="1:19" ht="56.25" customHeight="1">
      <c r="A5" s="164" t="s">
        <v>14</v>
      </c>
      <c r="B5" s="232" t="s">
        <v>189</v>
      </c>
      <c r="C5" s="233"/>
      <c r="D5" s="237" t="s">
        <v>187</v>
      </c>
      <c r="E5" s="238"/>
      <c r="F5" s="238"/>
      <c r="G5" s="238"/>
      <c r="H5" s="238"/>
      <c r="I5" s="238"/>
      <c r="J5" s="238"/>
      <c r="K5" s="229" t="s">
        <v>188</v>
      </c>
      <c r="L5" s="229"/>
      <c r="M5" s="229"/>
      <c r="N5" s="229"/>
      <c r="O5" s="229"/>
      <c r="P5" s="229"/>
      <c r="Q5" s="229"/>
      <c r="R5" s="230"/>
      <c r="S5" s="187" t="s">
        <v>14</v>
      </c>
    </row>
    <row r="6" spans="1:19" ht="78.75" customHeight="1">
      <c r="A6" s="236"/>
      <c r="B6" s="234" t="s">
        <v>849</v>
      </c>
      <c r="C6" s="235"/>
      <c r="D6" s="29" t="s">
        <v>190</v>
      </c>
      <c r="E6" s="28" t="s">
        <v>191</v>
      </c>
      <c r="F6" s="28" t="s">
        <v>192</v>
      </c>
      <c r="G6" s="28" t="s">
        <v>193</v>
      </c>
      <c r="H6" s="28" t="s">
        <v>194</v>
      </c>
      <c r="I6" s="28" t="s">
        <v>195</v>
      </c>
      <c r="J6" s="56" t="s">
        <v>196</v>
      </c>
      <c r="K6" s="28" t="s">
        <v>198</v>
      </c>
      <c r="L6" s="28" t="s">
        <v>199</v>
      </c>
      <c r="M6" s="28" t="s">
        <v>200</v>
      </c>
      <c r="N6" s="28" t="s">
        <v>201</v>
      </c>
      <c r="O6" s="28" t="s">
        <v>202</v>
      </c>
      <c r="P6" s="28" t="s">
        <v>203</v>
      </c>
      <c r="Q6" s="28" t="s">
        <v>204</v>
      </c>
      <c r="R6" s="59" t="s">
        <v>205</v>
      </c>
      <c r="S6" s="231"/>
    </row>
    <row r="7" spans="1:19" ht="11.25" customHeight="1">
      <c r="C7" s="17"/>
      <c r="K7" s="23"/>
      <c r="L7" s="23"/>
      <c r="M7" s="23"/>
      <c r="N7" s="23"/>
      <c r="O7" s="23"/>
      <c r="P7" s="23"/>
      <c r="Q7" s="23"/>
      <c r="R7" s="17"/>
    </row>
    <row r="8" spans="1:19" s="3" customFormat="1" ht="11.25" customHeight="1">
      <c r="A8" s="57" t="s">
        <v>206</v>
      </c>
      <c r="B8" s="3" t="s">
        <v>147</v>
      </c>
      <c r="C8" s="30" t="s">
        <v>183</v>
      </c>
      <c r="D8" s="85">
        <v>67734</v>
      </c>
      <c r="E8" s="85">
        <v>177074</v>
      </c>
      <c r="F8" s="85">
        <v>129441</v>
      </c>
      <c r="G8" s="85">
        <v>227898</v>
      </c>
      <c r="H8" s="85">
        <v>250084</v>
      </c>
      <c r="I8" s="85">
        <v>205405</v>
      </c>
      <c r="J8" s="85">
        <v>147200</v>
      </c>
      <c r="K8" s="85">
        <v>119107</v>
      </c>
      <c r="L8" s="85">
        <v>95646</v>
      </c>
      <c r="M8" s="85">
        <v>137533</v>
      </c>
      <c r="N8" s="85">
        <v>91850</v>
      </c>
      <c r="O8" s="85">
        <v>59527</v>
      </c>
      <c r="P8" s="85">
        <v>112222</v>
      </c>
      <c r="Q8" s="85">
        <v>34498</v>
      </c>
      <c r="R8" s="86">
        <v>1855219</v>
      </c>
      <c r="S8" s="57" t="s">
        <v>206</v>
      </c>
    </row>
    <row r="9" spans="1:19" s="3" customFormat="1" ht="11.25" customHeight="1">
      <c r="C9" s="30" t="s">
        <v>184</v>
      </c>
      <c r="D9" s="85" t="s">
        <v>397</v>
      </c>
      <c r="E9" s="85">
        <v>359449</v>
      </c>
      <c r="F9" s="85">
        <v>977278</v>
      </c>
      <c r="G9" s="85">
        <v>2875709</v>
      </c>
      <c r="H9" s="85">
        <v>4373252</v>
      </c>
      <c r="I9" s="85">
        <v>4594166</v>
      </c>
      <c r="J9" s="85">
        <v>4029098</v>
      </c>
      <c r="K9" s="85">
        <v>3862627</v>
      </c>
      <c r="L9" s="85">
        <v>3575745</v>
      </c>
      <c r="M9" s="85">
        <v>6144290</v>
      </c>
      <c r="N9" s="85">
        <v>5022542</v>
      </c>
      <c r="O9" s="85">
        <v>3848229</v>
      </c>
      <c r="P9" s="85">
        <v>10016459</v>
      </c>
      <c r="Q9" s="85">
        <v>7666110</v>
      </c>
      <c r="R9" s="86">
        <v>57344952</v>
      </c>
    </row>
    <row r="10" spans="1:19" s="3" customFormat="1" ht="11.25" customHeight="1">
      <c r="C10" s="30" t="s">
        <v>185</v>
      </c>
      <c r="D10" s="85">
        <v>-4790</v>
      </c>
      <c r="E10" s="85">
        <v>232757</v>
      </c>
      <c r="F10" s="85">
        <v>730299</v>
      </c>
      <c r="G10" s="85">
        <v>2259033</v>
      </c>
      <c r="H10" s="85">
        <v>3610181</v>
      </c>
      <c r="I10" s="85">
        <v>3826561</v>
      </c>
      <c r="J10" s="85">
        <v>3371285</v>
      </c>
      <c r="K10" s="85">
        <v>3246408</v>
      </c>
      <c r="L10" s="85">
        <v>2994716</v>
      </c>
      <c r="M10" s="85">
        <v>5104606</v>
      </c>
      <c r="N10" s="85">
        <v>4190484</v>
      </c>
      <c r="O10" s="85">
        <v>3234811</v>
      </c>
      <c r="P10" s="85">
        <v>8214289</v>
      </c>
      <c r="Q10" s="85">
        <v>6808196</v>
      </c>
      <c r="R10" s="86">
        <v>47818835</v>
      </c>
    </row>
    <row r="11" spans="1:19" s="3" customFormat="1" ht="11.25" customHeight="1">
      <c r="C11" s="30" t="s">
        <v>186</v>
      </c>
      <c r="D11" s="85">
        <v>598</v>
      </c>
      <c r="E11" s="85">
        <v>5843</v>
      </c>
      <c r="F11" s="85">
        <v>15601</v>
      </c>
      <c r="G11" s="85">
        <v>69986</v>
      </c>
      <c r="H11" s="85">
        <v>248068</v>
      </c>
      <c r="I11" s="85">
        <v>356674</v>
      </c>
      <c r="J11" s="85">
        <v>389768</v>
      </c>
      <c r="K11" s="85">
        <v>431809</v>
      </c>
      <c r="L11" s="85">
        <v>443422</v>
      </c>
      <c r="M11" s="85">
        <v>838768</v>
      </c>
      <c r="N11" s="85">
        <v>764901</v>
      </c>
      <c r="O11" s="85">
        <v>634776</v>
      </c>
      <c r="P11" s="85">
        <v>1987952</v>
      </c>
      <c r="Q11" s="85">
        <v>2311541</v>
      </c>
      <c r="R11" s="86">
        <v>8499708</v>
      </c>
    </row>
    <row r="12" spans="1:19" s="3" customFormat="1" ht="11.25" customHeight="1">
      <c r="C12" s="30"/>
      <c r="D12" s="85" t="s">
        <v>398</v>
      </c>
      <c r="E12" s="85" t="s">
        <v>398</v>
      </c>
      <c r="F12" s="85" t="s">
        <v>398</v>
      </c>
      <c r="G12" s="85" t="s">
        <v>398</v>
      </c>
      <c r="H12" s="85" t="s">
        <v>398</v>
      </c>
      <c r="I12" s="85" t="s">
        <v>398</v>
      </c>
      <c r="J12" s="85" t="s">
        <v>398</v>
      </c>
      <c r="K12" s="85" t="s">
        <v>398</v>
      </c>
      <c r="L12" s="85" t="s">
        <v>398</v>
      </c>
      <c r="M12" s="85" t="s">
        <v>398</v>
      </c>
      <c r="N12" s="85" t="s">
        <v>398</v>
      </c>
      <c r="O12" s="85" t="s">
        <v>398</v>
      </c>
      <c r="P12" s="85" t="s">
        <v>398</v>
      </c>
      <c r="Q12" s="85" t="s">
        <v>398</v>
      </c>
      <c r="R12" s="86" t="s">
        <v>398</v>
      </c>
    </row>
    <row r="13" spans="1:19" s="3" customFormat="1" ht="11.25" customHeight="1">
      <c r="A13" s="57" t="s">
        <v>206</v>
      </c>
      <c r="B13" s="3" t="s">
        <v>207</v>
      </c>
      <c r="C13" s="30" t="s">
        <v>183</v>
      </c>
      <c r="D13" s="85">
        <v>24832</v>
      </c>
      <c r="E13" s="85">
        <v>73558</v>
      </c>
      <c r="F13" s="85">
        <v>50208</v>
      </c>
      <c r="G13" s="85">
        <v>77051</v>
      </c>
      <c r="H13" s="85">
        <v>79743</v>
      </c>
      <c r="I13" s="85">
        <v>65510</v>
      </c>
      <c r="J13" s="85">
        <v>49151</v>
      </c>
      <c r="K13" s="85">
        <v>41135</v>
      </c>
      <c r="L13" s="85">
        <v>32911</v>
      </c>
      <c r="M13" s="85">
        <v>47842</v>
      </c>
      <c r="N13" s="85">
        <v>31480</v>
      </c>
      <c r="O13" s="85">
        <v>21103</v>
      </c>
      <c r="P13" s="85">
        <v>42042</v>
      </c>
      <c r="Q13" s="85">
        <v>13422</v>
      </c>
      <c r="R13" s="86">
        <v>649988</v>
      </c>
      <c r="S13" s="57" t="s">
        <v>206</v>
      </c>
    </row>
    <row r="14" spans="1:19" s="3" customFormat="1" ht="11.25" customHeight="1">
      <c r="B14" s="3" t="s">
        <v>208</v>
      </c>
      <c r="C14" s="30" t="s">
        <v>184</v>
      </c>
      <c r="D14" s="85" t="s">
        <v>397</v>
      </c>
      <c r="E14" s="85">
        <v>152490</v>
      </c>
      <c r="F14" s="85">
        <v>376310</v>
      </c>
      <c r="G14" s="85">
        <v>971991</v>
      </c>
      <c r="H14" s="85">
        <v>1392194</v>
      </c>
      <c r="I14" s="85">
        <v>1466059</v>
      </c>
      <c r="J14" s="85">
        <v>1346065</v>
      </c>
      <c r="K14" s="85">
        <v>1334334</v>
      </c>
      <c r="L14" s="85">
        <v>1230409</v>
      </c>
      <c r="M14" s="85">
        <v>2137338</v>
      </c>
      <c r="N14" s="85">
        <v>1721596</v>
      </c>
      <c r="O14" s="85">
        <v>1365206</v>
      </c>
      <c r="P14" s="85">
        <v>3777120</v>
      </c>
      <c r="Q14" s="85">
        <v>2992687</v>
      </c>
      <c r="R14" s="86">
        <v>20263798</v>
      </c>
    </row>
    <row r="15" spans="1:19" s="3" customFormat="1" ht="11.25" customHeight="1">
      <c r="C15" s="30" t="s">
        <v>185</v>
      </c>
      <c r="D15" s="85">
        <v>-1786</v>
      </c>
      <c r="E15" s="85">
        <v>101711</v>
      </c>
      <c r="F15" s="85">
        <v>287307</v>
      </c>
      <c r="G15" s="85">
        <v>773568</v>
      </c>
      <c r="H15" s="85">
        <v>1160172</v>
      </c>
      <c r="I15" s="85">
        <v>1234603</v>
      </c>
      <c r="J15" s="85">
        <v>1142710</v>
      </c>
      <c r="K15" s="85">
        <v>1137800</v>
      </c>
      <c r="L15" s="85">
        <v>1043115</v>
      </c>
      <c r="M15" s="85">
        <v>1792935</v>
      </c>
      <c r="N15" s="85">
        <v>1443821</v>
      </c>
      <c r="O15" s="85">
        <v>1153023</v>
      </c>
      <c r="P15" s="85">
        <v>3098970</v>
      </c>
      <c r="Q15" s="85">
        <v>2654119</v>
      </c>
      <c r="R15" s="86">
        <v>17022069</v>
      </c>
    </row>
    <row r="16" spans="1:19" s="3" customFormat="1" ht="11.25" customHeight="1">
      <c r="C16" s="30" t="s">
        <v>186</v>
      </c>
      <c r="D16" s="85">
        <v>307</v>
      </c>
      <c r="E16" s="85">
        <v>2699</v>
      </c>
      <c r="F16" s="85">
        <v>6729</v>
      </c>
      <c r="G16" s="85">
        <v>26198</v>
      </c>
      <c r="H16" s="85">
        <v>83153</v>
      </c>
      <c r="I16" s="85">
        <v>121565</v>
      </c>
      <c r="J16" s="85">
        <v>142063</v>
      </c>
      <c r="K16" s="85">
        <v>164300</v>
      </c>
      <c r="L16" s="85">
        <v>166806</v>
      </c>
      <c r="M16" s="85">
        <v>319405</v>
      </c>
      <c r="N16" s="85">
        <v>285210</v>
      </c>
      <c r="O16" s="85">
        <v>243154</v>
      </c>
      <c r="P16" s="85">
        <v>783103</v>
      </c>
      <c r="Q16" s="85">
        <v>927583</v>
      </c>
      <c r="R16" s="86">
        <v>3272274</v>
      </c>
    </row>
    <row r="17" spans="1:19" s="3" customFormat="1" ht="11.25" customHeight="1">
      <c r="C17" s="30"/>
      <c r="D17" s="85" t="s">
        <v>398</v>
      </c>
      <c r="E17" s="85" t="s">
        <v>398</v>
      </c>
      <c r="F17" s="85" t="s">
        <v>398</v>
      </c>
      <c r="G17" s="85" t="s">
        <v>398</v>
      </c>
      <c r="H17" s="85" t="s">
        <v>398</v>
      </c>
      <c r="I17" s="85" t="s">
        <v>398</v>
      </c>
      <c r="J17" s="85" t="s">
        <v>398</v>
      </c>
      <c r="K17" s="85" t="s">
        <v>398</v>
      </c>
      <c r="L17" s="85" t="s">
        <v>398</v>
      </c>
      <c r="M17" s="85" t="s">
        <v>398</v>
      </c>
      <c r="N17" s="85" t="s">
        <v>398</v>
      </c>
      <c r="O17" s="85" t="s">
        <v>398</v>
      </c>
      <c r="P17" s="85" t="s">
        <v>398</v>
      </c>
      <c r="Q17" s="85" t="s">
        <v>398</v>
      </c>
      <c r="R17" s="86" t="s">
        <v>398</v>
      </c>
    </row>
    <row r="18" spans="1:19" s="3" customFormat="1" ht="11.25" customHeight="1">
      <c r="A18" s="57" t="s">
        <v>206</v>
      </c>
      <c r="B18" s="3" t="s">
        <v>209</v>
      </c>
      <c r="C18" s="30" t="s">
        <v>183</v>
      </c>
      <c r="D18" s="85">
        <v>42902</v>
      </c>
      <c r="E18" s="85">
        <v>103516</v>
      </c>
      <c r="F18" s="85">
        <v>79233</v>
      </c>
      <c r="G18" s="85">
        <v>150847</v>
      </c>
      <c r="H18" s="85">
        <v>170341</v>
      </c>
      <c r="I18" s="85">
        <v>139895</v>
      </c>
      <c r="J18" s="85">
        <v>98049</v>
      </c>
      <c r="K18" s="85">
        <v>77972</v>
      </c>
      <c r="L18" s="85">
        <v>62735</v>
      </c>
      <c r="M18" s="85">
        <v>89691</v>
      </c>
      <c r="N18" s="85">
        <v>60370</v>
      </c>
      <c r="O18" s="85">
        <v>38424</v>
      </c>
      <c r="P18" s="85">
        <v>70180</v>
      </c>
      <c r="Q18" s="85">
        <v>21076</v>
      </c>
      <c r="R18" s="86">
        <v>1205231</v>
      </c>
      <c r="S18" s="57" t="s">
        <v>206</v>
      </c>
    </row>
    <row r="19" spans="1:19" s="3" customFormat="1" ht="11.25" customHeight="1">
      <c r="B19" s="3" t="s">
        <v>208</v>
      </c>
      <c r="C19" s="30" t="s">
        <v>184</v>
      </c>
      <c r="D19" s="85" t="s">
        <v>397</v>
      </c>
      <c r="E19" s="85">
        <v>206959</v>
      </c>
      <c r="F19" s="85">
        <v>600968</v>
      </c>
      <c r="G19" s="85">
        <v>1903718</v>
      </c>
      <c r="H19" s="85">
        <v>2981058</v>
      </c>
      <c r="I19" s="85">
        <v>3128107</v>
      </c>
      <c r="J19" s="85">
        <v>2683033</v>
      </c>
      <c r="K19" s="85">
        <v>2528292</v>
      </c>
      <c r="L19" s="85">
        <v>2345336</v>
      </c>
      <c r="M19" s="85">
        <v>4006952</v>
      </c>
      <c r="N19" s="85">
        <v>3300946</v>
      </c>
      <c r="O19" s="85">
        <v>2483023</v>
      </c>
      <c r="P19" s="85">
        <v>6239338</v>
      </c>
      <c r="Q19" s="85">
        <v>4673423</v>
      </c>
      <c r="R19" s="86">
        <v>37081154</v>
      </c>
    </row>
    <row r="20" spans="1:19" s="3" customFormat="1" ht="11.25" customHeight="1">
      <c r="C20" s="30" t="s">
        <v>185</v>
      </c>
      <c r="D20" s="85">
        <v>-3004</v>
      </c>
      <c r="E20" s="85">
        <v>131046</v>
      </c>
      <c r="F20" s="85">
        <v>442991</v>
      </c>
      <c r="G20" s="85">
        <v>1485464</v>
      </c>
      <c r="H20" s="85">
        <v>2450009</v>
      </c>
      <c r="I20" s="85">
        <v>2591957</v>
      </c>
      <c r="J20" s="85">
        <v>2228575</v>
      </c>
      <c r="K20" s="85">
        <v>2108607</v>
      </c>
      <c r="L20" s="85">
        <v>1951601</v>
      </c>
      <c r="M20" s="85">
        <v>3311671</v>
      </c>
      <c r="N20" s="85">
        <v>2746664</v>
      </c>
      <c r="O20" s="85">
        <v>2081788</v>
      </c>
      <c r="P20" s="85">
        <v>5115319</v>
      </c>
      <c r="Q20" s="85">
        <v>4154077</v>
      </c>
      <c r="R20" s="86">
        <v>30796766</v>
      </c>
    </row>
    <row r="21" spans="1:19" s="3" customFormat="1" ht="11.25" customHeight="1">
      <c r="C21" s="30" t="s">
        <v>186</v>
      </c>
      <c r="D21" s="85">
        <v>291</v>
      </c>
      <c r="E21" s="85">
        <v>3145</v>
      </c>
      <c r="F21" s="85">
        <v>8872</v>
      </c>
      <c r="G21" s="85">
        <v>43788</v>
      </c>
      <c r="H21" s="85">
        <v>164915</v>
      </c>
      <c r="I21" s="85">
        <v>235110</v>
      </c>
      <c r="J21" s="85">
        <v>247705</v>
      </c>
      <c r="K21" s="85">
        <v>267509</v>
      </c>
      <c r="L21" s="85">
        <v>276616</v>
      </c>
      <c r="M21" s="85">
        <v>519363</v>
      </c>
      <c r="N21" s="85">
        <v>479692</v>
      </c>
      <c r="O21" s="85">
        <v>391622</v>
      </c>
      <c r="P21" s="85">
        <v>1204849</v>
      </c>
      <c r="Q21" s="85">
        <v>1383958</v>
      </c>
      <c r="R21" s="86">
        <v>5227434</v>
      </c>
    </row>
    <row r="22" spans="1:19" ht="11.25" customHeight="1">
      <c r="C22" s="1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Q22" s="85" t="s">
        <v>398</v>
      </c>
      <c r="R22" s="86" t="s">
        <v>398</v>
      </c>
    </row>
    <row r="23" spans="1:19" s="3" customFormat="1" ht="11.25" customHeight="1">
      <c r="A23" s="139">
        <v>145</v>
      </c>
      <c r="B23" s="34" t="s">
        <v>148</v>
      </c>
      <c r="C23" s="30" t="s">
        <v>183</v>
      </c>
      <c r="D23" s="85">
        <v>22956</v>
      </c>
      <c r="E23" s="85">
        <v>56958</v>
      </c>
      <c r="F23" s="85">
        <v>42938</v>
      </c>
      <c r="G23" s="85">
        <v>81456</v>
      </c>
      <c r="H23" s="85">
        <v>91614</v>
      </c>
      <c r="I23" s="85">
        <v>75374</v>
      </c>
      <c r="J23" s="85">
        <v>53027</v>
      </c>
      <c r="K23" s="85">
        <v>42104</v>
      </c>
      <c r="L23" s="85">
        <v>33579</v>
      </c>
      <c r="M23" s="85">
        <v>48129</v>
      </c>
      <c r="N23" s="85">
        <v>32423</v>
      </c>
      <c r="O23" s="85">
        <v>20015</v>
      </c>
      <c r="P23" s="85">
        <v>35326</v>
      </c>
      <c r="Q23" s="85">
        <v>10323</v>
      </c>
      <c r="R23" s="86">
        <v>646222</v>
      </c>
      <c r="S23" s="139">
        <v>145</v>
      </c>
    </row>
    <row r="24" spans="1:19" s="3" customFormat="1" ht="11.25" customHeight="1">
      <c r="C24" s="30" t="s">
        <v>184</v>
      </c>
      <c r="D24" s="85" t="s">
        <v>397</v>
      </c>
      <c r="E24" s="85">
        <v>113462</v>
      </c>
      <c r="F24" s="85">
        <v>325586</v>
      </c>
      <c r="G24" s="85">
        <v>1028581</v>
      </c>
      <c r="H24" s="85">
        <v>1602970</v>
      </c>
      <c r="I24" s="85">
        <v>1685982</v>
      </c>
      <c r="J24" s="85">
        <v>1450650</v>
      </c>
      <c r="K24" s="85">
        <v>1365328</v>
      </c>
      <c r="L24" s="85">
        <v>1255000</v>
      </c>
      <c r="M24" s="85">
        <v>2150927</v>
      </c>
      <c r="N24" s="85">
        <v>1771782</v>
      </c>
      <c r="O24" s="85">
        <v>1292871</v>
      </c>
      <c r="P24" s="85">
        <v>3130921</v>
      </c>
      <c r="Q24" s="85">
        <v>2275060</v>
      </c>
      <c r="R24" s="86">
        <v>19449120</v>
      </c>
    </row>
    <row r="25" spans="1:19" s="3" customFormat="1" ht="11.25" customHeight="1">
      <c r="C25" s="30" t="s">
        <v>185</v>
      </c>
      <c r="D25" s="85">
        <v>-1543</v>
      </c>
      <c r="E25" s="85">
        <v>72617</v>
      </c>
      <c r="F25" s="85">
        <v>241177</v>
      </c>
      <c r="G25" s="85">
        <v>804180</v>
      </c>
      <c r="H25" s="85">
        <v>1321226</v>
      </c>
      <c r="I25" s="85">
        <v>1401339</v>
      </c>
      <c r="J25" s="85">
        <v>1208885</v>
      </c>
      <c r="K25" s="85">
        <v>1141404</v>
      </c>
      <c r="L25" s="85">
        <v>1046614</v>
      </c>
      <c r="M25" s="85">
        <v>1782385</v>
      </c>
      <c r="N25" s="85">
        <v>1476311</v>
      </c>
      <c r="O25" s="85">
        <v>1084483</v>
      </c>
      <c r="P25" s="85">
        <v>2572177</v>
      </c>
      <c r="Q25" s="85">
        <v>2026044</v>
      </c>
      <c r="R25" s="86">
        <v>16177297</v>
      </c>
    </row>
    <row r="26" spans="1:19" s="3" customFormat="1" ht="11.25" customHeight="1">
      <c r="C26" s="30" t="s">
        <v>186</v>
      </c>
      <c r="D26" s="85">
        <v>257</v>
      </c>
      <c r="E26" s="85">
        <v>1726</v>
      </c>
      <c r="F26" s="85">
        <v>4850</v>
      </c>
      <c r="G26" s="85">
        <v>23437</v>
      </c>
      <c r="H26" s="85">
        <v>88729</v>
      </c>
      <c r="I26" s="85">
        <v>127397</v>
      </c>
      <c r="J26" s="85">
        <v>134975</v>
      </c>
      <c r="K26" s="85">
        <v>145335</v>
      </c>
      <c r="L26" s="85">
        <v>147699</v>
      </c>
      <c r="M26" s="85">
        <v>280716</v>
      </c>
      <c r="N26" s="85">
        <v>259894</v>
      </c>
      <c r="O26" s="85">
        <v>204757</v>
      </c>
      <c r="P26" s="85">
        <v>604724</v>
      </c>
      <c r="Q26" s="85">
        <v>674595</v>
      </c>
      <c r="R26" s="86">
        <v>2699091</v>
      </c>
    </row>
    <row r="27" spans="1:19" ht="11.25" customHeight="1">
      <c r="C27" s="15"/>
      <c r="D27" s="84" t="s">
        <v>398</v>
      </c>
      <c r="E27" s="84" t="s">
        <v>398</v>
      </c>
      <c r="F27" s="84" t="s">
        <v>398</v>
      </c>
      <c r="G27" s="84" t="s">
        <v>398</v>
      </c>
      <c r="H27" s="84" t="s">
        <v>398</v>
      </c>
      <c r="I27" s="84" t="s">
        <v>398</v>
      </c>
      <c r="J27" s="84" t="s">
        <v>398</v>
      </c>
      <c r="K27" s="84" t="s">
        <v>398</v>
      </c>
      <c r="L27" s="84" t="s">
        <v>398</v>
      </c>
      <c r="M27" s="84" t="s">
        <v>398</v>
      </c>
      <c r="N27" s="84" t="s">
        <v>398</v>
      </c>
      <c r="O27" s="84" t="s">
        <v>398</v>
      </c>
      <c r="P27" s="85" t="s">
        <v>398</v>
      </c>
      <c r="Q27" s="84" t="s">
        <v>398</v>
      </c>
      <c r="R27" s="87" t="s">
        <v>398</v>
      </c>
    </row>
    <row r="28" spans="1:19" ht="11.25" customHeight="1">
      <c r="A28" s="137">
        <v>14511</v>
      </c>
      <c r="B28" s="1" t="s">
        <v>149</v>
      </c>
      <c r="C28" s="15" t="s">
        <v>183</v>
      </c>
      <c r="D28" s="84">
        <v>4337</v>
      </c>
      <c r="E28" s="84">
        <v>11371</v>
      </c>
      <c r="F28" s="84">
        <v>7663</v>
      </c>
      <c r="G28" s="84">
        <v>14817</v>
      </c>
      <c r="H28" s="84">
        <v>14686</v>
      </c>
      <c r="I28" s="84">
        <v>12022</v>
      </c>
      <c r="J28" s="84">
        <v>8482</v>
      </c>
      <c r="K28" s="84">
        <v>7043</v>
      </c>
      <c r="L28" s="84">
        <v>5662</v>
      </c>
      <c r="M28" s="84">
        <v>8185</v>
      </c>
      <c r="N28" s="84">
        <v>5494</v>
      </c>
      <c r="O28" s="84">
        <v>3550</v>
      </c>
      <c r="P28" s="84">
        <v>6466</v>
      </c>
      <c r="Q28" s="84">
        <v>1899</v>
      </c>
      <c r="R28" s="87">
        <v>111677</v>
      </c>
      <c r="S28" s="137">
        <v>14511</v>
      </c>
    </row>
    <row r="29" spans="1:19" ht="11.25" customHeight="1">
      <c r="A29" s="138"/>
      <c r="C29" s="15" t="s">
        <v>184</v>
      </c>
      <c r="D29" s="84" t="s">
        <v>397</v>
      </c>
      <c r="E29" s="84">
        <v>23137</v>
      </c>
      <c r="F29" s="84">
        <v>57914</v>
      </c>
      <c r="G29" s="84">
        <v>187161</v>
      </c>
      <c r="H29" s="84">
        <v>256614</v>
      </c>
      <c r="I29" s="84">
        <v>268980</v>
      </c>
      <c r="J29" s="84">
        <v>232121</v>
      </c>
      <c r="K29" s="84">
        <v>228631</v>
      </c>
      <c r="L29" s="84">
        <v>211479</v>
      </c>
      <c r="M29" s="84">
        <v>365984</v>
      </c>
      <c r="N29" s="84">
        <v>300495</v>
      </c>
      <c r="O29" s="84">
        <v>229542</v>
      </c>
      <c r="P29" s="84">
        <v>578455</v>
      </c>
      <c r="Q29" s="84">
        <v>424717</v>
      </c>
      <c r="R29" s="87">
        <v>3365230</v>
      </c>
      <c r="S29" s="138"/>
    </row>
    <row r="30" spans="1:19" ht="11.25" customHeight="1">
      <c r="A30" s="138"/>
      <c r="C30" s="15" t="s">
        <v>185</v>
      </c>
      <c r="D30" s="84">
        <v>-244</v>
      </c>
      <c r="E30" s="84">
        <v>15577</v>
      </c>
      <c r="F30" s="84">
        <v>43905</v>
      </c>
      <c r="G30" s="84">
        <v>147789</v>
      </c>
      <c r="H30" s="84">
        <v>213142</v>
      </c>
      <c r="I30" s="84">
        <v>225304</v>
      </c>
      <c r="J30" s="84">
        <v>196013</v>
      </c>
      <c r="K30" s="84">
        <v>194251</v>
      </c>
      <c r="L30" s="84">
        <v>178701</v>
      </c>
      <c r="M30" s="84">
        <v>306665</v>
      </c>
      <c r="N30" s="84">
        <v>252291</v>
      </c>
      <c r="O30" s="84">
        <v>193779</v>
      </c>
      <c r="P30" s="84">
        <v>478187</v>
      </c>
      <c r="Q30" s="84">
        <v>379250</v>
      </c>
      <c r="R30" s="87">
        <v>2824611</v>
      </c>
      <c r="S30" s="138"/>
    </row>
    <row r="31" spans="1:19" ht="11.25" customHeight="1">
      <c r="A31" s="138"/>
      <c r="C31" s="15" t="s">
        <v>186</v>
      </c>
      <c r="D31" s="84">
        <v>113</v>
      </c>
      <c r="E31" s="84">
        <v>361</v>
      </c>
      <c r="F31" s="84">
        <v>908</v>
      </c>
      <c r="G31" s="84">
        <v>4434</v>
      </c>
      <c r="H31" s="84">
        <v>14547</v>
      </c>
      <c r="I31" s="84">
        <v>20971</v>
      </c>
      <c r="J31" s="84">
        <v>23202</v>
      </c>
      <c r="K31" s="84">
        <v>26750</v>
      </c>
      <c r="L31" s="84">
        <v>27364</v>
      </c>
      <c r="M31" s="84">
        <v>52065</v>
      </c>
      <c r="N31" s="84">
        <v>47762</v>
      </c>
      <c r="O31" s="84">
        <v>38719</v>
      </c>
      <c r="P31" s="84">
        <v>116953</v>
      </c>
      <c r="Q31" s="84">
        <v>128107</v>
      </c>
      <c r="R31" s="87">
        <v>502255</v>
      </c>
      <c r="S31" s="138"/>
    </row>
    <row r="32" spans="1:19" ht="11.25" customHeight="1">
      <c r="A32" s="138"/>
      <c r="C32" s="15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 t="s">
        <v>398</v>
      </c>
      <c r="Q32" s="84" t="s">
        <v>398</v>
      </c>
      <c r="R32" s="87" t="s">
        <v>398</v>
      </c>
      <c r="S32" s="138"/>
    </row>
    <row r="33" spans="1:19" ht="11.25" customHeight="1">
      <c r="A33" s="137">
        <v>14521</v>
      </c>
      <c r="B33" s="1" t="s">
        <v>150</v>
      </c>
      <c r="C33" s="15" t="s">
        <v>183</v>
      </c>
      <c r="D33" s="84">
        <v>5087</v>
      </c>
      <c r="E33" s="84">
        <v>12254</v>
      </c>
      <c r="F33" s="84">
        <v>10142</v>
      </c>
      <c r="G33" s="84">
        <v>19255</v>
      </c>
      <c r="H33" s="84">
        <v>22916</v>
      </c>
      <c r="I33" s="84">
        <v>18169</v>
      </c>
      <c r="J33" s="84">
        <v>13172</v>
      </c>
      <c r="K33" s="84">
        <v>10179</v>
      </c>
      <c r="L33" s="84">
        <v>7906</v>
      </c>
      <c r="M33" s="84">
        <v>11061</v>
      </c>
      <c r="N33" s="84">
        <v>7212</v>
      </c>
      <c r="O33" s="84">
        <v>4327</v>
      </c>
      <c r="P33" s="84">
        <v>7280</v>
      </c>
      <c r="Q33" s="84">
        <v>2104</v>
      </c>
      <c r="R33" s="87">
        <v>151064</v>
      </c>
      <c r="S33" s="137">
        <v>14521</v>
      </c>
    </row>
    <row r="34" spans="1:19" ht="11.25" customHeight="1">
      <c r="A34" s="138"/>
      <c r="C34" s="15" t="s">
        <v>184</v>
      </c>
      <c r="D34" s="84" t="s">
        <v>397</v>
      </c>
      <c r="E34" s="84">
        <v>24472</v>
      </c>
      <c r="F34" s="84">
        <v>77027</v>
      </c>
      <c r="G34" s="84">
        <v>243176</v>
      </c>
      <c r="H34" s="84">
        <v>400827</v>
      </c>
      <c r="I34" s="84">
        <v>406178</v>
      </c>
      <c r="J34" s="84">
        <v>360526</v>
      </c>
      <c r="K34" s="84">
        <v>329875</v>
      </c>
      <c r="L34" s="84">
        <v>295490</v>
      </c>
      <c r="M34" s="84">
        <v>493942</v>
      </c>
      <c r="N34" s="84">
        <v>394556</v>
      </c>
      <c r="O34" s="84">
        <v>279419</v>
      </c>
      <c r="P34" s="84">
        <v>644586</v>
      </c>
      <c r="Q34" s="84">
        <v>468052</v>
      </c>
      <c r="R34" s="87">
        <v>4418125</v>
      </c>
      <c r="S34" s="138"/>
    </row>
    <row r="35" spans="1:19" ht="11.25" customHeight="1">
      <c r="A35" s="138"/>
      <c r="C35" s="15" t="s">
        <v>185</v>
      </c>
      <c r="D35" s="84">
        <v>-417</v>
      </c>
      <c r="E35" s="84">
        <v>14983</v>
      </c>
      <c r="F35" s="84">
        <v>56202</v>
      </c>
      <c r="G35" s="84">
        <v>188657</v>
      </c>
      <c r="H35" s="84">
        <v>328229</v>
      </c>
      <c r="I35" s="84">
        <v>334921</v>
      </c>
      <c r="J35" s="84">
        <v>298376</v>
      </c>
      <c r="K35" s="84">
        <v>273169</v>
      </c>
      <c r="L35" s="84">
        <v>243960</v>
      </c>
      <c r="M35" s="84">
        <v>406799</v>
      </c>
      <c r="N35" s="84">
        <v>327293</v>
      </c>
      <c r="O35" s="84">
        <v>233976</v>
      </c>
      <c r="P35" s="84">
        <v>528777</v>
      </c>
      <c r="Q35" s="84">
        <v>417211</v>
      </c>
      <c r="R35" s="87">
        <v>3652136</v>
      </c>
      <c r="S35" s="138"/>
    </row>
    <row r="36" spans="1:19" ht="11.25" customHeight="1">
      <c r="A36" s="138"/>
      <c r="C36" s="15" t="s">
        <v>186</v>
      </c>
      <c r="D36" s="84">
        <v>26</v>
      </c>
      <c r="E36" s="84">
        <v>321</v>
      </c>
      <c r="F36" s="84">
        <v>926</v>
      </c>
      <c r="G36" s="84">
        <v>5275</v>
      </c>
      <c r="H36" s="84">
        <v>21387</v>
      </c>
      <c r="I36" s="84">
        <v>29548</v>
      </c>
      <c r="J36" s="84">
        <v>31836</v>
      </c>
      <c r="K36" s="84">
        <v>32621</v>
      </c>
      <c r="L36" s="84">
        <v>32291</v>
      </c>
      <c r="M36" s="84">
        <v>60216</v>
      </c>
      <c r="N36" s="84">
        <v>54874</v>
      </c>
      <c r="O36" s="84">
        <v>42720</v>
      </c>
      <c r="P36" s="84">
        <v>121872</v>
      </c>
      <c r="Q36" s="84">
        <v>139100</v>
      </c>
      <c r="R36" s="87">
        <v>573012</v>
      </c>
      <c r="S36" s="138"/>
    </row>
    <row r="37" spans="1:19" ht="11.25" customHeight="1">
      <c r="A37" s="138"/>
      <c r="C37" s="15"/>
      <c r="D37" s="84" t="s">
        <v>398</v>
      </c>
      <c r="E37" s="84" t="s">
        <v>398</v>
      </c>
      <c r="F37" s="84" t="s">
        <v>398</v>
      </c>
      <c r="G37" s="84" t="s">
        <v>398</v>
      </c>
      <c r="H37" s="84" t="s">
        <v>398</v>
      </c>
      <c r="I37" s="84" t="s">
        <v>398</v>
      </c>
      <c r="J37" s="84" t="s">
        <v>398</v>
      </c>
      <c r="K37" s="84" t="s">
        <v>398</v>
      </c>
      <c r="L37" s="84" t="s">
        <v>398</v>
      </c>
      <c r="M37" s="84" t="s">
        <v>398</v>
      </c>
      <c r="N37" s="84" t="s">
        <v>398</v>
      </c>
      <c r="O37" s="84" t="s">
        <v>398</v>
      </c>
      <c r="P37" s="84" t="s">
        <v>398</v>
      </c>
      <c r="Q37" s="84" t="s">
        <v>398</v>
      </c>
      <c r="R37" s="87" t="s">
        <v>398</v>
      </c>
      <c r="S37" s="138"/>
    </row>
    <row r="38" spans="1:19" ht="11.25" customHeight="1">
      <c r="A38" s="137">
        <v>14522</v>
      </c>
      <c r="B38" s="1" t="s">
        <v>151</v>
      </c>
      <c r="C38" s="15" t="s">
        <v>183</v>
      </c>
      <c r="D38" s="84">
        <v>5005</v>
      </c>
      <c r="E38" s="84">
        <v>11840</v>
      </c>
      <c r="F38" s="84">
        <v>8706</v>
      </c>
      <c r="G38" s="84">
        <v>17115</v>
      </c>
      <c r="H38" s="84">
        <v>20504</v>
      </c>
      <c r="I38" s="84">
        <v>16648</v>
      </c>
      <c r="J38" s="84">
        <v>11293</v>
      </c>
      <c r="K38" s="84">
        <v>9018</v>
      </c>
      <c r="L38" s="84">
        <v>7560</v>
      </c>
      <c r="M38" s="84">
        <v>10192</v>
      </c>
      <c r="N38" s="84">
        <v>6823</v>
      </c>
      <c r="O38" s="84">
        <v>4321</v>
      </c>
      <c r="P38" s="84">
        <v>7669</v>
      </c>
      <c r="Q38" s="84">
        <v>2164</v>
      </c>
      <c r="R38" s="87">
        <v>138858</v>
      </c>
      <c r="S38" s="137">
        <v>14522</v>
      </c>
    </row>
    <row r="39" spans="1:19" ht="11.25" customHeight="1">
      <c r="A39" s="138"/>
      <c r="C39" s="15" t="s">
        <v>184</v>
      </c>
      <c r="D39" s="84" t="s">
        <v>397</v>
      </c>
      <c r="E39" s="84">
        <v>23613</v>
      </c>
      <c r="F39" s="84">
        <v>65911</v>
      </c>
      <c r="G39" s="84">
        <v>216083</v>
      </c>
      <c r="H39" s="84">
        <v>359375</v>
      </c>
      <c r="I39" s="84">
        <v>371968</v>
      </c>
      <c r="J39" s="84">
        <v>308788</v>
      </c>
      <c r="K39" s="84">
        <v>292597</v>
      </c>
      <c r="L39" s="84">
        <v>282549</v>
      </c>
      <c r="M39" s="84">
        <v>454524</v>
      </c>
      <c r="N39" s="84">
        <v>373044</v>
      </c>
      <c r="O39" s="84">
        <v>278831</v>
      </c>
      <c r="P39" s="84">
        <v>679876</v>
      </c>
      <c r="Q39" s="84">
        <v>476561</v>
      </c>
      <c r="R39" s="87">
        <v>4183719</v>
      </c>
      <c r="S39" s="138"/>
    </row>
    <row r="40" spans="1:19" ht="11.25" customHeight="1">
      <c r="A40" s="138"/>
      <c r="C40" s="15" t="s">
        <v>185</v>
      </c>
      <c r="D40" s="84">
        <v>-315</v>
      </c>
      <c r="E40" s="84">
        <v>15076</v>
      </c>
      <c r="F40" s="84">
        <v>48678</v>
      </c>
      <c r="G40" s="84">
        <v>169006</v>
      </c>
      <c r="H40" s="84">
        <v>296848</v>
      </c>
      <c r="I40" s="84">
        <v>309301</v>
      </c>
      <c r="J40" s="84">
        <v>256541</v>
      </c>
      <c r="K40" s="84">
        <v>244028</v>
      </c>
      <c r="L40" s="84">
        <v>235446</v>
      </c>
      <c r="M40" s="84">
        <v>375964</v>
      </c>
      <c r="N40" s="84">
        <v>309448</v>
      </c>
      <c r="O40" s="84">
        <v>233197</v>
      </c>
      <c r="P40" s="84">
        <v>556502</v>
      </c>
      <c r="Q40" s="84">
        <v>423698</v>
      </c>
      <c r="R40" s="87">
        <v>3473418</v>
      </c>
      <c r="S40" s="138"/>
    </row>
    <row r="41" spans="1:19" ht="11.25" customHeight="1">
      <c r="A41" s="138"/>
      <c r="C41" s="15" t="s">
        <v>186</v>
      </c>
      <c r="D41" s="84">
        <v>55</v>
      </c>
      <c r="E41" s="84">
        <v>353</v>
      </c>
      <c r="F41" s="84">
        <v>1040</v>
      </c>
      <c r="G41" s="84">
        <v>5047</v>
      </c>
      <c r="H41" s="84">
        <v>20382</v>
      </c>
      <c r="I41" s="84">
        <v>28216</v>
      </c>
      <c r="J41" s="84">
        <v>28694</v>
      </c>
      <c r="K41" s="84">
        <v>30875</v>
      </c>
      <c r="L41" s="84">
        <v>32992</v>
      </c>
      <c r="M41" s="84">
        <v>58265</v>
      </c>
      <c r="N41" s="84">
        <v>53174</v>
      </c>
      <c r="O41" s="84">
        <v>43896</v>
      </c>
      <c r="P41" s="84">
        <v>130053</v>
      </c>
      <c r="Q41" s="84">
        <v>140098</v>
      </c>
      <c r="R41" s="87">
        <v>573141</v>
      </c>
      <c r="S41" s="138"/>
    </row>
    <row r="42" spans="1:19" ht="11.25" customHeight="1">
      <c r="A42" s="138"/>
      <c r="C42" s="15"/>
      <c r="D42" s="84" t="s">
        <v>398</v>
      </c>
      <c r="E42" s="84" t="s">
        <v>398</v>
      </c>
      <c r="F42" s="84" t="s">
        <v>398</v>
      </c>
      <c r="G42" s="84" t="s">
        <v>398</v>
      </c>
      <c r="H42" s="84" t="s">
        <v>398</v>
      </c>
      <c r="I42" s="84" t="s">
        <v>398</v>
      </c>
      <c r="J42" s="84" t="s">
        <v>398</v>
      </c>
      <c r="K42" s="84" t="s">
        <v>398</v>
      </c>
      <c r="L42" s="84" t="s">
        <v>398</v>
      </c>
      <c r="M42" s="84" t="s">
        <v>398</v>
      </c>
      <c r="N42" s="84" t="s">
        <v>398</v>
      </c>
      <c r="O42" s="84" t="s">
        <v>398</v>
      </c>
      <c r="P42" s="84" t="s">
        <v>398</v>
      </c>
      <c r="Q42" s="84" t="s">
        <v>398</v>
      </c>
      <c r="R42" s="87" t="s">
        <v>398</v>
      </c>
      <c r="S42" s="138"/>
    </row>
    <row r="43" spans="1:19" ht="11.25" customHeight="1">
      <c r="A43" s="137">
        <v>14523</v>
      </c>
      <c r="B43" s="1" t="s">
        <v>152</v>
      </c>
      <c r="C43" s="15" t="s">
        <v>183</v>
      </c>
      <c r="D43" s="84">
        <v>3559</v>
      </c>
      <c r="E43" s="84">
        <v>8944</v>
      </c>
      <c r="F43" s="84">
        <v>7032</v>
      </c>
      <c r="G43" s="84">
        <v>13167</v>
      </c>
      <c r="H43" s="84">
        <v>14651</v>
      </c>
      <c r="I43" s="84">
        <v>12175</v>
      </c>
      <c r="J43" s="84">
        <v>8554</v>
      </c>
      <c r="K43" s="84">
        <v>6555</v>
      </c>
      <c r="L43" s="84">
        <v>5238</v>
      </c>
      <c r="M43" s="84">
        <v>7301</v>
      </c>
      <c r="N43" s="84">
        <v>4681</v>
      </c>
      <c r="O43" s="84">
        <v>2900</v>
      </c>
      <c r="P43" s="84">
        <v>5060</v>
      </c>
      <c r="Q43" s="84">
        <v>1613</v>
      </c>
      <c r="R43" s="87">
        <v>101430</v>
      </c>
      <c r="S43" s="137">
        <v>14523</v>
      </c>
    </row>
    <row r="44" spans="1:19" ht="11.25" customHeight="1">
      <c r="A44" s="138"/>
      <c r="C44" s="15" t="s">
        <v>184</v>
      </c>
      <c r="D44" s="84" t="s">
        <v>397</v>
      </c>
      <c r="E44" s="84">
        <v>17843</v>
      </c>
      <c r="F44" s="84">
        <v>53323</v>
      </c>
      <c r="G44" s="84">
        <v>166287</v>
      </c>
      <c r="H44" s="84">
        <v>256074</v>
      </c>
      <c r="I44" s="84">
        <v>272446</v>
      </c>
      <c r="J44" s="84">
        <v>233981</v>
      </c>
      <c r="K44" s="84">
        <v>212455</v>
      </c>
      <c r="L44" s="84">
        <v>195796</v>
      </c>
      <c r="M44" s="84">
        <v>325646</v>
      </c>
      <c r="N44" s="84">
        <v>255829</v>
      </c>
      <c r="O44" s="84">
        <v>187510</v>
      </c>
      <c r="P44" s="84">
        <v>447532</v>
      </c>
      <c r="Q44" s="84">
        <v>348938</v>
      </c>
      <c r="R44" s="87">
        <v>2973658</v>
      </c>
      <c r="S44" s="138"/>
    </row>
    <row r="45" spans="1:19" ht="11.25" customHeight="1">
      <c r="A45" s="138"/>
      <c r="C45" s="15" t="s">
        <v>185</v>
      </c>
      <c r="D45" s="84">
        <v>-268</v>
      </c>
      <c r="E45" s="84">
        <v>11097</v>
      </c>
      <c r="F45" s="84">
        <v>39307</v>
      </c>
      <c r="G45" s="84">
        <v>129815</v>
      </c>
      <c r="H45" s="84">
        <v>210594</v>
      </c>
      <c r="I45" s="84">
        <v>226356</v>
      </c>
      <c r="J45" s="84">
        <v>194637</v>
      </c>
      <c r="K45" s="84">
        <v>176986</v>
      </c>
      <c r="L45" s="84">
        <v>162952</v>
      </c>
      <c r="M45" s="84">
        <v>269089</v>
      </c>
      <c r="N45" s="84">
        <v>213271</v>
      </c>
      <c r="O45" s="84">
        <v>157283</v>
      </c>
      <c r="P45" s="84">
        <v>368213</v>
      </c>
      <c r="Q45" s="84">
        <v>310277</v>
      </c>
      <c r="R45" s="87">
        <v>2469608</v>
      </c>
      <c r="S45" s="138"/>
    </row>
    <row r="46" spans="1:19" ht="11.25" customHeight="1">
      <c r="A46" s="138"/>
      <c r="C46" s="15" t="s">
        <v>186</v>
      </c>
      <c r="D46" s="84">
        <v>17</v>
      </c>
      <c r="E46" s="84">
        <v>283</v>
      </c>
      <c r="F46" s="84">
        <v>839</v>
      </c>
      <c r="G46" s="84">
        <v>3833</v>
      </c>
      <c r="H46" s="84">
        <v>14071</v>
      </c>
      <c r="I46" s="84">
        <v>20606</v>
      </c>
      <c r="J46" s="84">
        <v>21592</v>
      </c>
      <c r="K46" s="84">
        <v>22387</v>
      </c>
      <c r="L46" s="84">
        <v>22656</v>
      </c>
      <c r="M46" s="84">
        <v>41376</v>
      </c>
      <c r="N46" s="84">
        <v>36689</v>
      </c>
      <c r="O46" s="84">
        <v>29196</v>
      </c>
      <c r="P46" s="84">
        <v>86313</v>
      </c>
      <c r="Q46" s="84">
        <v>100904</v>
      </c>
      <c r="R46" s="87">
        <v>400761</v>
      </c>
      <c r="S46" s="138"/>
    </row>
    <row r="47" spans="1:19" ht="11.25" customHeight="1">
      <c r="A47" s="138"/>
      <c r="C47" s="15"/>
      <c r="D47" s="84" t="s">
        <v>398</v>
      </c>
      <c r="E47" s="84" t="s">
        <v>398</v>
      </c>
      <c r="F47" s="84" t="s">
        <v>398</v>
      </c>
      <c r="G47" s="84" t="s">
        <v>398</v>
      </c>
      <c r="H47" s="84" t="s">
        <v>398</v>
      </c>
      <c r="I47" s="84" t="s">
        <v>398</v>
      </c>
      <c r="J47" s="84" t="s">
        <v>398</v>
      </c>
      <c r="K47" s="84" t="s">
        <v>398</v>
      </c>
      <c r="L47" s="84" t="s">
        <v>398</v>
      </c>
      <c r="M47" s="84" t="s">
        <v>398</v>
      </c>
      <c r="N47" s="84" t="s">
        <v>398</v>
      </c>
      <c r="O47" s="84" t="s">
        <v>398</v>
      </c>
      <c r="P47" s="84" t="s">
        <v>398</v>
      </c>
      <c r="Q47" s="84" t="s">
        <v>398</v>
      </c>
      <c r="R47" s="87" t="s">
        <v>398</v>
      </c>
      <c r="S47" s="138"/>
    </row>
    <row r="48" spans="1:19" ht="11.25" customHeight="1">
      <c r="A48" s="137">
        <v>14524</v>
      </c>
      <c r="B48" s="1" t="s">
        <v>153</v>
      </c>
      <c r="C48" s="15" t="s">
        <v>183</v>
      </c>
      <c r="D48" s="84">
        <v>4968</v>
      </c>
      <c r="E48" s="84">
        <v>12549</v>
      </c>
      <c r="F48" s="84">
        <v>9395</v>
      </c>
      <c r="G48" s="84">
        <v>17102</v>
      </c>
      <c r="H48" s="84">
        <v>18857</v>
      </c>
      <c r="I48" s="84">
        <v>16360</v>
      </c>
      <c r="J48" s="84">
        <v>11526</v>
      </c>
      <c r="K48" s="84">
        <v>9309</v>
      </c>
      <c r="L48" s="84">
        <v>7213</v>
      </c>
      <c r="M48" s="84">
        <v>11390</v>
      </c>
      <c r="N48" s="84">
        <v>8213</v>
      </c>
      <c r="O48" s="84">
        <v>4917</v>
      </c>
      <c r="P48" s="84">
        <v>8851</v>
      </c>
      <c r="Q48" s="84">
        <v>2543</v>
      </c>
      <c r="R48" s="87">
        <v>143193</v>
      </c>
      <c r="S48" s="137">
        <v>14524</v>
      </c>
    </row>
    <row r="49" spans="1:19" ht="11.25" customHeight="1">
      <c r="C49" s="15" t="s">
        <v>184</v>
      </c>
      <c r="D49" s="84" t="s">
        <v>397</v>
      </c>
      <c r="E49" s="84">
        <v>24398</v>
      </c>
      <c r="F49" s="84">
        <v>71410</v>
      </c>
      <c r="G49" s="84">
        <v>215875</v>
      </c>
      <c r="H49" s="84">
        <v>330080</v>
      </c>
      <c r="I49" s="84">
        <v>366410</v>
      </c>
      <c r="J49" s="84">
        <v>315234</v>
      </c>
      <c r="K49" s="84">
        <v>301770</v>
      </c>
      <c r="L49" s="84">
        <v>269686</v>
      </c>
      <c r="M49" s="84">
        <v>510831</v>
      </c>
      <c r="N49" s="84">
        <v>447858</v>
      </c>
      <c r="O49" s="84">
        <v>317570</v>
      </c>
      <c r="P49" s="84">
        <v>780472</v>
      </c>
      <c r="Q49" s="84">
        <v>556793</v>
      </c>
      <c r="R49" s="87">
        <v>4508388</v>
      </c>
    </row>
    <row r="50" spans="1:19" ht="11.25" customHeight="1">
      <c r="C50" s="15" t="s">
        <v>185</v>
      </c>
      <c r="D50" s="84">
        <v>-299</v>
      </c>
      <c r="E50" s="84">
        <v>15884</v>
      </c>
      <c r="F50" s="84">
        <v>53084</v>
      </c>
      <c r="G50" s="84">
        <v>168913</v>
      </c>
      <c r="H50" s="84">
        <v>272414</v>
      </c>
      <c r="I50" s="84">
        <v>305457</v>
      </c>
      <c r="J50" s="84">
        <v>263318</v>
      </c>
      <c r="K50" s="84">
        <v>252970</v>
      </c>
      <c r="L50" s="84">
        <v>225555</v>
      </c>
      <c r="M50" s="84">
        <v>423868</v>
      </c>
      <c r="N50" s="84">
        <v>374008</v>
      </c>
      <c r="O50" s="84">
        <v>266248</v>
      </c>
      <c r="P50" s="84">
        <v>640498</v>
      </c>
      <c r="Q50" s="84">
        <v>495608</v>
      </c>
      <c r="R50" s="87">
        <v>3757525</v>
      </c>
    </row>
    <row r="51" spans="1:19" ht="11.25" customHeight="1">
      <c r="C51" s="15" t="s">
        <v>186</v>
      </c>
      <c r="D51" s="84">
        <v>46</v>
      </c>
      <c r="E51" s="84">
        <v>409</v>
      </c>
      <c r="F51" s="84">
        <v>1137</v>
      </c>
      <c r="G51" s="84">
        <v>4849</v>
      </c>
      <c r="H51" s="84">
        <v>18342</v>
      </c>
      <c r="I51" s="84">
        <v>28057</v>
      </c>
      <c r="J51" s="84">
        <v>29651</v>
      </c>
      <c r="K51" s="84">
        <v>32703</v>
      </c>
      <c r="L51" s="84">
        <v>32396</v>
      </c>
      <c r="M51" s="84">
        <v>68794</v>
      </c>
      <c r="N51" s="84">
        <v>67395</v>
      </c>
      <c r="O51" s="84">
        <v>50225</v>
      </c>
      <c r="P51" s="84">
        <v>149533</v>
      </c>
      <c r="Q51" s="84">
        <v>166387</v>
      </c>
      <c r="R51" s="87">
        <v>649922</v>
      </c>
    </row>
    <row r="52" spans="1:19" ht="11.25" customHeight="1">
      <c r="B52" s="23"/>
      <c r="C52" s="15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7"/>
    </row>
    <row r="53" spans="1:19" s="3" customFormat="1" ht="11.25" customHeight="1">
      <c r="A53" s="139">
        <v>146</v>
      </c>
      <c r="B53" s="34" t="s">
        <v>154</v>
      </c>
      <c r="C53" s="30" t="s">
        <v>183</v>
      </c>
      <c r="D53" s="85">
        <v>28175</v>
      </c>
      <c r="E53" s="85">
        <v>70094</v>
      </c>
      <c r="F53" s="85">
        <v>50052</v>
      </c>
      <c r="G53" s="85">
        <v>89046</v>
      </c>
      <c r="H53" s="85">
        <v>96075</v>
      </c>
      <c r="I53" s="85">
        <v>78295</v>
      </c>
      <c r="J53" s="85">
        <v>56663</v>
      </c>
      <c r="K53" s="85">
        <v>46801</v>
      </c>
      <c r="L53" s="85">
        <v>37904</v>
      </c>
      <c r="M53" s="85">
        <v>54337</v>
      </c>
      <c r="N53" s="85">
        <v>36062</v>
      </c>
      <c r="O53" s="85">
        <v>24175</v>
      </c>
      <c r="P53" s="85">
        <v>46700</v>
      </c>
      <c r="Q53" s="85">
        <v>14234</v>
      </c>
      <c r="R53" s="86">
        <v>728613</v>
      </c>
      <c r="S53" s="139">
        <v>146</v>
      </c>
    </row>
    <row r="54" spans="1:19" s="3" customFormat="1" ht="11.25" customHeight="1">
      <c r="B54" s="34"/>
      <c r="C54" s="30" t="s">
        <v>184</v>
      </c>
      <c r="D54" s="85" t="s">
        <v>397</v>
      </c>
      <c r="E54" s="85">
        <v>141259</v>
      </c>
      <c r="F54" s="85">
        <v>377791</v>
      </c>
      <c r="G54" s="85">
        <v>1124027</v>
      </c>
      <c r="H54" s="85">
        <v>1680545</v>
      </c>
      <c r="I54" s="85">
        <v>1750497</v>
      </c>
      <c r="J54" s="85">
        <v>1551985</v>
      </c>
      <c r="K54" s="85">
        <v>1517899</v>
      </c>
      <c r="L54" s="85">
        <v>1417488</v>
      </c>
      <c r="M54" s="85">
        <v>2426965</v>
      </c>
      <c r="N54" s="85">
        <v>1972705</v>
      </c>
      <c r="O54" s="85">
        <v>1563744</v>
      </c>
      <c r="P54" s="85">
        <v>4178031</v>
      </c>
      <c r="Q54" s="85">
        <v>3143641</v>
      </c>
      <c r="R54" s="86">
        <v>22846578</v>
      </c>
    </row>
    <row r="55" spans="1:19" s="3" customFormat="1" ht="11.25" customHeight="1">
      <c r="B55" s="34"/>
      <c r="C55" s="30" t="s">
        <v>185</v>
      </c>
      <c r="D55" s="85">
        <v>-1974</v>
      </c>
      <c r="E55" s="85">
        <v>91230</v>
      </c>
      <c r="F55" s="85">
        <v>281642</v>
      </c>
      <c r="G55" s="85">
        <v>881896</v>
      </c>
      <c r="H55" s="85">
        <v>1383915</v>
      </c>
      <c r="I55" s="85">
        <v>1453674</v>
      </c>
      <c r="J55" s="85">
        <v>1296179</v>
      </c>
      <c r="K55" s="85">
        <v>1275338</v>
      </c>
      <c r="L55" s="85">
        <v>1186655</v>
      </c>
      <c r="M55" s="85">
        <v>2013611</v>
      </c>
      <c r="N55" s="85">
        <v>1642939</v>
      </c>
      <c r="O55" s="85">
        <v>1313091</v>
      </c>
      <c r="P55" s="85">
        <v>3409121</v>
      </c>
      <c r="Q55" s="85">
        <v>2781120</v>
      </c>
      <c r="R55" s="86">
        <v>19008436</v>
      </c>
    </row>
    <row r="56" spans="1:19" s="3" customFormat="1" ht="11.25" customHeight="1">
      <c r="B56" s="34"/>
      <c r="C56" s="30" t="s">
        <v>186</v>
      </c>
      <c r="D56" s="85">
        <v>225</v>
      </c>
      <c r="E56" s="85">
        <v>2187</v>
      </c>
      <c r="F56" s="85">
        <v>5806</v>
      </c>
      <c r="G56" s="85">
        <v>27434</v>
      </c>
      <c r="H56" s="85">
        <v>95660</v>
      </c>
      <c r="I56" s="85">
        <v>135285</v>
      </c>
      <c r="J56" s="85">
        <v>150314</v>
      </c>
      <c r="K56" s="85">
        <v>171258</v>
      </c>
      <c r="L56" s="85">
        <v>176756</v>
      </c>
      <c r="M56" s="85">
        <v>334164</v>
      </c>
      <c r="N56" s="85">
        <v>301098</v>
      </c>
      <c r="O56" s="85">
        <v>259518</v>
      </c>
      <c r="P56" s="85">
        <v>830820</v>
      </c>
      <c r="Q56" s="85">
        <v>936542</v>
      </c>
      <c r="R56" s="86">
        <v>3427068</v>
      </c>
    </row>
    <row r="57" spans="1:19" ht="11.25" customHeight="1">
      <c r="B57" s="23"/>
      <c r="C57" s="15"/>
      <c r="D57" s="84" t="s">
        <v>398</v>
      </c>
      <c r="E57" s="84" t="s">
        <v>398</v>
      </c>
      <c r="F57" s="84" t="s">
        <v>398</v>
      </c>
      <c r="G57" s="84" t="s">
        <v>398</v>
      </c>
      <c r="H57" s="84" t="s">
        <v>398</v>
      </c>
      <c r="I57" s="84" t="s">
        <v>398</v>
      </c>
      <c r="J57" s="84" t="s">
        <v>398</v>
      </c>
      <c r="K57" s="84" t="s">
        <v>398</v>
      </c>
      <c r="L57" s="84" t="s">
        <v>398</v>
      </c>
      <c r="M57" s="84" t="s">
        <v>398</v>
      </c>
      <c r="N57" s="84" t="s">
        <v>398</v>
      </c>
      <c r="O57" s="84" t="s">
        <v>398</v>
      </c>
      <c r="P57" s="84" t="s">
        <v>398</v>
      </c>
      <c r="Q57" s="84" t="s">
        <v>398</v>
      </c>
      <c r="R57" s="87" t="s">
        <v>398</v>
      </c>
    </row>
    <row r="58" spans="1:19" ht="11.25" customHeight="1">
      <c r="A58" s="137">
        <v>14612</v>
      </c>
      <c r="B58" s="23" t="s">
        <v>155</v>
      </c>
      <c r="C58" s="15" t="s">
        <v>183</v>
      </c>
      <c r="D58" s="84">
        <v>10213</v>
      </c>
      <c r="E58" s="84">
        <v>29454</v>
      </c>
      <c r="F58" s="84">
        <v>19411</v>
      </c>
      <c r="G58" s="84">
        <v>29573</v>
      </c>
      <c r="H58" s="84">
        <v>31111</v>
      </c>
      <c r="I58" s="84">
        <v>25356</v>
      </c>
      <c r="J58" s="84">
        <v>19708</v>
      </c>
      <c r="K58" s="84">
        <v>17198</v>
      </c>
      <c r="L58" s="84">
        <v>13952</v>
      </c>
      <c r="M58" s="84">
        <v>20382</v>
      </c>
      <c r="N58" s="84">
        <v>13217</v>
      </c>
      <c r="O58" s="84">
        <v>9255</v>
      </c>
      <c r="P58" s="84">
        <v>19195</v>
      </c>
      <c r="Q58" s="84">
        <v>5968</v>
      </c>
      <c r="R58" s="87">
        <v>263993</v>
      </c>
      <c r="S58" s="137">
        <v>14612</v>
      </c>
    </row>
    <row r="59" spans="1:19" ht="11.25" customHeight="1">
      <c r="A59" s="137"/>
      <c r="B59" s="23"/>
      <c r="C59" s="15" t="s">
        <v>184</v>
      </c>
      <c r="D59" s="84" t="s">
        <v>397</v>
      </c>
      <c r="E59" s="84">
        <v>59809</v>
      </c>
      <c r="F59" s="84">
        <v>145278</v>
      </c>
      <c r="G59" s="84">
        <v>373920</v>
      </c>
      <c r="H59" s="84">
        <v>543434</v>
      </c>
      <c r="I59" s="84">
        <v>567280</v>
      </c>
      <c r="J59" s="84">
        <v>540399</v>
      </c>
      <c r="K59" s="84">
        <v>558084</v>
      </c>
      <c r="L59" s="84">
        <v>521993</v>
      </c>
      <c r="M59" s="84">
        <v>910516</v>
      </c>
      <c r="N59" s="84">
        <v>722919</v>
      </c>
      <c r="O59" s="84">
        <v>599048</v>
      </c>
      <c r="P59" s="84">
        <v>1727903</v>
      </c>
      <c r="Q59" s="84">
        <v>1325486</v>
      </c>
      <c r="R59" s="87">
        <v>8596069</v>
      </c>
      <c r="S59" s="137"/>
    </row>
    <row r="60" spans="1:19" ht="11.25" customHeight="1">
      <c r="A60" s="137"/>
      <c r="B60" s="23"/>
      <c r="C60" s="15" t="s">
        <v>185</v>
      </c>
      <c r="D60" s="84">
        <v>-800</v>
      </c>
      <c r="E60" s="84">
        <v>39502</v>
      </c>
      <c r="F60" s="84">
        <v>110280</v>
      </c>
      <c r="G60" s="84">
        <v>296444</v>
      </c>
      <c r="H60" s="84">
        <v>450945</v>
      </c>
      <c r="I60" s="84">
        <v>475390</v>
      </c>
      <c r="J60" s="84">
        <v>456942</v>
      </c>
      <c r="K60" s="84">
        <v>475300</v>
      </c>
      <c r="L60" s="84">
        <v>442195</v>
      </c>
      <c r="M60" s="84">
        <v>761214</v>
      </c>
      <c r="N60" s="84">
        <v>603290</v>
      </c>
      <c r="O60" s="84">
        <v>504334</v>
      </c>
      <c r="P60" s="84">
        <v>1405007</v>
      </c>
      <c r="Q60" s="84">
        <v>1171483</v>
      </c>
      <c r="R60" s="87">
        <v>7191526</v>
      </c>
      <c r="S60" s="137"/>
    </row>
    <row r="61" spans="1:19" ht="11.25" customHeight="1">
      <c r="A61" s="137"/>
      <c r="B61" s="23"/>
      <c r="C61" s="15" t="s">
        <v>186</v>
      </c>
      <c r="D61" s="84">
        <v>105</v>
      </c>
      <c r="E61" s="84">
        <v>984</v>
      </c>
      <c r="F61" s="84">
        <v>2575</v>
      </c>
      <c r="G61" s="84">
        <v>10188</v>
      </c>
      <c r="H61" s="84">
        <v>32691</v>
      </c>
      <c r="I61" s="84">
        <v>46945</v>
      </c>
      <c r="J61" s="84">
        <v>57043</v>
      </c>
      <c r="K61" s="84">
        <v>69416</v>
      </c>
      <c r="L61" s="84">
        <v>71428</v>
      </c>
      <c r="M61" s="84">
        <v>136972</v>
      </c>
      <c r="N61" s="84">
        <v>119109</v>
      </c>
      <c r="O61" s="84">
        <v>106693</v>
      </c>
      <c r="P61" s="84">
        <v>355963</v>
      </c>
      <c r="Q61" s="84">
        <v>405074</v>
      </c>
      <c r="R61" s="87">
        <v>1415186</v>
      </c>
      <c r="S61" s="137"/>
    </row>
    <row r="62" spans="1:19" ht="11.25" customHeight="1">
      <c r="A62" s="137"/>
      <c r="B62" s="23"/>
      <c r="C62" s="15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 t="s">
        <v>398</v>
      </c>
      <c r="Q62" s="84" t="s">
        <v>398</v>
      </c>
      <c r="R62" s="87" t="s">
        <v>398</v>
      </c>
      <c r="S62" s="137"/>
    </row>
    <row r="63" spans="1:19" ht="11.25" customHeight="1">
      <c r="A63" s="137">
        <v>14625</v>
      </c>
      <c r="B63" s="23" t="s">
        <v>156</v>
      </c>
      <c r="C63" s="15" t="s">
        <v>183</v>
      </c>
      <c r="D63" s="84">
        <v>5583</v>
      </c>
      <c r="E63" s="84">
        <v>11807</v>
      </c>
      <c r="F63" s="84">
        <v>8371</v>
      </c>
      <c r="G63" s="84">
        <v>16710</v>
      </c>
      <c r="H63" s="84">
        <v>19164</v>
      </c>
      <c r="I63" s="84">
        <v>15730</v>
      </c>
      <c r="J63" s="84">
        <v>10963</v>
      </c>
      <c r="K63" s="84">
        <v>8686</v>
      </c>
      <c r="L63" s="84">
        <v>6958</v>
      </c>
      <c r="M63" s="84">
        <v>10105</v>
      </c>
      <c r="N63" s="84">
        <v>6927</v>
      </c>
      <c r="O63" s="84">
        <v>4499</v>
      </c>
      <c r="P63" s="84">
        <v>8121</v>
      </c>
      <c r="Q63" s="84">
        <v>2280</v>
      </c>
      <c r="R63" s="87">
        <v>135904</v>
      </c>
      <c r="S63" s="137">
        <v>14625</v>
      </c>
    </row>
    <row r="64" spans="1:19" ht="11.25" customHeight="1">
      <c r="A64" s="137"/>
      <c r="B64" s="23"/>
      <c r="C64" s="15" t="s">
        <v>184</v>
      </c>
      <c r="D64" s="84" t="s">
        <v>397</v>
      </c>
      <c r="E64" s="84">
        <v>22880</v>
      </c>
      <c r="F64" s="84">
        <v>63307</v>
      </c>
      <c r="G64" s="84">
        <v>211422</v>
      </c>
      <c r="H64" s="84">
        <v>335407</v>
      </c>
      <c r="I64" s="84">
        <v>351623</v>
      </c>
      <c r="J64" s="84">
        <v>299741</v>
      </c>
      <c r="K64" s="84">
        <v>281524</v>
      </c>
      <c r="L64" s="84">
        <v>260019</v>
      </c>
      <c r="M64" s="84">
        <v>452077</v>
      </c>
      <c r="N64" s="84">
        <v>378921</v>
      </c>
      <c r="O64" s="84">
        <v>290901</v>
      </c>
      <c r="P64" s="84">
        <v>722997</v>
      </c>
      <c r="Q64" s="84">
        <v>487930</v>
      </c>
      <c r="R64" s="87">
        <v>4158749</v>
      </c>
      <c r="S64" s="137"/>
    </row>
    <row r="65" spans="1:19" ht="11.25" customHeight="1">
      <c r="A65" s="137"/>
      <c r="B65" s="23"/>
      <c r="C65" s="15" t="s">
        <v>185</v>
      </c>
      <c r="D65" s="84">
        <v>-375</v>
      </c>
      <c r="E65" s="84">
        <v>14382</v>
      </c>
      <c r="F65" s="84">
        <v>46598</v>
      </c>
      <c r="G65" s="84">
        <v>164614</v>
      </c>
      <c r="H65" s="84">
        <v>274976</v>
      </c>
      <c r="I65" s="84">
        <v>290000</v>
      </c>
      <c r="J65" s="84">
        <v>248151</v>
      </c>
      <c r="K65" s="84">
        <v>234190</v>
      </c>
      <c r="L65" s="84">
        <v>215519</v>
      </c>
      <c r="M65" s="84">
        <v>372888</v>
      </c>
      <c r="N65" s="84">
        <v>314630</v>
      </c>
      <c r="O65" s="84">
        <v>244028</v>
      </c>
      <c r="P65" s="84">
        <v>590723</v>
      </c>
      <c r="Q65" s="84">
        <v>431547</v>
      </c>
      <c r="R65" s="87">
        <v>3441871</v>
      </c>
      <c r="S65" s="137"/>
    </row>
    <row r="66" spans="1:19" ht="11.25" customHeight="1">
      <c r="A66" s="137"/>
      <c r="B66" s="23"/>
      <c r="C66" s="15" t="s">
        <v>186</v>
      </c>
      <c r="D66" s="84">
        <v>64</v>
      </c>
      <c r="E66" s="84">
        <v>349</v>
      </c>
      <c r="F66" s="84">
        <v>883</v>
      </c>
      <c r="G66" s="84">
        <v>4847</v>
      </c>
      <c r="H66" s="84">
        <v>18503</v>
      </c>
      <c r="I66" s="84">
        <v>25906</v>
      </c>
      <c r="J66" s="84">
        <v>27204</v>
      </c>
      <c r="K66" s="84">
        <v>29654</v>
      </c>
      <c r="L66" s="84">
        <v>30143</v>
      </c>
      <c r="M66" s="84">
        <v>58417</v>
      </c>
      <c r="N66" s="84">
        <v>54808</v>
      </c>
      <c r="O66" s="84">
        <v>45749</v>
      </c>
      <c r="P66" s="84">
        <v>138975</v>
      </c>
      <c r="Q66" s="84">
        <v>142549</v>
      </c>
      <c r="R66" s="87">
        <v>578050</v>
      </c>
      <c r="S66" s="137"/>
    </row>
    <row r="67" spans="1:19" ht="11.25" customHeight="1">
      <c r="A67" s="137"/>
      <c r="B67" s="23"/>
      <c r="C67" s="15"/>
      <c r="D67" s="84" t="s">
        <v>398</v>
      </c>
      <c r="E67" s="84" t="s">
        <v>398</v>
      </c>
      <c r="F67" s="84" t="s">
        <v>398</v>
      </c>
      <c r="G67" s="84" t="s">
        <v>398</v>
      </c>
      <c r="H67" s="84" t="s">
        <v>398</v>
      </c>
      <c r="I67" s="84" t="s">
        <v>398</v>
      </c>
      <c r="J67" s="84" t="s">
        <v>398</v>
      </c>
      <c r="K67" s="84" t="s">
        <v>398</v>
      </c>
      <c r="L67" s="84" t="s">
        <v>398</v>
      </c>
      <c r="M67" s="84" t="s">
        <v>398</v>
      </c>
      <c r="N67" s="84" t="s">
        <v>398</v>
      </c>
      <c r="O67" s="84" t="s">
        <v>398</v>
      </c>
      <c r="P67" s="84" t="s">
        <v>398</v>
      </c>
      <c r="Q67" s="84" t="s">
        <v>398</v>
      </c>
      <c r="R67" s="87" t="s">
        <v>398</v>
      </c>
      <c r="S67" s="137"/>
    </row>
    <row r="68" spans="1:19" ht="11.25" customHeight="1">
      <c r="A68" s="137">
        <v>14626</v>
      </c>
      <c r="B68" s="23" t="s">
        <v>157</v>
      </c>
      <c r="C68" s="15" t="s">
        <v>183</v>
      </c>
      <c r="D68" s="84">
        <v>5260</v>
      </c>
      <c r="E68" s="84">
        <v>10963</v>
      </c>
      <c r="F68" s="84">
        <v>7849</v>
      </c>
      <c r="G68" s="84">
        <v>15720</v>
      </c>
      <c r="H68" s="84">
        <v>15787</v>
      </c>
      <c r="I68" s="84">
        <v>12359</v>
      </c>
      <c r="J68" s="84">
        <v>8168</v>
      </c>
      <c r="K68" s="84">
        <v>6651</v>
      </c>
      <c r="L68" s="84">
        <v>5187</v>
      </c>
      <c r="M68" s="84">
        <v>7536</v>
      </c>
      <c r="N68" s="84">
        <v>4875</v>
      </c>
      <c r="O68" s="84">
        <v>2986</v>
      </c>
      <c r="P68" s="84">
        <v>5030</v>
      </c>
      <c r="Q68" s="84">
        <v>1414</v>
      </c>
      <c r="R68" s="87">
        <v>109785</v>
      </c>
      <c r="S68" s="137">
        <v>14626</v>
      </c>
    </row>
    <row r="69" spans="1:19" ht="11.25" customHeight="1">
      <c r="A69" s="137"/>
      <c r="B69" s="23"/>
      <c r="C69" s="15" t="s">
        <v>184</v>
      </c>
      <c r="D69" s="84" t="s">
        <v>397</v>
      </c>
      <c r="E69" s="84">
        <v>21178</v>
      </c>
      <c r="F69" s="84">
        <v>59679</v>
      </c>
      <c r="G69" s="84">
        <v>197609</v>
      </c>
      <c r="H69" s="84">
        <v>276047</v>
      </c>
      <c r="I69" s="84">
        <v>275978</v>
      </c>
      <c r="J69" s="84">
        <v>223574</v>
      </c>
      <c r="K69" s="84">
        <v>215745</v>
      </c>
      <c r="L69" s="84">
        <v>193934</v>
      </c>
      <c r="M69" s="84">
        <v>336154</v>
      </c>
      <c r="N69" s="84">
        <v>266705</v>
      </c>
      <c r="O69" s="84">
        <v>192846</v>
      </c>
      <c r="P69" s="84">
        <v>445000</v>
      </c>
      <c r="Q69" s="84">
        <v>318335</v>
      </c>
      <c r="R69" s="87">
        <v>3022782</v>
      </c>
      <c r="S69" s="137"/>
    </row>
    <row r="70" spans="1:19" ht="11.25" customHeight="1">
      <c r="A70" s="137"/>
      <c r="B70" s="23"/>
      <c r="C70" s="15" t="s">
        <v>185</v>
      </c>
      <c r="D70" s="84">
        <v>-281</v>
      </c>
      <c r="E70" s="84">
        <v>13848</v>
      </c>
      <c r="F70" s="84">
        <v>44253</v>
      </c>
      <c r="G70" s="84">
        <v>153852</v>
      </c>
      <c r="H70" s="84">
        <v>226100</v>
      </c>
      <c r="I70" s="84">
        <v>228004</v>
      </c>
      <c r="J70" s="84">
        <v>184780</v>
      </c>
      <c r="K70" s="84">
        <v>179406</v>
      </c>
      <c r="L70" s="84">
        <v>161117</v>
      </c>
      <c r="M70" s="84">
        <v>278195</v>
      </c>
      <c r="N70" s="84">
        <v>222623</v>
      </c>
      <c r="O70" s="84">
        <v>161948</v>
      </c>
      <c r="P70" s="84">
        <v>366359</v>
      </c>
      <c r="Q70" s="84">
        <v>282086</v>
      </c>
      <c r="R70" s="87">
        <v>2502289</v>
      </c>
      <c r="S70" s="137"/>
    </row>
    <row r="71" spans="1:19" ht="11.25" customHeight="1">
      <c r="A71" s="137"/>
      <c r="B71" s="23"/>
      <c r="C71" s="15" t="s">
        <v>186</v>
      </c>
      <c r="D71" s="84">
        <v>20</v>
      </c>
      <c r="E71" s="84">
        <v>307</v>
      </c>
      <c r="F71" s="84">
        <v>789</v>
      </c>
      <c r="G71" s="84">
        <v>4366</v>
      </c>
      <c r="H71" s="84">
        <v>14947</v>
      </c>
      <c r="I71" s="84">
        <v>20080</v>
      </c>
      <c r="J71" s="84">
        <v>19857</v>
      </c>
      <c r="K71" s="84">
        <v>22229</v>
      </c>
      <c r="L71" s="84">
        <v>22257</v>
      </c>
      <c r="M71" s="84">
        <v>43100</v>
      </c>
      <c r="N71" s="84">
        <v>38621</v>
      </c>
      <c r="O71" s="84">
        <v>30429</v>
      </c>
      <c r="P71" s="84">
        <v>85775</v>
      </c>
      <c r="Q71" s="84">
        <v>92340</v>
      </c>
      <c r="R71" s="87">
        <v>395117</v>
      </c>
      <c r="S71" s="137"/>
    </row>
    <row r="72" spans="1:19" ht="11.25" customHeight="1">
      <c r="A72" s="137"/>
      <c r="B72" s="23"/>
      <c r="C72" s="15"/>
      <c r="D72" s="84" t="s">
        <v>398</v>
      </c>
      <c r="E72" s="84" t="s">
        <v>398</v>
      </c>
      <c r="F72" s="84" t="s">
        <v>398</v>
      </c>
      <c r="G72" s="84" t="s">
        <v>398</v>
      </c>
      <c r="H72" s="84" t="s">
        <v>398</v>
      </c>
      <c r="I72" s="84" t="s">
        <v>398</v>
      </c>
      <c r="J72" s="84" t="s">
        <v>398</v>
      </c>
      <c r="K72" s="84" t="s">
        <v>398</v>
      </c>
      <c r="L72" s="84" t="s">
        <v>398</v>
      </c>
      <c r="M72" s="84" t="s">
        <v>398</v>
      </c>
      <c r="N72" s="84" t="s">
        <v>398</v>
      </c>
      <c r="O72" s="84" t="s">
        <v>398</v>
      </c>
      <c r="P72" s="84" t="s">
        <v>398</v>
      </c>
      <c r="Q72" s="84" t="s">
        <v>398</v>
      </c>
      <c r="R72" s="87" t="s">
        <v>398</v>
      </c>
      <c r="S72" s="137"/>
    </row>
    <row r="73" spans="1:19" ht="11.25" customHeight="1">
      <c r="A73" s="137">
        <v>14627</v>
      </c>
      <c r="B73" s="23" t="s">
        <v>158</v>
      </c>
      <c r="C73" s="15" t="s">
        <v>183</v>
      </c>
      <c r="D73" s="84">
        <v>3595</v>
      </c>
      <c r="E73" s="84">
        <v>8996</v>
      </c>
      <c r="F73" s="84">
        <v>7116</v>
      </c>
      <c r="G73" s="84">
        <v>13127</v>
      </c>
      <c r="H73" s="84">
        <v>14421</v>
      </c>
      <c r="I73" s="84">
        <v>12204</v>
      </c>
      <c r="J73" s="84">
        <v>8753</v>
      </c>
      <c r="K73" s="84">
        <v>7040</v>
      </c>
      <c r="L73" s="84">
        <v>5838</v>
      </c>
      <c r="M73" s="84">
        <v>8275</v>
      </c>
      <c r="N73" s="84">
        <v>5517</v>
      </c>
      <c r="O73" s="84">
        <v>3686</v>
      </c>
      <c r="P73" s="84">
        <v>7374</v>
      </c>
      <c r="Q73" s="84">
        <v>2519</v>
      </c>
      <c r="R73" s="87">
        <v>108461</v>
      </c>
      <c r="S73" s="137">
        <v>14627</v>
      </c>
    </row>
    <row r="74" spans="1:19" ht="11.25" customHeight="1">
      <c r="A74" s="137"/>
      <c r="B74" s="23"/>
      <c r="C74" s="15" t="s">
        <v>184</v>
      </c>
      <c r="D74" s="84" t="s">
        <v>397</v>
      </c>
      <c r="E74" s="84">
        <v>18765</v>
      </c>
      <c r="F74" s="84">
        <v>53929</v>
      </c>
      <c r="G74" s="84">
        <v>165605</v>
      </c>
      <c r="H74" s="84">
        <v>252597</v>
      </c>
      <c r="I74" s="84">
        <v>272779</v>
      </c>
      <c r="J74" s="84">
        <v>240030</v>
      </c>
      <c r="K74" s="84">
        <v>228083</v>
      </c>
      <c r="L74" s="84">
        <v>218336</v>
      </c>
      <c r="M74" s="84">
        <v>369178</v>
      </c>
      <c r="N74" s="84">
        <v>302026</v>
      </c>
      <c r="O74" s="84">
        <v>238355</v>
      </c>
      <c r="P74" s="84">
        <v>658771</v>
      </c>
      <c r="Q74" s="84">
        <v>580719</v>
      </c>
      <c r="R74" s="87">
        <v>3599174</v>
      </c>
      <c r="S74" s="137"/>
    </row>
    <row r="75" spans="1:19" ht="11.25" customHeight="1">
      <c r="A75" s="137"/>
      <c r="B75" s="23"/>
      <c r="C75" s="15" t="s">
        <v>185</v>
      </c>
      <c r="D75" s="84">
        <v>-214</v>
      </c>
      <c r="E75" s="84">
        <v>11857</v>
      </c>
      <c r="F75" s="84">
        <v>39707</v>
      </c>
      <c r="G75" s="84">
        <v>129609</v>
      </c>
      <c r="H75" s="84">
        <v>207144</v>
      </c>
      <c r="I75" s="84">
        <v>225858</v>
      </c>
      <c r="J75" s="84">
        <v>199637</v>
      </c>
      <c r="K75" s="84">
        <v>190751</v>
      </c>
      <c r="L75" s="84">
        <v>182212</v>
      </c>
      <c r="M75" s="84">
        <v>305075</v>
      </c>
      <c r="N75" s="84">
        <v>251417</v>
      </c>
      <c r="O75" s="84">
        <v>199422</v>
      </c>
      <c r="P75" s="84">
        <v>537725</v>
      </c>
      <c r="Q75" s="84">
        <v>515422</v>
      </c>
      <c r="R75" s="87">
        <v>2995621</v>
      </c>
      <c r="S75" s="137"/>
    </row>
    <row r="76" spans="1:19" ht="11.25" customHeight="1">
      <c r="A76" s="137"/>
      <c r="B76" s="23"/>
      <c r="C76" s="15" t="s">
        <v>186</v>
      </c>
      <c r="D76" s="84">
        <v>24</v>
      </c>
      <c r="E76" s="84">
        <v>277</v>
      </c>
      <c r="F76" s="84">
        <v>752</v>
      </c>
      <c r="G76" s="84">
        <v>3838</v>
      </c>
      <c r="H76" s="84">
        <v>14062</v>
      </c>
      <c r="I76" s="84">
        <v>20695</v>
      </c>
      <c r="J76" s="84">
        <v>22571</v>
      </c>
      <c r="K76" s="84">
        <v>24667</v>
      </c>
      <c r="L76" s="84">
        <v>26418</v>
      </c>
      <c r="M76" s="84">
        <v>48937</v>
      </c>
      <c r="N76" s="84">
        <v>44680</v>
      </c>
      <c r="O76" s="84">
        <v>38362</v>
      </c>
      <c r="P76" s="84">
        <v>130245</v>
      </c>
      <c r="Q76" s="84">
        <v>173378</v>
      </c>
      <c r="R76" s="87">
        <v>548905</v>
      </c>
      <c r="S76" s="137"/>
    </row>
    <row r="77" spans="1:19" ht="11.25" customHeight="1">
      <c r="A77" s="137"/>
      <c r="C77" s="15"/>
      <c r="D77" s="84" t="s">
        <v>398</v>
      </c>
      <c r="E77" s="84" t="s">
        <v>398</v>
      </c>
      <c r="F77" s="84" t="s">
        <v>398</v>
      </c>
      <c r="G77" s="84" t="s">
        <v>398</v>
      </c>
      <c r="H77" s="84" t="s">
        <v>398</v>
      </c>
      <c r="I77" s="84" t="s">
        <v>398</v>
      </c>
      <c r="J77" s="84" t="s">
        <v>398</v>
      </c>
      <c r="K77" s="84" t="s">
        <v>398</v>
      </c>
      <c r="L77" s="84" t="s">
        <v>398</v>
      </c>
      <c r="M77" s="84" t="s">
        <v>398</v>
      </c>
      <c r="N77" s="84" t="s">
        <v>398</v>
      </c>
      <c r="O77" s="84" t="s">
        <v>398</v>
      </c>
      <c r="P77" s="84" t="s">
        <v>398</v>
      </c>
      <c r="Q77" s="84" t="s">
        <v>398</v>
      </c>
      <c r="R77" s="87" t="s">
        <v>398</v>
      </c>
      <c r="S77" s="137"/>
    </row>
    <row r="78" spans="1:19" ht="11.25" customHeight="1">
      <c r="A78" s="137">
        <v>14628</v>
      </c>
      <c r="B78" s="1" t="s">
        <v>210</v>
      </c>
      <c r="C78" s="15" t="s">
        <v>183</v>
      </c>
      <c r="D78" s="84">
        <v>3524</v>
      </c>
      <c r="E78" s="84">
        <v>8874</v>
      </c>
      <c r="F78" s="84">
        <v>7305</v>
      </c>
      <c r="G78" s="84">
        <v>13916</v>
      </c>
      <c r="H78" s="84">
        <v>15592</v>
      </c>
      <c r="I78" s="84">
        <v>12646</v>
      </c>
      <c r="J78" s="84">
        <v>9071</v>
      </c>
      <c r="K78" s="84">
        <v>7226</v>
      </c>
      <c r="L78" s="84">
        <v>5969</v>
      </c>
      <c r="M78" s="84">
        <v>8039</v>
      </c>
      <c r="N78" s="84">
        <v>5526</v>
      </c>
      <c r="O78" s="84">
        <v>3749</v>
      </c>
      <c r="P78" s="84">
        <v>6980</v>
      </c>
      <c r="Q78" s="84">
        <v>2053</v>
      </c>
      <c r="R78" s="87">
        <v>110470</v>
      </c>
      <c r="S78" s="137">
        <v>14628</v>
      </c>
    </row>
    <row r="79" spans="1:19" ht="11.25" customHeight="1">
      <c r="A79" s="137"/>
      <c r="B79" s="1" t="s">
        <v>211</v>
      </c>
      <c r="C79" s="15" t="s">
        <v>184</v>
      </c>
      <c r="D79" s="84" t="s">
        <v>397</v>
      </c>
      <c r="E79" s="84">
        <v>18627</v>
      </c>
      <c r="F79" s="84">
        <v>55599</v>
      </c>
      <c r="G79" s="84">
        <v>175471</v>
      </c>
      <c r="H79" s="84">
        <v>273059</v>
      </c>
      <c r="I79" s="84">
        <v>282837</v>
      </c>
      <c r="J79" s="84">
        <v>248241</v>
      </c>
      <c r="K79" s="84">
        <v>234464</v>
      </c>
      <c r="L79" s="84">
        <v>223207</v>
      </c>
      <c r="M79" s="84">
        <v>359040</v>
      </c>
      <c r="N79" s="84">
        <v>302134</v>
      </c>
      <c r="O79" s="84">
        <v>242594</v>
      </c>
      <c r="P79" s="84">
        <v>623360</v>
      </c>
      <c r="Q79" s="84">
        <v>431171</v>
      </c>
      <c r="R79" s="87">
        <v>3469804</v>
      </c>
    </row>
    <row r="80" spans="1:19" ht="11.25" customHeight="1">
      <c r="A80" s="137"/>
      <c r="C80" s="15" t="s">
        <v>185</v>
      </c>
      <c r="D80" s="84">
        <v>-304</v>
      </c>
      <c r="E80" s="84">
        <v>11641</v>
      </c>
      <c r="F80" s="84">
        <v>40804</v>
      </c>
      <c r="G80" s="84">
        <v>137377</v>
      </c>
      <c r="H80" s="84">
        <v>224751</v>
      </c>
      <c r="I80" s="84">
        <v>234422</v>
      </c>
      <c r="J80" s="84">
        <v>206669</v>
      </c>
      <c r="K80" s="84">
        <v>195691</v>
      </c>
      <c r="L80" s="84">
        <v>185611</v>
      </c>
      <c r="M80" s="84">
        <v>296239</v>
      </c>
      <c r="N80" s="84">
        <v>250978</v>
      </c>
      <c r="O80" s="84">
        <v>203360</v>
      </c>
      <c r="P80" s="84">
        <v>509307</v>
      </c>
      <c r="Q80" s="84">
        <v>380583</v>
      </c>
      <c r="R80" s="87">
        <v>2877130</v>
      </c>
    </row>
    <row r="81" spans="1:19" ht="11.25" customHeight="1">
      <c r="C81" s="15" t="s">
        <v>186</v>
      </c>
      <c r="D81" s="84">
        <v>12</v>
      </c>
      <c r="E81" s="84">
        <v>270</v>
      </c>
      <c r="F81" s="84">
        <v>806</v>
      </c>
      <c r="G81" s="84">
        <v>4196</v>
      </c>
      <c r="H81" s="84">
        <v>15457</v>
      </c>
      <c r="I81" s="84">
        <v>21659</v>
      </c>
      <c r="J81" s="84">
        <v>23639</v>
      </c>
      <c r="K81" s="84">
        <v>25292</v>
      </c>
      <c r="L81" s="84">
        <v>26510</v>
      </c>
      <c r="M81" s="84">
        <v>46737</v>
      </c>
      <c r="N81" s="84">
        <v>43881</v>
      </c>
      <c r="O81" s="84">
        <v>38285</v>
      </c>
      <c r="P81" s="84">
        <v>119863</v>
      </c>
      <c r="Q81" s="84">
        <v>123201</v>
      </c>
      <c r="R81" s="87">
        <v>489811</v>
      </c>
    </row>
    <row r="82" spans="1:19" ht="11.25" customHeight="1">
      <c r="C82" s="15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 t="s">
        <v>398</v>
      </c>
      <c r="Q82" s="84" t="s">
        <v>398</v>
      </c>
      <c r="R82" s="87" t="s">
        <v>398</v>
      </c>
    </row>
    <row r="83" spans="1:19" s="3" customFormat="1" ht="11.25" customHeight="1">
      <c r="A83" s="139">
        <v>147</v>
      </c>
      <c r="B83" s="3" t="s">
        <v>159</v>
      </c>
      <c r="C83" s="30" t="s">
        <v>183</v>
      </c>
      <c r="D83" s="85">
        <v>16603</v>
      </c>
      <c r="E83" s="85">
        <v>50022</v>
      </c>
      <c r="F83" s="85">
        <v>36451</v>
      </c>
      <c r="G83" s="85">
        <v>57396</v>
      </c>
      <c r="H83" s="85">
        <v>62395</v>
      </c>
      <c r="I83" s="85">
        <v>51736</v>
      </c>
      <c r="J83" s="85">
        <v>37510</v>
      </c>
      <c r="K83" s="85">
        <v>30202</v>
      </c>
      <c r="L83" s="85">
        <v>24163</v>
      </c>
      <c r="M83" s="85">
        <v>35067</v>
      </c>
      <c r="N83" s="85">
        <v>23365</v>
      </c>
      <c r="O83" s="85">
        <v>15337</v>
      </c>
      <c r="P83" s="85">
        <v>30196</v>
      </c>
      <c r="Q83" s="85">
        <v>9941</v>
      </c>
      <c r="R83" s="86">
        <v>480384</v>
      </c>
      <c r="S83" s="139">
        <v>147</v>
      </c>
    </row>
    <row r="84" spans="1:19" s="3" customFormat="1" ht="11.25" customHeight="1">
      <c r="C84" s="30" t="s">
        <v>184</v>
      </c>
      <c r="D84" s="85" t="s">
        <v>397</v>
      </c>
      <c r="E84" s="85">
        <v>104728</v>
      </c>
      <c r="F84" s="85">
        <v>273900</v>
      </c>
      <c r="G84" s="85">
        <v>723102</v>
      </c>
      <c r="H84" s="85">
        <v>1089738</v>
      </c>
      <c r="I84" s="85">
        <v>1157686</v>
      </c>
      <c r="J84" s="85">
        <v>1026463</v>
      </c>
      <c r="K84" s="85">
        <v>979399</v>
      </c>
      <c r="L84" s="85">
        <v>903256</v>
      </c>
      <c r="M84" s="85">
        <v>1566398</v>
      </c>
      <c r="N84" s="85">
        <v>1278055</v>
      </c>
      <c r="O84" s="85">
        <v>991613</v>
      </c>
      <c r="P84" s="85">
        <v>2707507</v>
      </c>
      <c r="Q84" s="85">
        <v>2247409</v>
      </c>
      <c r="R84" s="86">
        <v>15049254</v>
      </c>
    </row>
    <row r="85" spans="1:19" s="3" customFormat="1" ht="11.25" customHeight="1">
      <c r="C85" s="30" t="s">
        <v>185</v>
      </c>
      <c r="D85" s="85">
        <v>-1272</v>
      </c>
      <c r="E85" s="85">
        <v>68911</v>
      </c>
      <c r="F85" s="85">
        <v>207480</v>
      </c>
      <c r="G85" s="85">
        <v>572957</v>
      </c>
      <c r="H85" s="85">
        <v>905040</v>
      </c>
      <c r="I85" s="85">
        <v>971548</v>
      </c>
      <c r="J85" s="85">
        <v>866221</v>
      </c>
      <c r="K85" s="85">
        <v>829666</v>
      </c>
      <c r="L85" s="85">
        <v>761447</v>
      </c>
      <c r="M85" s="85">
        <v>1308611</v>
      </c>
      <c r="N85" s="85">
        <v>1071235</v>
      </c>
      <c r="O85" s="85">
        <v>837237</v>
      </c>
      <c r="P85" s="85">
        <v>2232990</v>
      </c>
      <c r="Q85" s="85">
        <v>2001032</v>
      </c>
      <c r="R85" s="86">
        <v>12633102</v>
      </c>
    </row>
    <row r="86" spans="1:19" s="3" customFormat="1" ht="11.25" customHeight="1">
      <c r="C86" s="30" t="s">
        <v>186</v>
      </c>
      <c r="D86" s="85">
        <v>115</v>
      </c>
      <c r="E86" s="85">
        <v>1930</v>
      </c>
      <c r="F86" s="85">
        <v>4945</v>
      </c>
      <c r="G86" s="85">
        <v>19114</v>
      </c>
      <c r="H86" s="85">
        <v>63680</v>
      </c>
      <c r="I86" s="85">
        <v>93992</v>
      </c>
      <c r="J86" s="85">
        <v>104479</v>
      </c>
      <c r="K86" s="85">
        <v>115217</v>
      </c>
      <c r="L86" s="85">
        <v>118967</v>
      </c>
      <c r="M86" s="85">
        <v>223887</v>
      </c>
      <c r="N86" s="85">
        <v>203910</v>
      </c>
      <c r="O86" s="85">
        <v>170501</v>
      </c>
      <c r="P86" s="85">
        <v>552408</v>
      </c>
      <c r="Q86" s="85">
        <v>700404</v>
      </c>
      <c r="R86" s="86">
        <v>2373549</v>
      </c>
    </row>
    <row r="87" spans="1:19" ht="11.25" customHeight="1">
      <c r="C87" s="15"/>
      <c r="D87" s="84" t="s">
        <v>398</v>
      </c>
      <c r="E87" s="84" t="s">
        <v>398</v>
      </c>
      <c r="F87" s="84" t="s">
        <v>398</v>
      </c>
      <c r="G87" s="84" t="s">
        <v>398</v>
      </c>
      <c r="H87" s="84" t="s">
        <v>398</v>
      </c>
      <c r="I87" s="84" t="s">
        <v>398</v>
      </c>
      <c r="J87" s="84" t="s">
        <v>398</v>
      </c>
      <c r="K87" s="84" t="s">
        <v>398</v>
      </c>
      <c r="L87" s="84" t="s">
        <v>398</v>
      </c>
      <c r="M87" s="84" t="s">
        <v>398</v>
      </c>
      <c r="N87" s="84" t="s">
        <v>398</v>
      </c>
      <c r="O87" s="84" t="s">
        <v>398</v>
      </c>
      <c r="P87" s="84" t="s">
        <v>398</v>
      </c>
      <c r="Q87" s="84" t="s">
        <v>398</v>
      </c>
      <c r="R87" s="87" t="s">
        <v>398</v>
      </c>
    </row>
    <row r="88" spans="1:19" ht="11.25" customHeight="1">
      <c r="A88" s="137">
        <v>14713</v>
      </c>
      <c r="B88" s="1" t="s">
        <v>160</v>
      </c>
      <c r="C88" s="15" t="s">
        <v>183</v>
      </c>
      <c r="D88" s="84">
        <v>10282</v>
      </c>
      <c r="E88" s="84">
        <v>32733</v>
      </c>
      <c r="F88" s="84">
        <v>23134</v>
      </c>
      <c r="G88" s="84">
        <v>32661</v>
      </c>
      <c r="H88" s="84">
        <v>33946</v>
      </c>
      <c r="I88" s="84">
        <v>28132</v>
      </c>
      <c r="J88" s="84">
        <v>20961</v>
      </c>
      <c r="K88" s="84">
        <v>16894</v>
      </c>
      <c r="L88" s="84">
        <v>13297</v>
      </c>
      <c r="M88" s="84">
        <v>19275</v>
      </c>
      <c r="N88" s="84">
        <v>12769</v>
      </c>
      <c r="O88" s="84">
        <v>8298</v>
      </c>
      <c r="P88" s="84">
        <v>16381</v>
      </c>
      <c r="Q88" s="84">
        <v>5555</v>
      </c>
      <c r="R88" s="87">
        <v>274318</v>
      </c>
      <c r="S88" s="137">
        <v>14713</v>
      </c>
    </row>
    <row r="89" spans="1:19" ht="11.25" customHeight="1">
      <c r="A89" s="137"/>
      <c r="C89" s="15" t="s">
        <v>184</v>
      </c>
      <c r="D89" s="84" t="s">
        <v>397</v>
      </c>
      <c r="E89" s="84">
        <v>69545</v>
      </c>
      <c r="F89" s="84">
        <v>173118</v>
      </c>
      <c r="G89" s="84">
        <v>410910</v>
      </c>
      <c r="H89" s="84">
        <v>592145</v>
      </c>
      <c r="I89" s="84">
        <v>629798</v>
      </c>
      <c r="J89" s="84">
        <v>573544</v>
      </c>
      <c r="K89" s="84">
        <v>547619</v>
      </c>
      <c r="L89" s="84">
        <v>496937</v>
      </c>
      <c r="M89" s="84">
        <v>860839</v>
      </c>
      <c r="N89" s="84">
        <v>698182</v>
      </c>
      <c r="O89" s="84">
        <v>536616</v>
      </c>
      <c r="P89" s="84">
        <v>1470763</v>
      </c>
      <c r="Q89" s="84">
        <v>1242484</v>
      </c>
      <c r="R89" s="87">
        <v>8302500</v>
      </c>
      <c r="S89" s="137"/>
    </row>
    <row r="90" spans="1:19" ht="11.25" customHeight="1">
      <c r="A90" s="137"/>
      <c r="C90" s="15" t="s">
        <v>185</v>
      </c>
      <c r="D90" s="84">
        <v>-742</v>
      </c>
      <c r="E90" s="84">
        <v>46632</v>
      </c>
      <c r="F90" s="84">
        <v>133122</v>
      </c>
      <c r="G90" s="84">
        <v>329335</v>
      </c>
      <c r="H90" s="84">
        <v>496085</v>
      </c>
      <c r="I90" s="84">
        <v>533910</v>
      </c>
      <c r="J90" s="84">
        <v>489755</v>
      </c>
      <c r="K90" s="84">
        <v>468250</v>
      </c>
      <c r="L90" s="84">
        <v>422218</v>
      </c>
      <c r="M90" s="84">
        <v>725056</v>
      </c>
      <c r="N90" s="84">
        <v>588239</v>
      </c>
      <c r="O90" s="84">
        <v>454910</v>
      </c>
      <c r="P90" s="84">
        <v>1215776</v>
      </c>
      <c r="Q90" s="84">
        <v>1103386</v>
      </c>
      <c r="R90" s="87">
        <v>7005931</v>
      </c>
      <c r="S90" s="137"/>
    </row>
    <row r="91" spans="1:19" ht="11.25" customHeight="1">
      <c r="A91" s="137"/>
      <c r="C91" s="15" t="s">
        <v>186</v>
      </c>
      <c r="D91" s="84">
        <v>89</v>
      </c>
      <c r="E91" s="84">
        <v>1354</v>
      </c>
      <c r="F91" s="84">
        <v>3245</v>
      </c>
      <c r="G91" s="84">
        <v>11576</v>
      </c>
      <c r="H91" s="84">
        <v>35916</v>
      </c>
      <c r="I91" s="84">
        <v>53649</v>
      </c>
      <c r="J91" s="84">
        <v>61818</v>
      </c>
      <c r="K91" s="84">
        <v>68134</v>
      </c>
      <c r="L91" s="84">
        <v>68014</v>
      </c>
      <c r="M91" s="84">
        <v>130368</v>
      </c>
      <c r="N91" s="84">
        <v>118339</v>
      </c>
      <c r="O91" s="84">
        <v>97742</v>
      </c>
      <c r="P91" s="84">
        <v>310187</v>
      </c>
      <c r="Q91" s="84">
        <v>394402</v>
      </c>
      <c r="R91" s="87">
        <v>1354833</v>
      </c>
      <c r="S91" s="137"/>
    </row>
    <row r="92" spans="1:19" ht="11.25" customHeight="1">
      <c r="A92" s="137"/>
      <c r="C92" s="15"/>
      <c r="D92" s="84" t="s">
        <v>398</v>
      </c>
      <c r="E92" s="84" t="s">
        <v>398</v>
      </c>
      <c r="F92" s="84" t="s">
        <v>398</v>
      </c>
      <c r="G92" s="84" t="s">
        <v>398</v>
      </c>
      <c r="H92" s="84" t="s">
        <v>398</v>
      </c>
      <c r="I92" s="84" t="s">
        <v>398</v>
      </c>
      <c r="J92" s="84" t="s">
        <v>398</v>
      </c>
      <c r="K92" s="84" t="s">
        <v>398</v>
      </c>
      <c r="L92" s="84" t="s">
        <v>398</v>
      </c>
      <c r="M92" s="84" t="s">
        <v>398</v>
      </c>
      <c r="N92" s="84" t="s">
        <v>398</v>
      </c>
      <c r="O92" s="84" t="s">
        <v>398</v>
      </c>
      <c r="P92" s="84" t="s">
        <v>398</v>
      </c>
      <c r="Q92" s="84" t="s">
        <v>398</v>
      </c>
      <c r="R92" s="87" t="s">
        <v>398</v>
      </c>
      <c r="S92" s="137"/>
    </row>
    <row r="93" spans="1:19" ht="11.25" customHeight="1">
      <c r="A93" s="137">
        <v>14729</v>
      </c>
      <c r="B93" s="1" t="s">
        <v>212</v>
      </c>
      <c r="C93" s="15" t="s">
        <v>183</v>
      </c>
      <c r="D93" s="84">
        <v>3482</v>
      </c>
      <c r="E93" s="84">
        <v>9316</v>
      </c>
      <c r="F93" s="84">
        <v>7449</v>
      </c>
      <c r="G93" s="84">
        <v>14332</v>
      </c>
      <c r="H93" s="84">
        <v>15807</v>
      </c>
      <c r="I93" s="84">
        <v>13101</v>
      </c>
      <c r="J93" s="84">
        <v>9234</v>
      </c>
      <c r="K93" s="84">
        <v>7531</v>
      </c>
      <c r="L93" s="84">
        <v>6176</v>
      </c>
      <c r="M93" s="84">
        <v>9139</v>
      </c>
      <c r="N93" s="84">
        <v>6201</v>
      </c>
      <c r="O93" s="84">
        <v>4134</v>
      </c>
      <c r="P93" s="84">
        <v>8473</v>
      </c>
      <c r="Q93" s="84">
        <v>2846</v>
      </c>
      <c r="R93" s="87">
        <v>117221</v>
      </c>
      <c r="S93" s="137">
        <v>14729</v>
      </c>
    </row>
    <row r="94" spans="1:19" ht="11.25" customHeight="1">
      <c r="A94" s="137"/>
      <c r="C94" s="15" t="s">
        <v>184</v>
      </c>
      <c r="D94" s="84" t="s">
        <v>397</v>
      </c>
      <c r="E94" s="84">
        <v>19237</v>
      </c>
      <c r="F94" s="84">
        <v>56427</v>
      </c>
      <c r="G94" s="84">
        <v>181098</v>
      </c>
      <c r="H94" s="84">
        <v>276176</v>
      </c>
      <c r="I94" s="84">
        <v>293098</v>
      </c>
      <c r="J94" s="84">
        <v>252526</v>
      </c>
      <c r="K94" s="84">
        <v>244395</v>
      </c>
      <c r="L94" s="84">
        <v>230782</v>
      </c>
      <c r="M94" s="84">
        <v>408499</v>
      </c>
      <c r="N94" s="84">
        <v>339433</v>
      </c>
      <c r="O94" s="84">
        <v>267465</v>
      </c>
      <c r="P94" s="84">
        <v>761521</v>
      </c>
      <c r="Q94" s="84">
        <v>670775</v>
      </c>
      <c r="R94" s="87">
        <v>4001431</v>
      </c>
      <c r="S94" s="137"/>
    </row>
    <row r="95" spans="1:19" ht="11.25" customHeight="1">
      <c r="A95" s="137"/>
      <c r="C95" s="15" t="s">
        <v>185</v>
      </c>
      <c r="D95" s="84">
        <v>-322</v>
      </c>
      <c r="E95" s="84">
        <v>12112</v>
      </c>
      <c r="F95" s="84">
        <v>41587</v>
      </c>
      <c r="G95" s="84">
        <v>140988</v>
      </c>
      <c r="H95" s="84">
        <v>225854</v>
      </c>
      <c r="I95" s="84">
        <v>242312</v>
      </c>
      <c r="J95" s="84">
        <v>209202</v>
      </c>
      <c r="K95" s="84">
        <v>204396</v>
      </c>
      <c r="L95" s="84">
        <v>192442</v>
      </c>
      <c r="M95" s="84">
        <v>336806</v>
      </c>
      <c r="N95" s="84">
        <v>281994</v>
      </c>
      <c r="O95" s="84">
        <v>224793</v>
      </c>
      <c r="P95" s="84">
        <v>626043</v>
      </c>
      <c r="Q95" s="84">
        <v>599767</v>
      </c>
      <c r="R95" s="87">
        <v>3337973</v>
      </c>
      <c r="S95" s="137"/>
    </row>
    <row r="96" spans="1:19" ht="11.25" customHeight="1">
      <c r="A96" s="137"/>
      <c r="C96" s="15" t="s">
        <v>186</v>
      </c>
      <c r="D96" s="84">
        <v>14</v>
      </c>
      <c r="E96" s="84">
        <v>302</v>
      </c>
      <c r="F96" s="84">
        <v>967</v>
      </c>
      <c r="G96" s="84">
        <v>4303</v>
      </c>
      <c r="H96" s="84">
        <v>15115</v>
      </c>
      <c r="I96" s="84">
        <v>22242</v>
      </c>
      <c r="J96" s="84">
        <v>23473</v>
      </c>
      <c r="K96" s="84">
        <v>26891</v>
      </c>
      <c r="L96" s="84">
        <v>28198</v>
      </c>
      <c r="M96" s="84">
        <v>54519</v>
      </c>
      <c r="N96" s="84">
        <v>50583</v>
      </c>
      <c r="O96" s="84">
        <v>43196</v>
      </c>
      <c r="P96" s="84">
        <v>149770</v>
      </c>
      <c r="Q96" s="84">
        <v>209766</v>
      </c>
      <c r="R96" s="87">
        <v>629338</v>
      </c>
      <c r="S96" s="137"/>
    </row>
    <row r="97" spans="1:19" ht="11.25" customHeight="1">
      <c r="A97" s="137"/>
      <c r="C97" s="15"/>
      <c r="D97" s="84" t="s">
        <v>398</v>
      </c>
      <c r="E97" s="84" t="s">
        <v>398</v>
      </c>
      <c r="F97" s="84" t="s">
        <v>398</v>
      </c>
      <c r="G97" s="84" t="s">
        <v>398</v>
      </c>
      <c r="H97" s="84" t="s">
        <v>398</v>
      </c>
      <c r="I97" s="84" t="s">
        <v>398</v>
      </c>
      <c r="J97" s="84" t="s">
        <v>398</v>
      </c>
      <c r="K97" s="84" t="s">
        <v>398</v>
      </c>
      <c r="L97" s="84" t="s">
        <v>398</v>
      </c>
      <c r="M97" s="84" t="s">
        <v>398</v>
      </c>
      <c r="N97" s="84" t="s">
        <v>398</v>
      </c>
      <c r="O97" s="84" t="s">
        <v>398</v>
      </c>
      <c r="P97" s="84" t="s">
        <v>398</v>
      </c>
      <c r="Q97" s="84" t="s">
        <v>398</v>
      </c>
      <c r="R97" s="87" t="s">
        <v>398</v>
      </c>
      <c r="S97" s="137"/>
    </row>
    <row r="98" spans="1:19" ht="11.25" customHeight="1">
      <c r="A98" s="137">
        <v>14730</v>
      </c>
      <c r="B98" s="1" t="s">
        <v>161</v>
      </c>
      <c r="C98" s="15" t="s">
        <v>183</v>
      </c>
      <c r="D98" s="84">
        <v>2839</v>
      </c>
      <c r="E98" s="84">
        <v>7973</v>
      </c>
      <c r="F98" s="84">
        <v>5868</v>
      </c>
      <c r="G98" s="84">
        <v>10403</v>
      </c>
      <c r="H98" s="84">
        <v>12642</v>
      </c>
      <c r="I98" s="84">
        <v>10503</v>
      </c>
      <c r="J98" s="84">
        <v>7315</v>
      </c>
      <c r="K98" s="84">
        <v>5777</v>
      </c>
      <c r="L98" s="84">
        <v>4690</v>
      </c>
      <c r="M98" s="84">
        <v>6653</v>
      </c>
      <c r="N98" s="84">
        <v>4395</v>
      </c>
      <c r="O98" s="84">
        <v>2905</v>
      </c>
      <c r="P98" s="84">
        <v>5342</v>
      </c>
      <c r="Q98" s="84">
        <v>1540</v>
      </c>
      <c r="R98" s="87">
        <v>88845</v>
      </c>
      <c r="S98" s="137">
        <v>14730</v>
      </c>
    </row>
    <row r="99" spans="1:19" ht="11.25" customHeight="1">
      <c r="C99" s="15" t="s">
        <v>184</v>
      </c>
      <c r="D99" s="84" t="s">
        <v>397</v>
      </c>
      <c r="E99" s="84">
        <v>15947</v>
      </c>
      <c r="F99" s="84">
        <v>44356</v>
      </c>
      <c r="G99" s="84">
        <v>131093</v>
      </c>
      <c r="H99" s="84">
        <v>221417</v>
      </c>
      <c r="I99" s="84">
        <v>234790</v>
      </c>
      <c r="J99" s="84">
        <v>200393</v>
      </c>
      <c r="K99" s="84">
        <v>187385</v>
      </c>
      <c r="L99" s="84">
        <v>175538</v>
      </c>
      <c r="M99" s="84">
        <v>297061</v>
      </c>
      <c r="N99" s="84">
        <v>240440</v>
      </c>
      <c r="O99" s="84">
        <v>187533</v>
      </c>
      <c r="P99" s="84">
        <v>475224</v>
      </c>
      <c r="Q99" s="84">
        <v>334149</v>
      </c>
      <c r="R99" s="87">
        <v>2745324</v>
      </c>
    </row>
    <row r="100" spans="1:19" ht="11.25" customHeight="1">
      <c r="C100" s="15" t="s">
        <v>185</v>
      </c>
      <c r="D100" s="84">
        <v>-208</v>
      </c>
      <c r="E100" s="84">
        <v>10166</v>
      </c>
      <c r="F100" s="84">
        <v>32772</v>
      </c>
      <c r="G100" s="84">
        <v>102634</v>
      </c>
      <c r="H100" s="84">
        <v>183101</v>
      </c>
      <c r="I100" s="84">
        <v>195327</v>
      </c>
      <c r="J100" s="84">
        <v>167264</v>
      </c>
      <c r="K100" s="84">
        <v>157020</v>
      </c>
      <c r="L100" s="84">
        <v>146787</v>
      </c>
      <c r="M100" s="84">
        <v>246749</v>
      </c>
      <c r="N100" s="84">
        <v>201002</v>
      </c>
      <c r="O100" s="84">
        <v>157534</v>
      </c>
      <c r="P100" s="84">
        <v>391171</v>
      </c>
      <c r="Q100" s="84">
        <v>297879</v>
      </c>
      <c r="R100" s="87">
        <v>2289197</v>
      </c>
    </row>
    <row r="101" spans="1:19" ht="11.25" customHeight="1">
      <c r="C101" s="15" t="s">
        <v>186</v>
      </c>
      <c r="D101" s="84">
        <v>13</v>
      </c>
      <c r="E101" s="84">
        <v>274</v>
      </c>
      <c r="F101" s="84">
        <v>733</v>
      </c>
      <c r="G101" s="84">
        <v>3235</v>
      </c>
      <c r="H101" s="84">
        <v>12649</v>
      </c>
      <c r="I101" s="84">
        <v>18102</v>
      </c>
      <c r="J101" s="84">
        <v>19188</v>
      </c>
      <c r="K101" s="84">
        <v>20192</v>
      </c>
      <c r="L101" s="84">
        <v>22755</v>
      </c>
      <c r="M101" s="84">
        <v>39000</v>
      </c>
      <c r="N101" s="84">
        <v>34988</v>
      </c>
      <c r="O101" s="84">
        <v>29563</v>
      </c>
      <c r="P101" s="84">
        <v>92451</v>
      </c>
      <c r="Q101" s="84">
        <v>96236</v>
      </c>
      <c r="R101" s="87">
        <v>389379</v>
      </c>
    </row>
  </sheetData>
  <mergeCells count="7">
    <mergeCell ref="K5:R5"/>
    <mergeCell ref="S5:S6"/>
    <mergeCell ref="A3:J3"/>
    <mergeCell ref="B5:C5"/>
    <mergeCell ref="B6:C6"/>
    <mergeCell ref="A5:A6"/>
    <mergeCell ref="D5:J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L IV 2 - j/15</oddFooter>
  </headerFooter>
  <ignoredErrors>
    <ignoredError sqref="A8:A22 S79:S82 A87 S87 A29:A32 A34:A37 A39:A42 A44:A47 A49:A52 A24:A27 A54:A57 A84:A86 A59:A62 A64:A67 A69:A72 A74:A77 A79:A82 A89:A92 A94:A97 S84:S86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65"/>
  <sheetViews>
    <sheetView showGridLines="0" zoomScaleNormal="100" zoomScaleSheetLayoutView="110" workbookViewId="0"/>
  </sheetViews>
  <sheetFormatPr baseColWidth="10" defaultRowHeight="11.25" customHeight="1"/>
  <cols>
    <col min="1" max="1" width="12.7109375" style="55" customWidth="1"/>
    <col min="2" max="2" width="35.85546875" style="1" customWidth="1"/>
    <col min="3" max="4" width="12.7109375" style="1" customWidth="1"/>
    <col min="5" max="5" width="13.5703125" style="1" customWidth="1"/>
    <col min="6" max="6" width="12.42578125" style="1" customWidth="1"/>
    <col min="7" max="8" width="13.5703125" style="1" customWidth="1"/>
    <col min="9" max="9" width="12.42578125" style="1" customWidth="1"/>
    <col min="10" max="10" width="13.140625" style="1" customWidth="1"/>
    <col min="11" max="11" width="12.42578125" style="1" customWidth="1"/>
    <col min="12" max="13" width="11.42578125" style="1"/>
    <col min="14" max="14" width="12.7109375" style="1" customWidth="1"/>
    <col min="15" max="15" width="24.42578125" style="1" customWidth="1"/>
    <col min="16" max="16384" width="11.42578125" style="1"/>
  </cols>
  <sheetData>
    <row r="1" spans="1:15" ht="11.25" customHeight="1">
      <c r="A1" s="98" t="s">
        <v>0</v>
      </c>
    </row>
    <row r="3" spans="1:15" ht="11.25" customHeight="1">
      <c r="A3" s="148" t="s">
        <v>213</v>
      </c>
      <c r="B3" s="148"/>
      <c r="C3" s="148"/>
      <c r="D3" s="148"/>
      <c r="E3" s="148"/>
      <c r="F3" s="55"/>
      <c r="G3" s="55"/>
      <c r="O3" s="100"/>
    </row>
    <row r="4" spans="1:15" ht="11.25" customHeight="1">
      <c r="L4" s="103"/>
      <c r="M4" s="103"/>
    </row>
    <row r="5" spans="1:15" ht="45" customHeight="1">
      <c r="A5" s="181" t="s">
        <v>14</v>
      </c>
      <c r="B5" s="158" t="s">
        <v>226</v>
      </c>
      <c r="C5" s="117" t="s">
        <v>216</v>
      </c>
      <c r="D5" s="117" t="s">
        <v>218</v>
      </c>
      <c r="E5" s="118" t="s">
        <v>220</v>
      </c>
      <c r="F5" s="119" t="s">
        <v>221</v>
      </c>
      <c r="G5" s="117" t="s">
        <v>54</v>
      </c>
      <c r="H5" s="117" t="s">
        <v>87</v>
      </c>
      <c r="I5" s="241" t="s">
        <v>56</v>
      </c>
      <c r="J5" s="242"/>
      <c r="K5" s="243"/>
      <c r="L5" s="122" t="s">
        <v>224</v>
      </c>
      <c r="M5" s="117" t="s">
        <v>225</v>
      </c>
      <c r="N5" s="174" t="s">
        <v>14</v>
      </c>
    </row>
    <row r="6" spans="1:15" s="66" customFormat="1" ht="11.25" customHeight="1">
      <c r="A6" s="239"/>
      <c r="B6" s="240"/>
      <c r="C6" s="245" t="s">
        <v>217</v>
      </c>
      <c r="D6" s="236"/>
      <c r="E6" s="68">
        <v>1000</v>
      </c>
      <c r="F6" s="120" t="s">
        <v>222</v>
      </c>
      <c r="G6" s="248">
        <v>1000</v>
      </c>
      <c r="H6" s="249"/>
      <c r="I6" s="65" t="s">
        <v>17</v>
      </c>
      <c r="J6" s="62">
        <v>1000</v>
      </c>
      <c r="K6" s="121" t="s">
        <v>223</v>
      </c>
      <c r="L6" s="246" t="s">
        <v>219</v>
      </c>
      <c r="M6" s="247"/>
      <c r="N6" s="244"/>
    </row>
    <row r="7" spans="1:15" ht="11.25" customHeight="1">
      <c r="B7" s="15"/>
      <c r="M7" s="17"/>
    </row>
    <row r="8" spans="1:15" s="3" customFormat="1" ht="11.25" customHeight="1">
      <c r="A8" s="97"/>
      <c r="B8" s="30" t="s">
        <v>147</v>
      </c>
      <c r="C8" s="85">
        <v>4084851</v>
      </c>
      <c r="D8" s="85">
        <v>1855219</v>
      </c>
      <c r="E8" s="85">
        <v>57344952</v>
      </c>
      <c r="F8" s="92">
        <v>30910.071533333798</v>
      </c>
      <c r="G8" s="85">
        <v>48711206</v>
      </c>
      <c r="H8" s="85">
        <v>47818835</v>
      </c>
      <c r="I8" s="85">
        <v>1448289</v>
      </c>
      <c r="J8" s="85">
        <v>8499708</v>
      </c>
      <c r="K8" s="92">
        <v>5868.7927616656625</v>
      </c>
      <c r="L8" s="101">
        <v>17.774811954327202</v>
      </c>
      <c r="M8" s="104">
        <v>14.822068383630349</v>
      </c>
    </row>
    <row r="9" spans="1:15" s="3" customFormat="1" ht="11.25" customHeight="1">
      <c r="A9" s="97"/>
      <c r="B9" s="30" t="s">
        <v>227</v>
      </c>
      <c r="C9" s="85">
        <f>SUM(C14+C209+C396)</f>
        <v>1352942</v>
      </c>
      <c r="D9" s="85">
        <v>649988</v>
      </c>
      <c r="E9" s="85">
        <v>20263798</v>
      </c>
      <c r="F9" s="92">
        <v>31175.649396604247</v>
      </c>
      <c r="G9" s="85">
        <v>17382135</v>
      </c>
      <c r="H9" s="85">
        <v>17022069</v>
      </c>
      <c r="I9" s="85">
        <v>505204</v>
      </c>
      <c r="J9" s="85">
        <v>3272274</v>
      </c>
      <c r="K9" s="92">
        <v>6477.1339894379298</v>
      </c>
      <c r="L9" s="101">
        <v>19.223714813986479</v>
      </c>
      <c r="M9" s="104">
        <v>16.148374554464073</v>
      </c>
    </row>
    <row r="10" spans="1:15" s="3" customFormat="1" ht="11.25" customHeight="1">
      <c r="A10" s="97"/>
      <c r="B10" s="30" t="s">
        <v>228</v>
      </c>
      <c r="C10" s="85">
        <f>SUM(C16+C78+C133+C172+C211+C271+C326+C356+C400+C432)</f>
        <v>2731909</v>
      </c>
      <c r="D10" s="85">
        <v>1205231</v>
      </c>
      <c r="E10" s="85">
        <v>37081154</v>
      </c>
      <c r="F10" s="92">
        <v>30766.843866445521</v>
      </c>
      <c r="G10" s="85">
        <v>31329071</v>
      </c>
      <c r="H10" s="85">
        <v>30796766</v>
      </c>
      <c r="I10" s="85">
        <v>943085</v>
      </c>
      <c r="J10" s="85">
        <v>5227434</v>
      </c>
      <c r="K10" s="92">
        <v>5542.9086455621709</v>
      </c>
      <c r="L10" s="101">
        <v>16.973970578599065</v>
      </c>
      <c r="M10" s="104">
        <v>14.097279712492227</v>
      </c>
    </row>
    <row r="11" spans="1:15" ht="11.25" customHeight="1">
      <c r="B11" s="15"/>
      <c r="C11" s="84"/>
      <c r="D11" s="84"/>
      <c r="E11" s="84"/>
      <c r="F11" s="92"/>
      <c r="G11" s="85"/>
      <c r="H11" s="84"/>
      <c r="I11" s="84"/>
      <c r="J11" s="84"/>
      <c r="K11" s="92"/>
      <c r="L11" s="102"/>
      <c r="M11" s="105"/>
    </row>
    <row r="12" spans="1:15" s="3" customFormat="1" ht="11.25" customHeight="1">
      <c r="A12" s="97"/>
      <c r="B12" s="30" t="s">
        <v>148</v>
      </c>
      <c r="C12" s="85">
        <f>SUM(C14+C16+C78+C133+C172)</f>
        <v>1465612</v>
      </c>
      <c r="D12" s="85">
        <v>646222</v>
      </c>
      <c r="E12" s="85">
        <v>19449120</v>
      </c>
      <c r="F12" s="92">
        <v>30096.654091008972</v>
      </c>
      <c r="G12" s="85">
        <v>16434726</v>
      </c>
      <c r="H12" s="85">
        <v>16177297</v>
      </c>
      <c r="I12" s="85">
        <v>503654</v>
      </c>
      <c r="J12" s="85">
        <v>2699091</v>
      </c>
      <c r="K12" s="92">
        <v>5359.0182943052178</v>
      </c>
      <c r="L12" s="101">
        <v>16.684437455775214</v>
      </c>
      <c r="M12" s="104">
        <v>13.877702435894271</v>
      </c>
    </row>
    <row r="13" spans="1:15" ht="11.25" customHeight="1">
      <c r="B13" s="30"/>
      <c r="C13" s="84"/>
      <c r="D13" s="84"/>
      <c r="E13" s="84"/>
      <c r="F13" s="91"/>
      <c r="G13" s="84"/>
      <c r="H13" s="84"/>
      <c r="I13" s="84"/>
      <c r="J13" s="84"/>
      <c r="K13" s="91"/>
      <c r="L13" s="102"/>
      <c r="M13" s="105"/>
    </row>
    <row r="14" spans="1:15" ht="11.25" customHeight="1">
      <c r="A14" s="96">
        <v>14511000</v>
      </c>
      <c r="B14" s="15" t="s">
        <v>149</v>
      </c>
      <c r="C14" s="84">
        <v>248645</v>
      </c>
      <c r="D14" s="84">
        <v>111677</v>
      </c>
      <c r="E14" s="84">
        <v>3365230</v>
      </c>
      <c r="F14" s="91">
        <v>30133.599577352546</v>
      </c>
      <c r="G14" s="84">
        <v>2873492</v>
      </c>
      <c r="H14" s="84">
        <v>2824611</v>
      </c>
      <c r="I14" s="84">
        <v>86398</v>
      </c>
      <c r="J14" s="84">
        <v>502255</v>
      </c>
      <c r="K14" s="91">
        <v>5813.2711405356604</v>
      </c>
      <c r="L14" s="102">
        <v>17.781386534287378</v>
      </c>
      <c r="M14" s="105">
        <v>14.924834260956905</v>
      </c>
      <c r="N14" s="96">
        <v>14511000</v>
      </c>
    </row>
    <row r="15" spans="1:15" ht="11.25" customHeight="1">
      <c r="A15" s="96"/>
      <c r="B15" s="15"/>
      <c r="C15" s="84"/>
      <c r="D15" s="84"/>
      <c r="E15" s="84"/>
      <c r="F15" s="91"/>
      <c r="G15" s="84"/>
      <c r="H15" s="84"/>
      <c r="I15" s="84"/>
      <c r="J15" s="84"/>
      <c r="K15" s="91"/>
      <c r="L15" s="102"/>
      <c r="M15" s="105"/>
      <c r="N15" s="96"/>
    </row>
    <row r="16" spans="1:15" s="3" customFormat="1" ht="11.25" customHeight="1">
      <c r="A16" s="96"/>
      <c r="B16" s="30" t="s">
        <v>150</v>
      </c>
      <c r="C16" s="85">
        <f>SUM(C17:C76)</f>
        <v>347665</v>
      </c>
      <c r="D16" s="85">
        <v>151064</v>
      </c>
      <c r="E16" s="85">
        <v>4418125</v>
      </c>
      <c r="F16" s="92">
        <v>29246.710003707038</v>
      </c>
      <c r="G16" s="85">
        <v>3704446</v>
      </c>
      <c r="H16" s="85">
        <v>3652136</v>
      </c>
      <c r="I16" s="85">
        <v>116801</v>
      </c>
      <c r="J16" s="85">
        <v>573012</v>
      </c>
      <c r="K16" s="92">
        <v>4905.8826551142547</v>
      </c>
      <c r="L16" s="101">
        <v>15.689777160543859</v>
      </c>
      <c r="M16" s="104">
        <v>12.969574197199037</v>
      </c>
      <c r="N16" s="96"/>
    </row>
    <row r="17" spans="1:14" ht="11.25" customHeight="1">
      <c r="A17" s="96">
        <v>14521010</v>
      </c>
      <c r="B17" s="15" t="s">
        <v>229</v>
      </c>
      <c r="C17" s="84">
        <v>3779</v>
      </c>
      <c r="D17" s="84">
        <v>1698</v>
      </c>
      <c r="E17" s="84">
        <v>57092</v>
      </c>
      <c r="F17" s="91">
        <v>33623.085983510013</v>
      </c>
      <c r="G17" s="84">
        <v>47999</v>
      </c>
      <c r="H17" s="84">
        <v>47003</v>
      </c>
      <c r="I17" s="84">
        <v>1351</v>
      </c>
      <c r="J17" s="84">
        <v>8011</v>
      </c>
      <c r="K17" s="91">
        <v>5929.6817172464844</v>
      </c>
      <c r="L17" s="102">
        <v>17.043592962151351</v>
      </c>
      <c r="M17" s="105">
        <v>14.031738247039865</v>
      </c>
      <c r="N17" s="96">
        <v>14521010</v>
      </c>
    </row>
    <row r="18" spans="1:14" ht="11.25" customHeight="1">
      <c r="A18" s="96">
        <v>14521020</v>
      </c>
      <c r="B18" s="15" t="s">
        <v>403</v>
      </c>
      <c r="C18" s="84">
        <v>20426</v>
      </c>
      <c r="D18" s="84">
        <v>9000</v>
      </c>
      <c r="E18" s="84">
        <v>242738</v>
      </c>
      <c r="F18" s="91">
        <v>26970.888888888891</v>
      </c>
      <c r="G18" s="84">
        <v>204598</v>
      </c>
      <c r="H18" s="84">
        <v>201930</v>
      </c>
      <c r="I18" s="84">
        <v>6804</v>
      </c>
      <c r="J18" s="84">
        <v>31496</v>
      </c>
      <c r="K18" s="91">
        <v>4629.0417401528512</v>
      </c>
      <c r="L18" s="102">
        <v>15.59748427672956</v>
      </c>
      <c r="M18" s="105">
        <v>12.975306709291498</v>
      </c>
      <c r="N18" s="96">
        <v>14521020</v>
      </c>
    </row>
    <row r="19" spans="1:14" ht="11.25" customHeight="1">
      <c r="A19" s="96">
        <v>14521030</v>
      </c>
      <c r="B19" s="15" t="s">
        <v>404</v>
      </c>
      <c r="C19" s="84">
        <v>16349</v>
      </c>
      <c r="D19" s="84">
        <v>6750</v>
      </c>
      <c r="E19" s="84">
        <v>182177</v>
      </c>
      <c r="F19" s="91">
        <v>26989.185185185186</v>
      </c>
      <c r="G19" s="84">
        <v>152034</v>
      </c>
      <c r="H19" s="84">
        <v>149985</v>
      </c>
      <c r="I19" s="84">
        <v>5109</v>
      </c>
      <c r="J19" s="84">
        <v>22542</v>
      </c>
      <c r="K19" s="91">
        <v>4412.2137404580153</v>
      </c>
      <c r="L19" s="102">
        <v>15.029502950295029</v>
      </c>
      <c r="M19" s="105">
        <v>12.373680541451446</v>
      </c>
      <c r="N19" s="96">
        <v>14521030</v>
      </c>
    </row>
    <row r="20" spans="1:14" ht="11.25" customHeight="1">
      <c r="A20" s="96">
        <v>14521040</v>
      </c>
      <c r="B20" s="15" t="s">
        <v>405</v>
      </c>
      <c r="C20" s="84">
        <v>2569</v>
      </c>
      <c r="D20" s="84">
        <v>1075</v>
      </c>
      <c r="E20" s="84">
        <v>30332</v>
      </c>
      <c r="F20" s="91">
        <v>28215.81395348837</v>
      </c>
      <c r="G20" s="84">
        <v>25326</v>
      </c>
      <c r="H20" s="84">
        <v>24962</v>
      </c>
      <c r="I20" s="84">
        <v>819</v>
      </c>
      <c r="J20" s="84">
        <v>3689</v>
      </c>
      <c r="K20" s="91">
        <v>4504.2735042735039</v>
      </c>
      <c r="L20" s="102">
        <v>14.778463264161527</v>
      </c>
      <c r="M20" s="105">
        <v>12.162073058156404</v>
      </c>
      <c r="N20" s="96">
        <v>14521040</v>
      </c>
    </row>
    <row r="21" spans="1:14" ht="11.25" customHeight="1">
      <c r="A21" s="96">
        <v>14521050</v>
      </c>
      <c r="B21" s="15" t="s">
        <v>406</v>
      </c>
      <c r="C21" s="84">
        <v>4848</v>
      </c>
      <c r="D21" s="84">
        <v>2150</v>
      </c>
      <c r="E21" s="84">
        <v>62477</v>
      </c>
      <c r="F21" s="91">
        <v>29059.069767441862</v>
      </c>
      <c r="G21" s="84">
        <v>52005</v>
      </c>
      <c r="H21" s="84">
        <v>51236</v>
      </c>
      <c r="I21" s="84">
        <v>1660</v>
      </c>
      <c r="J21" s="84">
        <v>7832</v>
      </c>
      <c r="K21" s="91">
        <v>4718.0722891566265</v>
      </c>
      <c r="L21" s="102">
        <v>15.28612694199391</v>
      </c>
      <c r="M21" s="105">
        <v>12.535813179249963</v>
      </c>
      <c r="N21" s="96">
        <v>14521050</v>
      </c>
    </row>
    <row r="22" spans="1:14" ht="11.25" customHeight="1">
      <c r="A22" s="96">
        <v>14521060</v>
      </c>
      <c r="B22" s="15" t="s">
        <v>407</v>
      </c>
      <c r="C22" s="84">
        <v>2415</v>
      </c>
      <c r="D22" s="84">
        <v>996</v>
      </c>
      <c r="E22" s="84">
        <v>25744</v>
      </c>
      <c r="F22" s="91">
        <v>25847.389558232935</v>
      </c>
      <c r="G22" s="84">
        <v>21493</v>
      </c>
      <c r="H22" s="84">
        <v>21236</v>
      </c>
      <c r="I22" s="84">
        <v>756</v>
      </c>
      <c r="J22" s="84">
        <v>2902</v>
      </c>
      <c r="K22" s="91">
        <v>3838.6243386243386</v>
      </c>
      <c r="L22" s="102">
        <v>13.665473723865135</v>
      </c>
      <c r="M22" s="105">
        <v>11.272529521441889</v>
      </c>
      <c r="N22" s="96">
        <v>14521060</v>
      </c>
    </row>
    <row r="23" spans="1:14" ht="11.25" customHeight="1">
      <c r="A23" s="96">
        <v>14521080</v>
      </c>
      <c r="B23" s="15" t="s">
        <v>408</v>
      </c>
      <c r="C23" s="84">
        <v>2322</v>
      </c>
      <c r="D23" s="84">
        <v>967</v>
      </c>
      <c r="E23" s="84">
        <v>30996</v>
      </c>
      <c r="F23" s="91">
        <v>32053.774560496378</v>
      </c>
      <c r="G23" s="84">
        <v>25924</v>
      </c>
      <c r="H23" s="84">
        <v>25618</v>
      </c>
      <c r="I23" s="84">
        <v>745</v>
      </c>
      <c r="J23" s="84">
        <v>4641</v>
      </c>
      <c r="K23" s="91">
        <v>6229.5302013422815</v>
      </c>
      <c r="L23" s="102">
        <v>18.116168319150596</v>
      </c>
      <c r="M23" s="105">
        <v>14.972899728997291</v>
      </c>
      <c r="N23" s="96">
        <v>14521080</v>
      </c>
    </row>
    <row r="24" spans="1:14" ht="11.25" customHeight="1">
      <c r="A24" s="96">
        <v>14521090</v>
      </c>
      <c r="B24" s="15" t="s">
        <v>409</v>
      </c>
      <c r="C24" s="84">
        <v>984</v>
      </c>
      <c r="D24" s="84">
        <v>466</v>
      </c>
      <c r="E24" s="84">
        <v>13497</v>
      </c>
      <c r="F24" s="91">
        <v>28963.519313304721</v>
      </c>
      <c r="G24" s="84">
        <v>11339</v>
      </c>
      <c r="H24" s="84">
        <v>11102</v>
      </c>
      <c r="I24" s="84">
        <v>319</v>
      </c>
      <c r="J24" s="84">
        <v>1774</v>
      </c>
      <c r="K24" s="91">
        <v>5561.128526645768</v>
      </c>
      <c r="L24" s="102">
        <v>15.979102864348766</v>
      </c>
      <c r="M24" s="105">
        <v>13.1436615544195</v>
      </c>
      <c r="N24" s="96">
        <v>14521090</v>
      </c>
    </row>
    <row r="25" spans="1:14" ht="11.25" customHeight="1">
      <c r="A25" s="96">
        <v>14521110</v>
      </c>
      <c r="B25" s="15" t="s">
        <v>410</v>
      </c>
      <c r="C25" s="84">
        <v>5491</v>
      </c>
      <c r="D25" s="84">
        <v>2272</v>
      </c>
      <c r="E25" s="84">
        <v>68350</v>
      </c>
      <c r="F25" s="91">
        <v>30083.62676056338</v>
      </c>
      <c r="G25" s="84">
        <v>56999</v>
      </c>
      <c r="H25" s="84">
        <v>56227</v>
      </c>
      <c r="I25" s="84">
        <v>1763</v>
      </c>
      <c r="J25" s="84">
        <v>9051</v>
      </c>
      <c r="K25" s="91">
        <v>5133.862733976177</v>
      </c>
      <c r="L25" s="102">
        <v>16.097248652782469</v>
      </c>
      <c r="M25" s="105">
        <v>13.242136064374543</v>
      </c>
      <c r="N25" s="96">
        <v>14521110</v>
      </c>
    </row>
    <row r="26" spans="1:14" ht="11.25" customHeight="1">
      <c r="A26" s="96">
        <v>14521120</v>
      </c>
      <c r="B26" s="15" t="s">
        <v>411</v>
      </c>
      <c r="C26" s="84">
        <v>6210</v>
      </c>
      <c r="D26" s="84">
        <v>2781</v>
      </c>
      <c r="E26" s="84">
        <v>89350</v>
      </c>
      <c r="F26" s="91">
        <v>32128.730672419992</v>
      </c>
      <c r="G26" s="84">
        <v>75212</v>
      </c>
      <c r="H26" s="84">
        <v>74004</v>
      </c>
      <c r="I26" s="84">
        <v>2204</v>
      </c>
      <c r="J26" s="84">
        <v>12105</v>
      </c>
      <c r="K26" s="91">
        <v>5492.2867513611618</v>
      </c>
      <c r="L26" s="102">
        <v>16.357223933841414</v>
      </c>
      <c r="M26" s="105">
        <v>13.547845551203133</v>
      </c>
      <c r="N26" s="96">
        <v>14521120</v>
      </c>
    </row>
    <row r="27" spans="1:14" ht="11.25" customHeight="1">
      <c r="A27" s="96">
        <v>14521130</v>
      </c>
      <c r="B27" s="15" t="s">
        <v>412</v>
      </c>
      <c r="C27" s="84">
        <v>4065</v>
      </c>
      <c r="D27" s="84">
        <v>1830</v>
      </c>
      <c r="E27" s="84">
        <v>50192</v>
      </c>
      <c r="F27" s="91">
        <v>27427.322404371582</v>
      </c>
      <c r="G27" s="84">
        <v>41624</v>
      </c>
      <c r="H27" s="84">
        <v>41092</v>
      </c>
      <c r="I27" s="84">
        <v>1404</v>
      </c>
      <c r="J27" s="84">
        <v>5947</v>
      </c>
      <c r="K27" s="91">
        <v>4235.7549857549857</v>
      </c>
      <c r="L27" s="102">
        <v>14.472403387520686</v>
      </c>
      <c r="M27" s="105">
        <v>11.848501753267453</v>
      </c>
      <c r="N27" s="96">
        <v>14521130</v>
      </c>
    </row>
    <row r="28" spans="1:14" ht="11.25" customHeight="1">
      <c r="A28" s="96">
        <v>14521140</v>
      </c>
      <c r="B28" s="15" t="s">
        <v>413</v>
      </c>
      <c r="C28" s="84">
        <v>1062</v>
      </c>
      <c r="D28" s="84">
        <v>429</v>
      </c>
      <c r="E28" s="84">
        <v>11710</v>
      </c>
      <c r="F28" s="91">
        <v>27296.037296037295</v>
      </c>
      <c r="G28" s="84">
        <v>9608</v>
      </c>
      <c r="H28" s="84">
        <v>9450</v>
      </c>
      <c r="I28" s="84">
        <v>319</v>
      </c>
      <c r="J28" s="84">
        <v>1560</v>
      </c>
      <c r="K28" s="91">
        <v>4890.2821316614418</v>
      </c>
      <c r="L28" s="102">
        <v>16.507936507936506</v>
      </c>
      <c r="M28" s="105">
        <v>13.321947053800171</v>
      </c>
      <c r="N28" s="96">
        <v>14521140</v>
      </c>
    </row>
    <row r="29" spans="1:14" ht="11.25" customHeight="1">
      <c r="A29" s="96">
        <v>14521150</v>
      </c>
      <c r="B29" s="15" t="s">
        <v>414</v>
      </c>
      <c r="C29" s="84">
        <v>5323</v>
      </c>
      <c r="D29" s="84">
        <v>2344</v>
      </c>
      <c r="E29" s="84">
        <v>65970</v>
      </c>
      <c r="F29" s="91">
        <v>28144.19795221843</v>
      </c>
      <c r="G29" s="84">
        <v>54745</v>
      </c>
      <c r="H29" s="84">
        <v>53970</v>
      </c>
      <c r="I29" s="84">
        <v>1820</v>
      </c>
      <c r="J29" s="84">
        <v>7749</v>
      </c>
      <c r="K29" s="91">
        <v>4257.6923076923076</v>
      </c>
      <c r="L29" s="102">
        <v>14.357976653696497</v>
      </c>
      <c r="M29" s="105">
        <v>11.7462482946794</v>
      </c>
      <c r="N29" s="96">
        <v>14521150</v>
      </c>
    </row>
    <row r="30" spans="1:14" ht="11.25" customHeight="1">
      <c r="A30" s="96">
        <v>14521160</v>
      </c>
      <c r="B30" s="15" t="s">
        <v>415</v>
      </c>
      <c r="C30" s="84">
        <v>4805</v>
      </c>
      <c r="D30" s="84">
        <v>2035</v>
      </c>
      <c r="E30" s="84">
        <v>57629</v>
      </c>
      <c r="F30" s="91">
        <v>28318.918918918916</v>
      </c>
      <c r="G30" s="84">
        <v>48235</v>
      </c>
      <c r="H30" s="84">
        <v>47723</v>
      </c>
      <c r="I30" s="84">
        <v>1553</v>
      </c>
      <c r="J30" s="84">
        <v>7113</v>
      </c>
      <c r="K30" s="91">
        <v>4580.1674179008369</v>
      </c>
      <c r="L30" s="102">
        <v>14.904762902583659</v>
      </c>
      <c r="M30" s="105">
        <v>12.342744104530706</v>
      </c>
      <c r="N30" s="96">
        <v>14521160</v>
      </c>
    </row>
    <row r="31" spans="1:14" ht="11.25" customHeight="1">
      <c r="A31" s="96">
        <v>14521170</v>
      </c>
      <c r="B31" s="15" t="s">
        <v>416</v>
      </c>
      <c r="C31" s="84">
        <v>7640</v>
      </c>
      <c r="D31" s="84">
        <v>3115</v>
      </c>
      <c r="E31" s="84">
        <v>85578</v>
      </c>
      <c r="F31" s="91">
        <v>27472.873194221509</v>
      </c>
      <c r="G31" s="84">
        <v>70849</v>
      </c>
      <c r="H31" s="84">
        <v>70054</v>
      </c>
      <c r="I31" s="84">
        <v>2327</v>
      </c>
      <c r="J31" s="84">
        <v>9894</v>
      </c>
      <c r="K31" s="91">
        <v>4251.8263859045983</v>
      </c>
      <c r="L31" s="102">
        <v>14.123390527307505</v>
      </c>
      <c r="M31" s="105">
        <v>11.561382598331345</v>
      </c>
      <c r="N31" s="96">
        <v>14521170</v>
      </c>
    </row>
    <row r="32" spans="1:14" ht="11.25" customHeight="1">
      <c r="A32" s="96">
        <v>14521180</v>
      </c>
      <c r="B32" s="15" t="s">
        <v>417</v>
      </c>
      <c r="C32" s="84">
        <v>2923</v>
      </c>
      <c r="D32" s="84">
        <v>1308</v>
      </c>
      <c r="E32" s="84">
        <v>38917</v>
      </c>
      <c r="F32" s="91">
        <v>29753.058103975538</v>
      </c>
      <c r="G32" s="84">
        <v>32590</v>
      </c>
      <c r="H32" s="84">
        <v>32160</v>
      </c>
      <c r="I32" s="84">
        <v>1023</v>
      </c>
      <c r="J32" s="84">
        <v>4774</v>
      </c>
      <c r="K32" s="91">
        <v>4666.666666666667</v>
      </c>
      <c r="L32" s="102">
        <v>14.84452736318408</v>
      </c>
      <c r="M32" s="105">
        <v>12.267132615566462</v>
      </c>
      <c r="N32" s="96">
        <v>14521180</v>
      </c>
    </row>
    <row r="33" spans="1:14" ht="11.25" customHeight="1">
      <c r="A33" s="96">
        <v>14521200</v>
      </c>
      <c r="B33" s="15" t="s">
        <v>418</v>
      </c>
      <c r="C33" s="84">
        <v>4271</v>
      </c>
      <c r="D33" s="84">
        <v>1831</v>
      </c>
      <c r="E33" s="84">
        <v>55443</v>
      </c>
      <c r="F33" s="91">
        <v>30280.174767886401</v>
      </c>
      <c r="G33" s="84">
        <v>46683</v>
      </c>
      <c r="H33" s="84">
        <v>46087</v>
      </c>
      <c r="I33" s="84">
        <v>1434</v>
      </c>
      <c r="J33" s="84">
        <v>7421</v>
      </c>
      <c r="K33" s="91">
        <v>5175.0348675034866</v>
      </c>
      <c r="L33" s="102">
        <v>16.10215462060885</v>
      </c>
      <c r="M33" s="105">
        <v>13.384917843551033</v>
      </c>
      <c r="N33" s="96">
        <v>14521200</v>
      </c>
    </row>
    <row r="34" spans="1:14" ht="11.25" customHeight="1">
      <c r="A34" s="96">
        <v>14521210</v>
      </c>
      <c r="B34" s="15" t="s">
        <v>419</v>
      </c>
      <c r="C34" s="84">
        <v>3582</v>
      </c>
      <c r="D34" s="84">
        <v>1475</v>
      </c>
      <c r="E34" s="84">
        <v>42388</v>
      </c>
      <c r="F34" s="91">
        <v>28737.627118644068</v>
      </c>
      <c r="G34" s="84">
        <v>35469</v>
      </c>
      <c r="H34" s="84">
        <v>35108</v>
      </c>
      <c r="I34" s="84">
        <v>1161</v>
      </c>
      <c r="J34" s="84">
        <v>5063</v>
      </c>
      <c r="K34" s="91">
        <v>4360.8957795004308</v>
      </c>
      <c r="L34" s="102">
        <v>14.421214537997038</v>
      </c>
      <c r="M34" s="105">
        <v>11.944418231574975</v>
      </c>
      <c r="N34" s="96">
        <v>14521210</v>
      </c>
    </row>
    <row r="35" spans="1:14" ht="11.25" customHeight="1">
      <c r="A35" s="96">
        <v>14521220</v>
      </c>
      <c r="B35" s="15" t="s">
        <v>420</v>
      </c>
      <c r="C35" s="84">
        <v>3835</v>
      </c>
      <c r="D35" s="84">
        <v>1669</v>
      </c>
      <c r="E35" s="84">
        <v>61300</v>
      </c>
      <c r="F35" s="91">
        <v>36728.579988016776</v>
      </c>
      <c r="G35" s="84">
        <v>52143</v>
      </c>
      <c r="H35" s="84">
        <v>51049</v>
      </c>
      <c r="I35" s="84">
        <v>1321</v>
      </c>
      <c r="J35" s="84">
        <v>9704</v>
      </c>
      <c r="K35" s="91">
        <v>7345.9500378501134</v>
      </c>
      <c r="L35" s="102">
        <v>19.009187251464279</v>
      </c>
      <c r="M35" s="105">
        <v>15.830342577487766</v>
      </c>
      <c r="N35" s="96">
        <v>14521220</v>
      </c>
    </row>
    <row r="36" spans="1:14" ht="11.25" customHeight="1">
      <c r="A36" s="96">
        <v>14521230</v>
      </c>
      <c r="B36" s="15" t="s">
        <v>421</v>
      </c>
      <c r="C36" s="84">
        <v>1994</v>
      </c>
      <c r="D36" s="84">
        <v>908</v>
      </c>
      <c r="E36" s="84">
        <v>27703</v>
      </c>
      <c r="F36" s="91">
        <v>30509.911894273126</v>
      </c>
      <c r="G36" s="84">
        <v>23272</v>
      </c>
      <c r="H36" s="84">
        <v>22848</v>
      </c>
      <c r="I36" s="84">
        <v>734</v>
      </c>
      <c r="J36" s="84">
        <v>3776</v>
      </c>
      <c r="K36" s="91">
        <v>5144.4141689373291</v>
      </c>
      <c r="L36" s="102">
        <v>16.526610644257701</v>
      </c>
      <c r="M36" s="105">
        <v>13.630292748077826</v>
      </c>
      <c r="N36" s="96">
        <v>14521230</v>
      </c>
    </row>
    <row r="37" spans="1:14" ht="11.25" customHeight="1">
      <c r="A37" s="96">
        <v>14521240</v>
      </c>
      <c r="B37" s="15" t="s">
        <v>422</v>
      </c>
      <c r="C37" s="84">
        <v>2892</v>
      </c>
      <c r="D37" s="84">
        <v>1275</v>
      </c>
      <c r="E37" s="84">
        <v>37255</v>
      </c>
      <c r="F37" s="91">
        <v>29219.607843137255</v>
      </c>
      <c r="G37" s="84">
        <v>31039</v>
      </c>
      <c r="H37" s="84">
        <v>30536</v>
      </c>
      <c r="I37" s="84">
        <v>975</v>
      </c>
      <c r="J37" s="84">
        <v>4459</v>
      </c>
      <c r="K37" s="91">
        <v>4573.333333333333</v>
      </c>
      <c r="L37" s="102">
        <v>14.602436468430705</v>
      </c>
      <c r="M37" s="105">
        <v>11.968863239833579</v>
      </c>
      <c r="N37" s="96">
        <v>14521240</v>
      </c>
    </row>
    <row r="38" spans="1:14" ht="11.25" customHeight="1">
      <c r="A38" s="96">
        <v>14521250</v>
      </c>
      <c r="B38" s="15" t="s">
        <v>423</v>
      </c>
      <c r="C38" s="84">
        <v>3466</v>
      </c>
      <c r="D38" s="84">
        <v>1562</v>
      </c>
      <c r="E38" s="84">
        <v>41969</v>
      </c>
      <c r="F38" s="91">
        <v>26868.758002560822</v>
      </c>
      <c r="G38" s="84">
        <v>34923</v>
      </c>
      <c r="H38" s="84">
        <v>34566</v>
      </c>
      <c r="I38" s="84">
        <v>1186</v>
      </c>
      <c r="J38" s="84">
        <v>4863</v>
      </c>
      <c r="K38" s="91">
        <v>4100.3372681281617</v>
      </c>
      <c r="L38" s="102">
        <v>14.068738066307931</v>
      </c>
      <c r="M38" s="105">
        <v>11.587123829493198</v>
      </c>
      <c r="N38" s="96">
        <v>14521250</v>
      </c>
    </row>
    <row r="39" spans="1:14" ht="11.25" customHeight="1">
      <c r="A39" s="96">
        <v>14521260</v>
      </c>
      <c r="B39" s="15" t="s">
        <v>424</v>
      </c>
      <c r="C39" s="84">
        <v>6021</v>
      </c>
      <c r="D39" s="84">
        <v>2726</v>
      </c>
      <c r="E39" s="84">
        <v>81856</v>
      </c>
      <c r="F39" s="91">
        <v>30027.879677182686</v>
      </c>
      <c r="G39" s="84">
        <v>69199</v>
      </c>
      <c r="H39" s="84">
        <v>68326</v>
      </c>
      <c r="I39" s="84">
        <v>2191</v>
      </c>
      <c r="J39" s="84">
        <v>10627</v>
      </c>
      <c r="K39" s="91">
        <v>4850.2966681880416</v>
      </c>
      <c r="L39" s="102">
        <v>15.553376459912771</v>
      </c>
      <c r="M39" s="105">
        <v>12.982554730258014</v>
      </c>
      <c r="N39" s="96">
        <v>14521260</v>
      </c>
    </row>
    <row r="40" spans="1:14" ht="11.25" customHeight="1">
      <c r="A40" s="96">
        <v>14521270</v>
      </c>
      <c r="B40" s="15" t="s">
        <v>425</v>
      </c>
      <c r="C40" s="84">
        <v>3519</v>
      </c>
      <c r="D40" s="84">
        <v>1551</v>
      </c>
      <c r="E40" s="84">
        <v>45067</v>
      </c>
      <c r="F40" s="91">
        <v>29056.737588652482</v>
      </c>
      <c r="G40" s="84">
        <v>37703</v>
      </c>
      <c r="H40" s="84">
        <v>37062</v>
      </c>
      <c r="I40" s="84">
        <v>1218</v>
      </c>
      <c r="J40" s="84">
        <v>5803</v>
      </c>
      <c r="K40" s="91">
        <v>4764.3678160919544</v>
      </c>
      <c r="L40" s="102">
        <v>15.657546813447738</v>
      </c>
      <c r="M40" s="105">
        <v>12.876384050413828</v>
      </c>
      <c r="N40" s="96">
        <v>14521270</v>
      </c>
    </row>
    <row r="41" spans="1:14" ht="11.25" customHeight="1">
      <c r="A41" s="96">
        <v>14521280</v>
      </c>
      <c r="B41" s="15" t="s">
        <v>426</v>
      </c>
      <c r="C41" s="84">
        <v>815</v>
      </c>
      <c r="D41" s="84">
        <v>362</v>
      </c>
      <c r="E41" s="84">
        <v>11865</v>
      </c>
      <c r="F41" s="91">
        <v>32776.243093922654</v>
      </c>
      <c r="G41" s="84">
        <v>10178</v>
      </c>
      <c r="H41" s="84">
        <v>10037</v>
      </c>
      <c r="I41" s="84">
        <v>275</v>
      </c>
      <c r="J41" s="84">
        <v>1539</v>
      </c>
      <c r="K41" s="91">
        <v>5596.3636363636369</v>
      </c>
      <c r="L41" s="102">
        <v>15.333266912424032</v>
      </c>
      <c r="M41" s="105">
        <v>12.970922882427308</v>
      </c>
      <c r="N41" s="96">
        <v>14521280</v>
      </c>
    </row>
    <row r="42" spans="1:14" ht="11.25" customHeight="1">
      <c r="A42" s="96">
        <v>14521290</v>
      </c>
      <c r="B42" s="15" t="s">
        <v>427</v>
      </c>
      <c r="C42" s="84">
        <v>3731</v>
      </c>
      <c r="D42" s="84">
        <v>1627</v>
      </c>
      <c r="E42" s="84">
        <v>50565</v>
      </c>
      <c r="F42" s="91">
        <v>31078.672403196066</v>
      </c>
      <c r="G42" s="84">
        <v>42400</v>
      </c>
      <c r="H42" s="84">
        <v>41619</v>
      </c>
      <c r="I42" s="84">
        <v>1284</v>
      </c>
      <c r="J42" s="84">
        <v>6676</v>
      </c>
      <c r="K42" s="91">
        <v>5199.3769470404986</v>
      </c>
      <c r="L42" s="102">
        <v>16.040750618707804</v>
      </c>
      <c r="M42" s="105">
        <v>13.20280826658756</v>
      </c>
      <c r="N42" s="96">
        <v>14521290</v>
      </c>
    </row>
    <row r="43" spans="1:14" ht="11.25" customHeight="1">
      <c r="A43" s="96">
        <v>14521310</v>
      </c>
      <c r="B43" s="15" t="s">
        <v>428</v>
      </c>
      <c r="C43" s="84">
        <v>5530</v>
      </c>
      <c r="D43" s="84">
        <v>2509</v>
      </c>
      <c r="E43" s="84">
        <v>88626</v>
      </c>
      <c r="F43" s="91">
        <v>35323.236349143088</v>
      </c>
      <c r="G43" s="84">
        <v>74557</v>
      </c>
      <c r="H43" s="84">
        <v>73102</v>
      </c>
      <c r="I43" s="84">
        <v>1983</v>
      </c>
      <c r="J43" s="84">
        <v>13047</v>
      </c>
      <c r="K43" s="91">
        <v>6579.4251134644483</v>
      </c>
      <c r="L43" s="102">
        <v>17.847664906568902</v>
      </c>
      <c r="M43" s="105">
        <v>14.721413580664816</v>
      </c>
      <c r="N43" s="96">
        <v>14521310</v>
      </c>
    </row>
    <row r="44" spans="1:14" ht="11.25" customHeight="1">
      <c r="A44" s="96">
        <v>14521320</v>
      </c>
      <c r="B44" s="15" t="s">
        <v>429</v>
      </c>
      <c r="C44" s="84">
        <v>4135</v>
      </c>
      <c r="D44" s="84">
        <v>1612</v>
      </c>
      <c r="E44" s="84">
        <v>44507</v>
      </c>
      <c r="F44" s="91">
        <v>27609.801488833746</v>
      </c>
      <c r="G44" s="84">
        <v>37378</v>
      </c>
      <c r="H44" s="84">
        <v>36986</v>
      </c>
      <c r="I44" s="84">
        <v>1246</v>
      </c>
      <c r="J44" s="84">
        <v>5480</v>
      </c>
      <c r="K44" s="91">
        <v>4398.0738362760831</v>
      </c>
      <c r="L44" s="102">
        <v>14.816417022657221</v>
      </c>
      <c r="M44" s="105">
        <v>12.312669917091695</v>
      </c>
      <c r="N44" s="96">
        <v>14521320</v>
      </c>
    </row>
    <row r="45" spans="1:14" ht="11.25" customHeight="1">
      <c r="A45" s="96">
        <v>14521330</v>
      </c>
      <c r="B45" s="15" t="s">
        <v>430</v>
      </c>
      <c r="C45" s="84">
        <v>2808</v>
      </c>
      <c r="D45" s="84">
        <v>1194</v>
      </c>
      <c r="E45" s="84">
        <v>31757</v>
      </c>
      <c r="F45" s="91">
        <v>26597.152428810721</v>
      </c>
      <c r="G45" s="84">
        <v>26195</v>
      </c>
      <c r="H45" s="84">
        <v>25984</v>
      </c>
      <c r="I45" s="84">
        <v>925</v>
      </c>
      <c r="J45" s="84">
        <v>3375</v>
      </c>
      <c r="K45" s="91">
        <v>3648.6486486486488</v>
      </c>
      <c r="L45" s="102">
        <v>12.988762315270936</v>
      </c>
      <c r="M45" s="105">
        <v>10.627578171741662</v>
      </c>
      <c r="N45" s="96">
        <v>14521330</v>
      </c>
    </row>
    <row r="46" spans="1:14" ht="11.25" customHeight="1">
      <c r="A46" s="96">
        <v>14521340</v>
      </c>
      <c r="B46" s="15" t="s">
        <v>431</v>
      </c>
      <c r="C46" s="84">
        <v>2274</v>
      </c>
      <c r="D46" s="84">
        <v>977</v>
      </c>
      <c r="E46" s="84">
        <v>27258</v>
      </c>
      <c r="F46" s="91">
        <v>27899.692937563974</v>
      </c>
      <c r="G46" s="84">
        <v>22592</v>
      </c>
      <c r="H46" s="84">
        <v>22257</v>
      </c>
      <c r="I46" s="84">
        <v>735</v>
      </c>
      <c r="J46" s="84">
        <v>3132</v>
      </c>
      <c r="K46" s="91">
        <v>4261.2244897959181</v>
      </c>
      <c r="L46" s="102">
        <v>14.071977355438738</v>
      </c>
      <c r="M46" s="105">
        <v>11.490204710543694</v>
      </c>
      <c r="N46" s="96">
        <v>14521340</v>
      </c>
    </row>
    <row r="47" spans="1:14" ht="11.25" customHeight="1">
      <c r="A47" s="96">
        <v>14521355</v>
      </c>
      <c r="B47" s="15" t="s">
        <v>432</v>
      </c>
      <c r="C47" s="84">
        <v>8877</v>
      </c>
      <c r="D47" s="84">
        <v>3850</v>
      </c>
      <c r="E47" s="84">
        <v>125120</v>
      </c>
      <c r="F47" s="91">
        <v>32498.7012987013</v>
      </c>
      <c r="G47" s="84">
        <v>105356</v>
      </c>
      <c r="H47" s="84">
        <v>103587</v>
      </c>
      <c r="I47" s="84">
        <v>3031</v>
      </c>
      <c r="J47" s="84">
        <v>17768</v>
      </c>
      <c r="K47" s="91">
        <v>5862.0917189046513</v>
      </c>
      <c r="L47" s="102">
        <v>17.152731520364526</v>
      </c>
      <c r="M47" s="105">
        <v>14.20076726342711</v>
      </c>
      <c r="N47" s="96">
        <v>14521355</v>
      </c>
    </row>
    <row r="48" spans="1:14" ht="11.25" customHeight="1">
      <c r="A48" s="96">
        <v>14521370</v>
      </c>
      <c r="B48" s="15" t="s">
        <v>433</v>
      </c>
      <c r="C48" s="84">
        <v>8677</v>
      </c>
      <c r="D48" s="84">
        <v>3832</v>
      </c>
      <c r="E48" s="84">
        <v>108558</v>
      </c>
      <c r="F48" s="91">
        <v>28329.331941544886</v>
      </c>
      <c r="G48" s="84">
        <v>91165</v>
      </c>
      <c r="H48" s="84">
        <v>89915</v>
      </c>
      <c r="I48" s="84">
        <v>2969</v>
      </c>
      <c r="J48" s="84">
        <v>13331</v>
      </c>
      <c r="K48" s="91">
        <v>4490.0639946109804</v>
      </c>
      <c r="L48" s="102">
        <v>14.82622476783629</v>
      </c>
      <c r="M48" s="105">
        <v>12.28007148252547</v>
      </c>
      <c r="N48" s="96">
        <v>14521370</v>
      </c>
    </row>
    <row r="49" spans="1:14" ht="11.25" customHeight="1">
      <c r="A49" s="96">
        <v>14521380</v>
      </c>
      <c r="B49" s="15" t="s">
        <v>434</v>
      </c>
      <c r="C49" s="84">
        <v>8231</v>
      </c>
      <c r="D49" s="84">
        <v>3509</v>
      </c>
      <c r="E49" s="84">
        <v>106985</v>
      </c>
      <c r="F49" s="91">
        <v>30488.743231689943</v>
      </c>
      <c r="G49" s="84">
        <v>90546</v>
      </c>
      <c r="H49" s="84">
        <v>89337</v>
      </c>
      <c r="I49" s="84">
        <v>2787</v>
      </c>
      <c r="J49" s="84">
        <v>14186</v>
      </c>
      <c r="K49" s="91">
        <v>5090.0609974883382</v>
      </c>
      <c r="L49" s="102">
        <v>15.879198988101233</v>
      </c>
      <c r="M49" s="105">
        <v>13.259802776090106</v>
      </c>
      <c r="N49" s="96">
        <v>14521380</v>
      </c>
    </row>
    <row r="50" spans="1:14" ht="11.25" customHeight="1">
      <c r="A50" s="96">
        <v>14521390</v>
      </c>
      <c r="B50" s="15" t="s">
        <v>435</v>
      </c>
      <c r="C50" s="84">
        <v>17409</v>
      </c>
      <c r="D50" s="84">
        <v>7581</v>
      </c>
      <c r="E50" s="84">
        <v>215087</v>
      </c>
      <c r="F50" s="91">
        <v>28371.850679329902</v>
      </c>
      <c r="G50" s="84">
        <v>179676</v>
      </c>
      <c r="H50" s="84">
        <v>177402</v>
      </c>
      <c r="I50" s="84">
        <v>5877</v>
      </c>
      <c r="J50" s="84">
        <v>26284</v>
      </c>
      <c r="K50" s="91">
        <v>4472.3498383529013</v>
      </c>
      <c r="L50" s="102">
        <v>14.816067462599069</v>
      </c>
      <c r="M50" s="105">
        <v>12.220171372514379</v>
      </c>
      <c r="N50" s="96">
        <v>14521390</v>
      </c>
    </row>
    <row r="51" spans="1:14" ht="11.25" customHeight="1">
      <c r="A51" s="96">
        <v>14521400</v>
      </c>
      <c r="B51" s="15" t="s">
        <v>436</v>
      </c>
      <c r="C51" s="84">
        <v>3396</v>
      </c>
      <c r="D51" s="84">
        <v>1567</v>
      </c>
      <c r="E51" s="84">
        <v>44742</v>
      </c>
      <c r="F51" s="91">
        <v>28552.648372686661</v>
      </c>
      <c r="G51" s="84">
        <v>36912</v>
      </c>
      <c r="H51" s="84">
        <v>36354</v>
      </c>
      <c r="I51" s="84">
        <v>1161</v>
      </c>
      <c r="J51" s="84">
        <v>5219</v>
      </c>
      <c r="K51" s="91">
        <v>4495.2627045650297</v>
      </c>
      <c r="L51" s="102">
        <v>14.356054354403916</v>
      </c>
      <c r="M51" s="105">
        <v>11.664655133878682</v>
      </c>
      <c r="N51" s="96">
        <v>14521400</v>
      </c>
    </row>
    <row r="52" spans="1:14" ht="11.25" customHeight="1">
      <c r="A52" s="96">
        <v>14521410</v>
      </c>
      <c r="B52" s="15" t="s">
        <v>437</v>
      </c>
      <c r="C52" s="84">
        <v>6805</v>
      </c>
      <c r="D52" s="84">
        <v>3153</v>
      </c>
      <c r="E52" s="84">
        <v>110131</v>
      </c>
      <c r="F52" s="91">
        <v>34928.956549318107</v>
      </c>
      <c r="G52" s="84">
        <v>93119</v>
      </c>
      <c r="H52" s="84">
        <v>91488</v>
      </c>
      <c r="I52" s="84">
        <v>2548</v>
      </c>
      <c r="J52" s="84">
        <v>16062</v>
      </c>
      <c r="K52" s="91">
        <v>6303.7676609105183</v>
      </c>
      <c r="L52" s="102">
        <v>17.556400839454355</v>
      </c>
      <c r="M52" s="105">
        <v>14.584449428407986</v>
      </c>
      <c r="N52" s="96">
        <v>14521410</v>
      </c>
    </row>
    <row r="53" spans="1:14" ht="11.25" customHeight="1">
      <c r="A53" s="96">
        <v>14521420</v>
      </c>
      <c r="B53" s="15" t="s">
        <v>438</v>
      </c>
      <c r="C53" s="84">
        <v>1265</v>
      </c>
      <c r="D53" s="84">
        <v>550</v>
      </c>
      <c r="E53" s="84">
        <v>19629</v>
      </c>
      <c r="F53" s="91">
        <v>35689.090909090904</v>
      </c>
      <c r="G53" s="84">
        <v>16872</v>
      </c>
      <c r="H53" s="84">
        <v>16615</v>
      </c>
      <c r="I53" s="84">
        <v>449</v>
      </c>
      <c r="J53" s="84">
        <v>3395</v>
      </c>
      <c r="K53" s="91">
        <v>7561.2472160356347</v>
      </c>
      <c r="L53" s="102">
        <v>20.433343364429732</v>
      </c>
      <c r="M53" s="105">
        <v>17.295837791023487</v>
      </c>
      <c r="N53" s="96">
        <v>14521420</v>
      </c>
    </row>
    <row r="54" spans="1:14" ht="11.25" customHeight="1">
      <c r="A54" s="96">
        <v>14521430</v>
      </c>
      <c r="B54" s="15" t="s">
        <v>439</v>
      </c>
      <c r="C54" s="84">
        <v>2643</v>
      </c>
      <c r="D54" s="84">
        <v>1172</v>
      </c>
      <c r="E54" s="84">
        <v>36481</v>
      </c>
      <c r="F54" s="91">
        <v>31127.133105802048</v>
      </c>
      <c r="G54" s="84">
        <v>30822</v>
      </c>
      <c r="H54" s="84">
        <v>30425</v>
      </c>
      <c r="I54" s="84">
        <v>960</v>
      </c>
      <c r="J54" s="84">
        <v>4824</v>
      </c>
      <c r="K54" s="91">
        <v>5025</v>
      </c>
      <c r="L54" s="102">
        <v>15.855382087099427</v>
      </c>
      <c r="M54" s="105">
        <v>13.223321729119267</v>
      </c>
      <c r="N54" s="96">
        <v>14521430</v>
      </c>
    </row>
    <row r="55" spans="1:14" ht="11.25" customHeight="1">
      <c r="A55" s="96">
        <v>14521440</v>
      </c>
      <c r="B55" s="15" t="s">
        <v>440</v>
      </c>
      <c r="C55" s="84">
        <v>2194</v>
      </c>
      <c r="D55" s="84">
        <v>1062</v>
      </c>
      <c r="E55" s="84">
        <v>27365</v>
      </c>
      <c r="F55" s="91">
        <v>25767.419962335218</v>
      </c>
      <c r="G55" s="84">
        <v>22653</v>
      </c>
      <c r="H55" s="84">
        <v>22405</v>
      </c>
      <c r="I55" s="84">
        <v>771</v>
      </c>
      <c r="J55" s="84">
        <v>3101</v>
      </c>
      <c r="K55" s="91">
        <v>4022.0492866407262</v>
      </c>
      <c r="L55" s="102">
        <v>13.840660566837759</v>
      </c>
      <c r="M55" s="105">
        <v>11.331993422254705</v>
      </c>
      <c r="N55" s="96">
        <v>14521440</v>
      </c>
    </row>
    <row r="56" spans="1:14" ht="11.25" customHeight="1">
      <c r="A56" s="96">
        <v>14521450</v>
      </c>
      <c r="B56" s="15" t="s">
        <v>441</v>
      </c>
      <c r="C56" s="84">
        <v>11117</v>
      </c>
      <c r="D56" s="84">
        <v>5138</v>
      </c>
      <c r="E56" s="84">
        <v>149671</v>
      </c>
      <c r="F56" s="91">
        <v>29130.206305955624</v>
      </c>
      <c r="G56" s="84">
        <v>126013</v>
      </c>
      <c r="H56" s="84">
        <v>124152</v>
      </c>
      <c r="I56" s="84">
        <v>4069</v>
      </c>
      <c r="J56" s="84">
        <v>19314</v>
      </c>
      <c r="K56" s="91">
        <v>4746.6207913492262</v>
      </c>
      <c r="L56" s="102">
        <v>15.556736903150975</v>
      </c>
      <c r="M56" s="105">
        <v>12.904303438875935</v>
      </c>
      <c r="N56" s="96">
        <v>14521450</v>
      </c>
    </row>
    <row r="57" spans="1:14" ht="11.25" customHeight="1">
      <c r="A57" s="96">
        <v>14521460</v>
      </c>
      <c r="B57" s="15" t="s">
        <v>442</v>
      </c>
      <c r="C57" s="84">
        <v>11704</v>
      </c>
      <c r="D57" s="84">
        <v>4957</v>
      </c>
      <c r="E57" s="84">
        <v>129249</v>
      </c>
      <c r="F57" s="91">
        <v>26074.036715755497</v>
      </c>
      <c r="G57" s="84">
        <v>107933</v>
      </c>
      <c r="H57" s="84">
        <v>106674</v>
      </c>
      <c r="I57" s="84">
        <v>3688</v>
      </c>
      <c r="J57" s="84">
        <v>15129</v>
      </c>
      <c r="K57" s="91">
        <v>4102.2234273318873</v>
      </c>
      <c r="L57" s="102">
        <v>14.182462455706171</v>
      </c>
      <c r="M57" s="105">
        <v>11.705313000487431</v>
      </c>
      <c r="N57" s="96">
        <v>14521460</v>
      </c>
    </row>
    <row r="58" spans="1:14" ht="11.25" customHeight="1">
      <c r="A58" s="96">
        <v>14521495</v>
      </c>
      <c r="B58" s="15" t="s">
        <v>443</v>
      </c>
      <c r="C58" s="84">
        <v>7853</v>
      </c>
      <c r="D58" s="84">
        <v>3419</v>
      </c>
      <c r="E58" s="84">
        <v>91518</v>
      </c>
      <c r="F58" s="91">
        <v>26767.475870137467</v>
      </c>
      <c r="G58" s="84">
        <v>75728</v>
      </c>
      <c r="H58" s="84">
        <v>74797</v>
      </c>
      <c r="I58" s="84">
        <v>2599</v>
      </c>
      <c r="J58" s="84">
        <v>10668</v>
      </c>
      <c r="K58" s="91">
        <v>4104.6556367833782</v>
      </c>
      <c r="L58" s="102">
        <v>14.262604115138307</v>
      </c>
      <c r="M58" s="105">
        <v>11.656723267553923</v>
      </c>
      <c r="N58" s="96">
        <v>14521495</v>
      </c>
    </row>
    <row r="59" spans="1:14" ht="11.25" customHeight="1">
      <c r="A59" s="96">
        <v>14521500</v>
      </c>
      <c r="B59" s="15" t="s">
        <v>444</v>
      </c>
      <c r="C59" s="84">
        <v>5209</v>
      </c>
      <c r="D59" s="84">
        <v>2232</v>
      </c>
      <c r="E59" s="84">
        <v>63799</v>
      </c>
      <c r="F59" s="91">
        <v>28583.781362007168</v>
      </c>
      <c r="G59" s="84">
        <v>53455</v>
      </c>
      <c r="H59" s="84">
        <v>52694</v>
      </c>
      <c r="I59" s="84">
        <v>1745</v>
      </c>
      <c r="J59" s="84">
        <v>7937</v>
      </c>
      <c r="K59" s="91">
        <v>4548.4240687679085</v>
      </c>
      <c r="L59" s="102">
        <v>15.062435950962158</v>
      </c>
      <c r="M59" s="105">
        <v>12.440633865734572</v>
      </c>
      <c r="N59" s="96">
        <v>14521500</v>
      </c>
    </row>
    <row r="60" spans="1:14" ht="11.25" customHeight="1">
      <c r="A60" s="96">
        <v>14521510</v>
      </c>
      <c r="B60" s="15" t="s">
        <v>445</v>
      </c>
      <c r="C60" s="84">
        <v>2175</v>
      </c>
      <c r="D60" s="84">
        <v>963</v>
      </c>
      <c r="E60" s="84">
        <v>27707</v>
      </c>
      <c r="F60" s="91">
        <v>28771.547248182764</v>
      </c>
      <c r="G60" s="84">
        <v>23209</v>
      </c>
      <c r="H60" s="84">
        <v>22868</v>
      </c>
      <c r="I60" s="84">
        <v>743</v>
      </c>
      <c r="J60" s="84">
        <v>3403</v>
      </c>
      <c r="K60" s="91">
        <v>4580.0807537012115</v>
      </c>
      <c r="L60" s="102">
        <v>14.881056498163373</v>
      </c>
      <c r="M60" s="105">
        <v>12.282094777493052</v>
      </c>
      <c r="N60" s="96">
        <v>14521510</v>
      </c>
    </row>
    <row r="61" spans="1:14" ht="11.25" customHeight="1">
      <c r="A61" s="96">
        <v>14521520</v>
      </c>
      <c r="B61" s="15" t="s">
        <v>446</v>
      </c>
      <c r="C61" s="84">
        <v>2442</v>
      </c>
      <c r="D61" s="84">
        <v>1038</v>
      </c>
      <c r="E61" s="84">
        <v>29339</v>
      </c>
      <c r="F61" s="91">
        <v>28264.932562620423</v>
      </c>
      <c r="G61" s="84">
        <v>24505</v>
      </c>
      <c r="H61" s="84">
        <v>24192</v>
      </c>
      <c r="I61" s="84">
        <v>785</v>
      </c>
      <c r="J61" s="84">
        <v>3675</v>
      </c>
      <c r="K61" s="91">
        <v>4681.5286624203818</v>
      </c>
      <c r="L61" s="102">
        <v>15.190972222222221</v>
      </c>
      <c r="M61" s="105">
        <v>12.52598929752207</v>
      </c>
      <c r="N61" s="96">
        <v>14521520</v>
      </c>
    </row>
    <row r="62" spans="1:14" ht="11.25" customHeight="1">
      <c r="A62" s="96">
        <v>14521530</v>
      </c>
      <c r="B62" s="15" t="s">
        <v>447</v>
      </c>
      <c r="C62" s="84">
        <v>14732</v>
      </c>
      <c r="D62" s="84">
        <v>6119</v>
      </c>
      <c r="E62" s="84">
        <v>171186</v>
      </c>
      <c r="F62" s="91">
        <v>27976.139892139236</v>
      </c>
      <c r="G62" s="84">
        <v>143110</v>
      </c>
      <c r="H62" s="84">
        <v>141194</v>
      </c>
      <c r="I62" s="84">
        <v>4628</v>
      </c>
      <c r="J62" s="84">
        <v>21378</v>
      </c>
      <c r="K62" s="91">
        <v>4619.2739844425241</v>
      </c>
      <c r="L62" s="102">
        <v>15.140870008640594</v>
      </c>
      <c r="M62" s="105">
        <v>12.488170761627703</v>
      </c>
      <c r="N62" s="96">
        <v>14521530</v>
      </c>
    </row>
    <row r="63" spans="1:14" ht="11.25" customHeight="1">
      <c r="A63" s="96">
        <v>14521540</v>
      </c>
      <c r="B63" s="15" t="s">
        <v>448</v>
      </c>
      <c r="C63" s="84">
        <v>4568</v>
      </c>
      <c r="D63" s="84">
        <v>1873</v>
      </c>
      <c r="E63" s="84">
        <v>61828</v>
      </c>
      <c r="F63" s="91">
        <v>33010.14415376402</v>
      </c>
      <c r="G63" s="84">
        <v>52922</v>
      </c>
      <c r="H63" s="84">
        <v>52382</v>
      </c>
      <c r="I63" s="84">
        <v>1444</v>
      </c>
      <c r="J63" s="84">
        <v>12868</v>
      </c>
      <c r="K63" s="91">
        <v>8911.3573407202221</v>
      </c>
      <c r="L63" s="102">
        <v>24.56569050437173</v>
      </c>
      <c r="M63" s="105">
        <v>20.812576826033514</v>
      </c>
      <c r="N63" s="96">
        <v>14521540</v>
      </c>
    </row>
    <row r="64" spans="1:14" ht="11.25" customHeight="1">
      <c r="A64" s="96">
        <v>14521550</v>
      </c>
      <c r="B64" s="15" t="s">
        <v>449</v>
      </c>
      <c r="C64" s="84">
        <v>17391</v>
      </c>
      <c r="D64" s="84">
        <v>7537</v>
      </c>
      <c r="E64" s="84">
        <v>204015</v>
      </c>
      <c r="F64" s="91">
        <v>27068.462252885762</v>
      </c>
      <c r="G64" s="84">
        <v>170839</v>
      </c>
      <c r="H64" s="84">
        <v>168616</v>
      </c>
      <c r="I64" s="84">
        <v>5835</v>
      </c>
      <c r="J64" s="84">
        <v>24837</v>
      </c>
      <c r="K64" s="91">
        <v>4256.5552699228792</v>
      </c>
      <c r="L64" s="102">
        <v>14.729918868909236</v>
      </c>
      <c r="M64" s="105">
        <v>12.174104845231968</v>
      </c>
      <c r="N64" s="96">
        <v>14521550</v>
      </c>
    </row>
    <row r="65" spans="1:14" ht="11.25" customHeight="1">
      <c r="A65" s="96">
        <v>14521560</v>
      </c>
      <c r="B65" s="15" t="s">
        <v>450</v>
      </c>
      <c r="C65" s="84">
        <v>6514</v>
      </c>
      <c r="D65" s="84">
        <v>2797</v>
      </c>
      <c r="E65" s="84">
        <v>79720</v>
      </c>
      <c r="F65" s="91">
        <v>28501.96639256346</v>
      </c>
      <c r="G65" s="84">
        <v>66196</v>
      </c>
      <c r="H65" s="84">
        <v>65446</v>
      </c>
      <c r="I65" s="84">
        <v>2164</v>
      </c>
      <c r="J65" s="84">
        <v>9504</v>
      </c>
      <c r="K65" s="91">
        <v>4391.8669131238439</v>
      </c>
      <c r="L65" s="102">
        <v>14.521895914188798</v>
      </c>
      <c r="M65" s="105">
        <v>11.921726041144003</v>
      </c>
      <c r="N65" s="96">
        <v>14521560</v>
      </c>
    </row>
    <row r="66" spans="1:14" ht="11.25" customHeight="1">
      <c r="A66" s="96">
        <v>14521570</v>
      </c>
      <c r="B66" s="15" t="s">
        <v>451</v>
      </c>
      <c r="C66" s="84">
        <v>2305</v>
      </c>
      <c r="D66" s="84">
        <v>1006</v>
      </c>
      <c r="E66" s="84">
        <v>26326</v>
      </c>
      <c r="F66" s="91">
        <v>26168.986083499007</v>
      </c>
      <c r="G66" s="84">
        <v>21807</v>
      </c>
      <c r="H66" s="84">
        <v>21616</v>
      </c>
      <c r="I66" s="84">
        <v>721</v>
      </c>
      <c r="J66" s="84">
        <v>2789</v>
      </c>
      <c r="K66" s="91">
        <v>3868.238557558946</v>
      </c>
      <c r="L66" s="102">
        <v>12.902479644707624</v>
      </c>
      <c r="M66" s="105">
        <v>10.594089493276607</v>
      </c>
      <c r="N66" s="96">
        <v>14521570</v>
      </c>
    </row>
    <row r="67" spans="1:14" ht="11.25" customHeight="1">
      <c r="A67" s="96">
        <v>14521590</v>
      </c>
      <c r="B67" s="15" t="s">
        <v>452</v>
      </c>
      <c r="C67" s="84">
        <v>11380</v>
      </c>
      <c r="D67" s="84">
        <v>5057</v>
      </c>
      <c r="E67" s="84">
        <v>162850</v>
      </c>
      <c r="F67" s="91">
        <v>32202.887087205851</v>
      </c>
      <c r="G67" s="84">
        <v>138231</v>
      </c>
      <c r="H67" s="84">
        <v>135963</v>
      </c>
      <c r="I67" s="84">
        <v>4035</v>
      </c>
      <c r="J67" s="84">
        <v>23669</v>
      </c>
      <c r="K67" s="91">
        <v>5865.9231722428749</v>
      </c>
      <c r="L67" s="102">
        <v>17.408412582835037</v>
      </c>
      <c r="M67" s="105">
        <v>14.534233957629722</v>
      </c>
      <c r="N67" s="96">
        <v>14521590</v>
      </c>
    </row>
    <row r="68" spans="1:14" ht="11.25" customHeight="1">
      <c r="A68" s="96">
        <v>14521600</v>
      </c>
      <c r="B68" s="15" t="s">
        <v>453</v>
      </c>
      <c r="C68" s="84">
        <v>3341</v>
      </c>
      <c r="D68" s="84">
        <v>1443</v>
      </c>
      <c r="E68" s="84">
        <v>49003</v>
      </c>
      <c r="F68" s="91">
        <v>33959.112959112957</v>
      </c>
      <c r="G68" s="84">
        <v>41351</v>
      </c>
      <c r="H68" s="84">
        <v>40790</v>
      </c>
      <c r="I68" s="84">
        <v>1171</v>
      </c>
      <c r="J68" s="84">
        <v>6718</v>
      </c>
      <c r="K68" s="91">
        <v>5736.9769427839456</v>
      </c>
      <c r="L68" s="102">
        <v>16.4697229713165</v>
      </c>
      <c r="M68" s="105">
        <v>13.709364732771462</v>
      </c>
      <c r="N68" s="96">
        <v>14521600</v>
      </c>
    </row>
    <row r="69" spans="1:14" ht="11.25" customHeight="1">
      <c r="A69" s="96">
        <v>14521610</v>
      </c>
      <c r="B69" s="15" t="s">
        <v>454</v>
      </c>
      <c r="C69" s="84">
        <v>1132</v>
      </c>
      <c r="D69" s="84">
        <v>463</v>
      </c>
      <c r="E69" s="84">
        <v>14060</v>
      </c>
      <c r="F69" s="91">
        <v>30367.170626349893</v>
      </c>
      <c r="G69" s="84">
        <v>11666</v>
      </c>
      <c r="H69" s="84">
        <v>11393</v>
      </c>
      <c r="I69" s="84">
        <v>353</v>
      </c>
      <c r="J69" s="84">
        <v>1710</v>
      </c>
      <c r="K69" s="91">
        <v>4844.1926345609063</v>
      </c>
      <c r="L69" s="102">
        <v>15.009216185376987</v>
      </c>
      <c r="M69" s="105">
        <v>12.162162162162163</v>
      </c>
      <c r="N69" s="96">
        <v>14521610</v>
      </c>
    </row>
    <row r="70" spans="1:14" ht="11.25" customHeight="1">
      <c r="A70" s="96">
        <v>14521620</v>
      </c>
      <c r="B70" s="15" t="s">
        <v>455</v>
      </c>
      <c r="C70" s="84">
        <v>6457</v>
      </c>
      <c r="D70" s="84">
        <v>2860</v>
      </c>
      <c r="E70" s="84">
        <v>79296</v>
      </c>
      <c r="F70" s="91">
        <v>27725.874125874125</v>
      </c>
      <c r="G70" s="84">
        <v>66217</v>
      </c>
      <c r="H70" s="84">
        <v>65355</v>
      </c>
      <c r="I70" s="84">
        <v>2148</v>
      </c>
      <c r="J70" s="84">
        <v>9716</v>
      </c>
      <c r="K70" s="91">
        <v>4523.2774674115453</v>
      </c>
      <c r="L70" s="102">
        <v>14.866498355137328</v>
      </c>
      <c r="M70" s="105">
        <v>12.252824858757062</v>
      </c>
      <c r="N70" s="96">
        <v>14521620</v>
      </c>
    </row>
    <row r="71" spans="1:14" ht="11.25" customHeight="1">
      <c r="A71" s="96">
        <v>14521630</v>
      </c>
      <c r="B71" s="15" t="s">
        <v>456</v>
      </c>
      <c r="C71" s="84">
        <v>3366</v>
      </c>
      <c r="D71" s="84">
        <v>1500</v>
      </c>
      <c r="E71" s="84">
        <v>43159</v>
      </c>
      <c r="F71" s="91">
        <v>28772.666666666664</v>
      </c>
      <c r="G71" s="84">
        <v>36034</v>
      </c>
      <c r="H71" s="84">
        <v>35561</v>
      </c>
      <c r="I71" s="84">
        <v>1170</v>
      </c>
      <c r="J71" s="84">
        <v>5247</v>
      </c>
      <c r="K71" s="91">
        <v>4484.6153846153848</v>
      </c>
      <c r="L71" s="102">
        <v>14.754928151626782</v>
      </c>
      <c r="M71" s="105">
        <v>12.157371579508329</v>
      </c>
      <c r="N71" s="96">
        <v>14521630</v>
      </c>
    </row>
    <row r="72" spans="1:14" ht="11.25" customHeight="1">
      <c r="A72" s="96">
        <v>14521640</v>
      </c>
      <c r="B72" s="15" t="s">
        <v>457</v>
      </c>
      <c r="C72" s="84">
        <v>5303</v>
      </c>
      <c r="D72" s="84">
        <v>2325</v>
      </c>
      <c r="E72" s="84">
        <v>70765</v>
      </c>
      <c r="F72" s="91">
        <v>30436.559139784946</v>
      </c>
      <c r="G72" s="84">
        <v>59256</v>
      </c>
      <c r="H72" s="84">
        <v>58161</v>
      </c>
      <c r="I72" s="84">
        <v>1780</v>
      </c>
      <c r="J72" s="84">
        <v>9668</v>
      </c>
      <c r="K72" s="91">
        <v>5431.4606741573034</v>
      </c>
      <c r="L72" s="102">
        <v>16.622822853802376</v>
      </c>
      <c r="M72" s="105">
        <v>13.662121105066063</v>
      </c>
      <c r="N72" s="96">
        <v>14521640</v>
      </c>
    </row>
    <row r="73" spans="1:14" ht="11.25" customHeight="1">
      <c r="A73" s="96">
        <v>14521670</v>
      </c>
      <c r="B73" s="15" t="s">
        <v>458</v>
      </c>
      <c r="C73" s="84">
        <v>3905</v>
      </c>
      <c r="D73" s="84">
        <v>1795</v>
      </c>
      <c r="E73" s="84">
        <v>48610</v>
      </c>
      <c r="F73" s="91">
        <v>27080.779944289694</v>
      </c>
      <c r="G73" s="84">
        <v>40481</v>
      </c>
      <c r="H73" s="84">
        <v>39863</v>
      </c>
      <c r="I73" s="84">
        <v>1377</v>
      </c>
      <c r="J73" s="84">
        <v>5662</v>
      </c>
      <c r="K73" s="91">
        <v>4111.8373275236027</v>
      </c>
      <c r="L73" s="102">
        <v>14.20364749266237</v>
      </c>
      <c r="M73" s="105">
        <v>11.647809092779264</v>
      </c>
      <c r="N73" s="96">
        <v>14521670</v>
      </c>
    </row>
    <row r="74" spans="1:14" ht="11.25" customHeight="1">
      <c r="A74" s="96">
        <v>14521690</v>
      </c>
      <c r="B74" s="15" t="s">
        <v>459</v>
      </c>
      <c r="C74" s="84">
        <v>9538</v>
      </c>
      <c r="D74" s="84">
        <v>4010</v>
      </c>
      <c r="E74" s="84">
        <v>112369</v>
      </c>
      <c r="F74" s="91">
        <v>28022.194513715709</v>
      </c>
      <c r="G74" s="84">
        <v>94360</v>
      </c>
      <c r="H74" s="84">
        <v>93091</v>
      </c>
      <c r="I74" s="84">
        <v>3074</v>
      </c>
      <c r="J74" s="84">
        <v>14242</v>
      </c>
      <c r="K74" s="91">
        <v>4633.0513988288876</v>
      </c>
      <c r="L74" s="102">
        <v>15.299008497062013</v>
      </c>
      <c r="M74" s="105">
        <v>12.674314090185016</v>
      </c>
      <c r="N74" s="96">
        <v>14521690</v>
      </c>
    </row>
    <row r="75" spans="1:14" ht="11.25" customHeight="1">
      <c r="A75" s="96">
        <v>14521700</v>
      </c>
      <c r="B75" s="15" t="s">
        <v>460</v>
      </c>
      <c r="C75" s="84">
        <v>5390</v>
      </c>
      <c r="D75" s="84">
        <v>2244</v>
      </c>
      <c r="E75" s="84">
        <v>75803</v>
      </c>
      <c r="F75" s="91">
        <v>33780.303030303032</v>
      </c>
      <c r="G75" s="84">
        <v>63413</v>
      </c>
      <c r="H75" s="84">
        <v>62500</v>
      </c>
      <c r="I75" s="84">
        <v>1758</v>
      </c>
      <c r="J75" s="84">
        <v>10918</v>
      </c>
      <c r="K75" s="91">
        <v>6210.4664391353808</v>
      </c>
      <c r="L75" s="102">
        <v>17.468800000000002</v>
      </c>
      <c r="M75" s="105">
        <v>14.403123886917404</v>
      </c>
      <c r="N75" s="96">
        <v>14521700</v>
      </c>
    </row>
    <row r="76" spans="1:14" ht="11.25" customHeight="1">
      <c r="A76" s="96">
        <v>14521710</v>
      </c>
      <c r="B76" s="15" t="s">
        <v>461</v>
      </c>
      <c r="C76" s="84">
        <v>12262</v>
      </c>
      <c r="D76" s="84">
        <v>5518</v>
      </c>
      <c r="E76" s="84">
        <v>173445</v>
      </c>
      <c r="F76" s="91">
        <v>31432.584269662922</v>
      </c>
      <c r="G76" s="84">
        <v>146288</v>
      </c>
      <c r="H76" s="84">
        <v>143980</v>
      </c>
      <c r="I76" s="84">
        <v>4317</v>
      </c>
      <c r="J76" s="84">
        <v>23747</v>
      </c>
      <c r="K76" s="91">
        <v>5500.8107482047717</v>
      </c>
      <c r="L76" s="102">
        <v>16.493262953187944</v>
      </c>
      <c r="M76" s="105">
        <v>13.691371904638357</v>
      </c>
      <c r="N76" s="96">
        <v>14521710</v>
      </c>
    </row>
    <row r="77" spans="1:14" ht="11.25" customHeight="1">
      <c r="A77" s="96"/>
      <c r="B77" s="15"/>
      <c r="C77" s="84"/>
      <c r="D77" s="84"/>
      <c r="E77" s="84"/>
      <c r="F77" s="91"/>
      <c r="G77" s="84"/>
      <c r="H77" s="84"/>
      <c r="I77" s="84"/>
      <c r="J77" s="84"/>
      <c r="K77" s="91"/>
      <c r="L77" s="102"/>
      <c r="M77" s="105"/>
      <c r="N77" s="96"/>
    </row>
    <row r="78" spans="1:14" s="3" customFormat="1" ht="11.25" customHeight="1">
      <c r="A78" s="96"/>
      <c r="B78" s="30" t="s">
        <v>151</v>
      </c>
      <c r="C78" s="85">
        <f>SUM(C79:C131)</f>
        <v>312450</v>
      </c>
      <c r="D78" s="85">
        <v>138858</v>
      </c>
      <c r="E78" s="85">
        <v>4183719</v>
      </c>
      <c r="F78" s="92">
        <v>30129.477595817309</v>
      </c>
      <c r="G78" s="85">
        <v>3529895</v>
      </c>
      <c r="H78" s="85">
        <v>3473418</v>
      </c>
      <c r="I78" s="85">
        <v>109191</v>
      </c>
      <c r="J78" s="85">
        <v>573141</v>
      </c>
      <c r="K78" s="92">
        <v>5248.976564002528</v>
      </c>
      <c r="L78" s="101">
        <v>16.500778196001747</v>
      </c>
      <c r="M78" s="104">
        <v>13.699318716194849</v>
      </c>
      <c r="N78" s="96"/>
    </row>
    <row r="79" spans="1:14" ht="11.25" customHeight="1">
      <c r="A79" s="96" t="s">
        <v>821</v>
      </c>
      <c r="B79" s="15" t="s">
        <v>462</v>
      </c>
      <c r="C79" s="84">
        <v>1932</v>
      </c>
      <c r="D79" s="84">
        <v>883</v>
      </c>
      <c r="E79" s="84">
        <v>30612</v>
      </c>
      <c r="F79" s="91">
        <v>34668.176670441673</v>
      </c>
      <c r="G79" s="84">
        <v>25976</v>
      </c>
      <c r="H79" s="84">
        <v>25372</v>
      </c>
      <c r="I79" s="84">
        <v>698</v>
      </c>
      <c r="J79" s="84">
        <v>4441</v>
      </c>
      <c r="K79" s="91">
        <v>6362.4641833810892</v>
      </c>
      <c r="L79" s="102">
        <v>17.503547217405014</v>
      </c>
      <c r="M79" s="105">
        <v>14.507382725728474</v>
      </c>
      <c r="N79" s="96" t="s">
        <v>821</v>
      </c>
    </row>
    <row r="80" spans="1:14" ht="11.25" customHeight="1">
      <c r="A80" s="96">
        <v>14522020</v>
      </c>
      <c r="B80" s="15" t="s">
        <v>463</v>
      </c>
      <c r="C80" s="84">
        <v>4581</v>
      </c>
      <c r="D80" s="84">
        <v>2084</v>
      </c>
      <c r="E80" s="84">
        <v>72128</v>
      </c>
      <c r="F80" s="91">
        <v>34610.364683301341</v>
      </c>
      <c r="G80" s="84">
        <v>61230</v>
      </c>
      <c r="H80" s="84">
        <v>59995</v>
      </c>
      <c r="I80" s="84">
        <v>1645</v>
      </c>
      <c r="J80" s="84">
        <v>11114</v>
      </c>
      <c r="K80" s="91">
        <v>6756.2310030395138</v>
      </c>
      <c r="L80" s="102">
        <v>18.524877073089424</v>
      </c>
      <c r="M80" s="105">
        <v>15.40871783496007</v>
      </c>
      <c r="N80" s="96">
        <v>14522020</v>
      </c>
    </row>
    <row r="81" spans="1:14" ht="11.25" customHeight="1">
      <c r="A81" s="96">
        <v>14522035</v>
      </c>
      <c r="B81" s="15" t="s">
        <v>464</v>
      </c>
      <c r="C81" s="84">
        <v>5801</v>
      </c>
      <c r="D81" s="84">
        <v>2676</v>
      </c>
      <c r="E81" s="84">
        <v>92933</v>
      </c>
      <c r="F81" s="91">
        <v>34728.325859491779</v>
      </c>
      <c r="G81" s="84">
        <v>79322</v>
      </c>
      <c r="H81" s="84">
        <v>77866</v>
      </c>
      <c r="I81" s="84">
        <v>2215</v>
      </c>
      <c r="J81" s="84">
        <v>13879</v>
      </c>
      <c r="K81" s="91">
        <v>6265.9142212189618</v>
      </c>
      <c r="L81" s="102">
        <v>17.824210823722805</v>
      </c>
      <c r="M81" s="105">
        <v>14.934415116266559</v>
      </c>
      <c r="N81" s="96">
        <v>14522035</v>
      </c>
    </row>
    <row r="82" spans="1:14" ht="11.25" customHeight="1">
      <c r="A82" s="96">
        <v>14522050</v>
      </c>
      <c r="B82" s="15" t="s">
        <v>465</v>
      </c>
      <c r="C82" s="84">
        <v>9785</v>
      </c>
      <c r="D82" s="84">
        <v>4485</v>
      </c>
      <c r="E82" s="84">
        <v>129520</v>
      </c>
      <c r="F82" s="91">
        <v>28878.483835005576</v>
      </c>
      <c r="G82" s="84">
        <v>109172</v>
      </c>
      <c r="H82" s="84">
        <v>107703</v>
      </c>
      <c r="I82" s="84">
        <v>3621</v>
      </c>
      <c r="J82" s="84">
        <v>16091</v>
      </c>
      <c r="K82" s="91">
        <v>4443.8000552333606</v>
      </c>
      <c r="L82" s="102">
        <v>14.940159512734095</v>
      </c>
      <c r="M82" s="105">
        <v>12.423563928350834</v>
      </c>
      <c r="N82" s="96">
        <v>14522050</v>
      </c>
    </row>
    <row r="83" spans="1:14" ht="11.25" customHeight="1">
      <c r="A83" s="96">
        <v>14522060</v>
      </c>
      <c r="B83" s="15" t="s">
        <v>466</v>
      </c>
      <c r="C83" s="84">
        <v>10774</v>
      </c>
      <c r="D83" s="84">
        <v>4718</v>
      </c>
      <c r="E83" s="84">
        <v>142692</v>
      </c>
      <c r="F83" s="91">
        <v>30244.171259008057</v>
      </c>
      <c r="G83" s="84">
        <v>120330</v>
      </c>
      <c r="H83" s="84">
        <v>118387</v>
      </c>
      <c r="I83" s="84">
        <v>3646</v>
      </c>
      <c r="J83" s="84">
        <v>19251</v>
      </c>
      <c r="K83" s="91">
        <v>5280.0329127811301</v>
      </c>
      <c r="L83" s="102">
        <v>16.261075962732395</v>
      </c>
      <c r="M83" s="105">
        <v>13.49129593810445</v>
      </c>
      <c r="N83" s="96">
        <v>14522060</v>
      </c>
    </row>
    <row r="84" spans="1:14" ht="11.25" customHeight="1">
      <c r="A84" s="96">
        <v>14522070</v>
      </c>
      <c r="B84" s="15" t="s">
        <v>467</v>
      </c>
      <c r="C84" s="84">
        <v>3142</v>
      </c>
      <c r="D84" s="84">
        <v>1395</v>
      </c>
      <c r="E84" s="84">
        <v>43504</v>
      </c>
      <c r="F84" s="91">
        <v>31185.663082437277</v>
      </c>
      <c r="G84" s="84">
        <v>36464</v>
      </c>
      <c r="H84" s="84">
        <v>35825</v>
      </c>
      <c r="I84" s="84">
        <v>1111</v>
      </c>
      <c r="J84" s="84">
        <v>5720</v>
      </c>
      <c r="K84" s="91">
        <v>5148.5148514851489</v>
      </c>
      <c r="L84" s="102">
        <v>15.966503838101884</v>
      </c>
      <c r="M84" s="105">
        <v>13.148216255976461</v>
      </c>
      <c r="N84" s="96">
        <v>14522070</v>
      </c>
    </row>
    <row r="85" spans="1:14" ht="11.25" customHeight="1">
      <c r="A85" s="96">
        <v>14522080</v>
      </c>
      <c r="B85" s="15" t="s">
        <v>468</v>
      </c>
      <c r="C85" s="84">
        <v>24034</v>
      </c>
      <c r="D85" s="84">
        <v>10679</v>
      </c>
      <c r="E85" s="84">
        <v>313557</v>
      </c>
      <c r="F85" s="91">
        <v>29362.018915628807</v>
      </c>
      <c r="G85" s="84">
        <v>266620</v>
      </c>
      <c r="H85" s="84">
        <v>262470</v>
      </c>
      <c r="I85" s="84">
        <v>8444</v>
      </c>
      <c r="J85" s="84">
        <v>43588</v>
      </c>
      <c r="K85" s="91">
        <v>5162.0085267645663</v>
      </c>
      <c r="L85" s="102">
        <v>16.606850306701716</v>
      </c>
      <c r="M85" s="105">
        <v>13.901140781420922</v>
      </c>
      <c r="N85" s="96">
        <v>14522080</v>
      </c>
    </row>
    <row r="86" spans="1:14" ht="11.25" customHeight="1">
      <c r="A86" s="96">
        <v>14522090</v>
      </c>
      <c r="B86" s="15" t="s">
        <v>469</v>
      </c>
      <c r="C86" s="84">
        <v>1565</v>
      </c>
      <c r="D86" s="84">
        <v>675</v>
      </c>
      <c r="E86" s="84">
        <v>19787</v>
      </c>
      <c r="F86" s="91">
        <v>29314.074074074073</v>
      </c>
      <c r="G86" s="84">
        <v>16278</v>
      </c>
      <c r="H86" s="84">
        <v>16087</v>
      </c>
      <c r="I86" s="84">
        <v>511</v>
      </c>
      <c r="J86" s="84">
        <v>2308</v>
      </c>
      <c r="K86" s="91">
        <v>4516.634050880627</v>
      </c>
      <c r="L86" s="102">
        <v>14.346988251383106</v>
      </c>
      <c r="M86" s="105">
        <v>11.664223985444989</v>
      </c>
      <c r="N86" s="96">
        <v>14522090</v>
      </c>
    </row>
    <row r="87" spans="1:14" ht="11.25" customHeight="1">
      <c r="A87" s="96">
        <v>14522110</v>
      </c>
      <c r="B87" s="15" t="s">
        <v>470</v>
      </c>
      <c r="C87" s="84">
        <v>4231</v>
      </c>
      <c r="D87" s="84">
        <v>1805</v>
      </c>
      <c r="E87" s="84">
        <v>50285</v>
      </c>
      <c r="F87" s="91">
        <v>27858.725761772854</v>
      </c>
      <c r="G87" s="84">
        <v>41403</v>
      </c>
      <c r="H87" s="84">
        <v>40929</v>
      </c>
      <c r="I87" s="84">
        <v>1430</v>
      </c>
      <c r="J87" s="84">
        <v>5542</v>
      </c>
      <c r="K87" s="91">
        <v>3875.5244755244753</v>
      </c>
      <c r="L87" s="102">
        <v>13.540521390700968</v>
      </c>
      <c r="M87" s="105">
        <v>11.021179278114746</v>
      </c>
      <c r="N87" s="96">
        <v>14522110</v>
      </c>
    </row>
    <row r="88" spans="1:14" ht="11.25" customHeight="1">
      <c r="A88" s="96">
        <v>14522120</v>
      </c>
      <c r="B88" s="15" t="s">
        <v>471</v>
      </c>
      <c r="C88" s="84">
        <v>3256</v>
      </c>
      <c r="D88" s="84">
        <v>1492</v>
      </c>
      <c r="E88" s="84">
        <v>46130</v>
      </c>
      <c r="F88" s="91">
        <v>30918.230563002682</v>
      </c>
      <c r="G88" s="84">
        <v>38662</v>
      </c>
      <c r="H88" s="84">
        <v>38052</v>
      </c>
      <c r="I88" s="84">
        <v>1198</v>
      </c>
      <c r="J88" s="84">
        <v>5819</v>
      </c>
      <c r="K88" s="91">
        <v>4857.2621035058437</v>
      </c>
      <c r="L88" s="102">
        <v>15.292231682960159</v>
      </c>
      <c r="M88" s="105">
        <v>12.614350747886407</v>
      </c>
      <c r="N88" s="96">
        <v>14522120</v>
      </c>
    </row>
    <row r="89" spans="1:14" ht="11.25" customHeight="1">
      <c r="A89" s="96">
        <v>14522140</v>
      </c>
      <c r="B89" s="15" t="s">
        <v>472</v>
      </c>
      <c r="C89" s="84">
        <v>10967</v>
      </c>
      <c r="D89" s="84">
        <v>4839</v>
      </c>
      <c r="E89" s="84">
        <v>140231</v>
      </c>
      <c r="F89" s="91">
        <v>28979.334573258937</v>
      </c>
      <c r="G89" s="84">
        <v>117496</v>
      </c>
      <c r="H89" s="84">
        <v>115647</v>
      </c>
      <c r="I89" s="84">
        <v>3694</v>
      </c>
      <c r="J89" s="84">
        <v>18488</v>
      </c>
      <c r="K89" s="91">
        <v>5004.8727666486193</v>
      </c>
      <c r="L89" s="102">
        <v>15.986579850752722</v>
      </c>
      <c r="M89" s="105">
        <v>13.183960750476</v>
      </c>
      <c r="N89" s="96">
        <v>14522140</v>
      </c>
    </row>
    <row r="90" spans="1:14" ht="11.25" customHeight="1">
      <c r="A90" s="96">
        <v>14522150</v>
      </c>
      <c r="B90" s="15" t="s">
        <v>473</v>
      </c>
      <c r="C90" s="84">
        <v>14462</v>
      </c>
      <c r="D90" s="84">
        <v>6607</v>
      </c>
      <c r="E90" s="84">
        <v>196888</v>
      </c>
      <c r="F90" s="91">
        <v>29799.909187225669</v>
      </c>
      <c r="G90" s="84">
        <v>166664</v>
      </c>
      <c r="H90" s="84">
        <v>164328</v>
      </c>
      <c r="I90" s="84">
        <v>5302</v>
      </c>
      <c r="J90" s="84">
        <v>26903</v>
      </c>
      <c r="K90" s="91">
        <v>5074.1229724632212</v>
      </c>
      <c r="L90" s="102">
        <v>16.37152524219853</v>
      </c>
      <c r="M90" s="105">
        <v>13.664113607736377</v>
      </c>
      <c r="N90" s="96">
        <v>14522150</v>
      </c>
    </row>
    <row r="91" spans="1:14" ht="11.25" customHeight="1">
      <c r="A91" s="96">
        <v>14522170</v>
      </c>
      <c r="B91" s="15" t="s">
        <v>474</v>
      </c>
      <c r="C91" s="84">
        <v>2936</v>
      </c>
      <c r="D91" s="84">
        <v>1297</v>
      </c>
      <c r="E91" s="84">
        <v>38420</v>
      </c>
      <c r="F91" s="91">
        <v>29622.205088666153</v>
      </c>
      <c r="G91" s="84">
        <v>32035</v>
      </c>
      <c r="H91" s="84">
        <v>31602</v>
      </c>
      <c r="I91" s="84">
        <v>1026</v>
      </c>
      <c r="J91" s="84">
        <v>4605</v>
      </c>
      <c r="K91" s="91">
        <v>4488.3040935672507</v>
      </c>
      <c r="L91" s="102">
        <v>14.571862540345549</v>
      </c>
      <c r="M91" s="105">
        <v>11.985944820406038</v>
      </c>
      <c r="N91" s="96">
        <v>14522170</v>
      </c>
    </row>
    <row r="92" spans="1:14" ht="11.25" customHeight="1">
      <c r="A92" s="96">
        <v>14522180</v>
      </c>
      <c r="B92" s="15" t="s">
        <v>475</v>
      </c>
      <c r="C92" s="84">
        <v>41641</v>
      </c>
      <c r="D92" s="84">
        <v>18259</v>
      </c>
      <c r="E92" s="84">
        <v>540964</v>
      </c>
      <c r="F92" s="91">
        <v>29627.25231392738</v>
      </c>
      <c r="G92" s="84">
        <v>460691</v>
      </c>
      <c r="H92" s="84">
        <v>452579</v>
      </c>
      <c r="I92" s="84">
        <v>14072</v>
      </c>
      <c r="J92" s="84">
        <v>79958</v>
      </c>
      <c r="K92" s="91">
        <v>5682.0636725412169</v>
      </c>
      <c r="L92" s="102">
        <v>17.667191805187603</v>
      </c>
      <c r="M92" s="105">
        <v>14.780650838133406</v>
      </c>
      <c r="N92" s="96">
        <v>14522180</v>
      </c>
    </row>
    <row r="93" spans="1:14" ht="11.25" customHeight="1">
      <c r="A93" s="96">
        <v>14522190</v>
      </c>
      <c r="B93" s="15" t="s">
        <v>476</v>
      </c>
      <c r="C93" s="84">
        <v>4331</v>
      </c>
      <c r="D93" s="84">
        <v>1823</v>
      </c>
      <c r="E93" s="84">
        <v>49184</v>
      </c>
      <c r="F93" s="91">
        <v>26979.703784969828</v>
      </c>
      <c r="G93" s="84">
        <v>41075</v>
      </c>
      <c r="H93" s="84">
        <v>40625</v>
      </c>
      <c r="I93" s="84">
        <v>1406</v>
      </c>
      <c r="J93" s="84">
        <v>5772</v>
      </c>
      <c r="K93" s="91">
        <v>4105.2631578947376</v>
      </c>
      <c r="L93" s="102">
        <v>14.208000000000002</v>
      </c>
      <c r="M93" s="105">
        <v>11.735523747560181</v>
      </c>
      <c r="N93" s="96">
        <v>14522190</v>
      </c>
    </row>
    <row r="94" spans="1:14" ht="11.25" customHeight="1">
      <c r="A94" s="96">
        <v>14522200</v>
      </c>
      <c r="B94" s="15" t="s">
        <v>477</v>
      </c>
      <c r="C94" s="84">
        <v>2532</v>
      </c>
      <c r="D94" s="84">
        <v>1090</v>
      </c>
      <c r="E94" s="84">
        <v>32429</v>
      </c>
      <c r="F94" s="91">
        <v>29751.376146788993</v>
      </c>
      <c r="G94" s="84">
        <v>27030</v>
      </c>
      <c r="H94" s="84">
        <v>26697</v>
      </c>
      <c r="I94" s="84">
        <v>872</v>
      </c>
      <c r="J94" s="84">
        <v>3862</v>
      </c>
      <c r="K94" s="91">
        <v>4428.899082568807</v>
      </c>
      <c r="L94" s="102">
        <v>14.466044873955875</v>
      </c>
      <c r="M94" s="105">
        <v>11.909093712417897</v>
      </c>
      <c r="N94" s="96">
        <v>14522200</v>
      </c>
    </row>
    <row r="95" spans="1:14" ht="11.25" customHeight="1">
      <c r="A95" s="96">
        <v>14522210</v>
      </c>
      <c r="B95" s="15" t="s">
        <v>478</v>
      </c>
      <c r="C95" s="84">
        <v>5721</v>
      </c>
      <c r="D95" s="84">
        <v>2563</v>
      </c>
      <c r="E95" s="84">
        <v>86794</v>
      </c>
      <c r="F95" s="91">
        <v>33864.221615294577</v>
      </c>
      <c r="G95" s="84">
        <v>73639</v>
      </c>
      <c r="H95" s="84">
        <v>72266</v>
      </c>
      <c r="I95" s="84">
        <v>2030</v>
      </c>
      <c r="J95" s="84">
        <v>13511</v>
      </c>
      <c r="K95" s="91">
        <v>6655.6650246305417</v>
      </c>
      <c r="L95" s="102">
        <v>18.696205684554286</v>
      </c>
      <c r="M95" s="105">
        <v>15.566744244993894</v>
      </c>
      <c r="N95" s="96">
        <v>14522210</v>
      </c>
    </row>
    <row r="96" spans="1:14" ht="11.25" customHeight="1">
      <c r="A96" s="96">
        <v>14522220</v>
      </c>
      <c r="B96" s="15" t="s">
        <v>479</v>
      </c>
      <c r="C96" s="84">
        <v>2806</v>
      </c>
      <c r="D96" s="84">
        <v>1271</v>
      </c>
      <c r="E96" s="84">
        <v>38330</v>
      </c>
      <c r="F96" s="91">
        <v>30157.356412273799</v>
      </c>
      <c r="G96" s="84">
        <v>32295</v>
      </c>
      <c r="H96" s="84">
        <v>31729</v>
      </c>
      <c r="I96" s="84">
        <v>1009</v>
      </c>
      <c r="J96" s="84">
        <v>5176</v>
      </c>
      <c r="K96" s="91">
        <v>5129.831516352825</v>
      </c>
      <c r="L96" s="102">
        <v>16.313152006051247</v>
      </c>
      <c r="M96" s="105">
        <v>13.503782937646752</v>
      </c>
      <c r="N96" s="96">
        <v>14522220</v>
      </c>
    </row>
    <row r="97" spans="1:14" ht="11.25" customHeight="1">
      <c r="A97" s="96">
        <v>14522230</v>
      </c>
      <c r="B97" s="15" t="s">
        <v>480</v>
      </c>
      <c r="C97" s="84">
        <v>8711</v>
      </c>
      <c r="D97" s="84">
        <v>3812</v>
      </c>
      <c r="E97" s="84">
        <v>116521</v>
      </c>
      <c r="F97" s="91">
        <v>30566.894018887724</v>
      </c>
      <c r="G97" s="84">
        <v>98224</v>
      </c>
      <c r="H97" s="84">
        <v>96650</v>
      </c>
      <c r="I97" s="84">
        <v>3104</v>
      </c>
      <c r="J97" s="84">
        <v>15720</v>
      </c>
      <c r="K97" s="91">
        <v>5064.4329896907211</v>
      </c>
      <c r="L97" s="102">
        <v>16.264873254009313</v>
      </c>
      <c r="M97" s="105">
        <v>13.491130354185083</v>
      </c>
      <c r="N97" s="96">
        <v>14522230</v>
      </c>
    </row>
    <row r="98" spans="1:14" ht="11.25" customHeight="1">
      <c r="A98" s="96">
        <v>14522240</v>
      </c>
      <c r="B98" s="15" t="s">
        <v>481</v>
      </c>
      <c r="C98" s="84">
        <v>5190</v>
      </c>
      <c r="D98" s="84">
        <v>2328</v>
      </c>
      <c r="E98" s="84">
        <v>76167</v>
      </c>
      <c r="F98" s="91">
        <v>32717.783505154643</v>
      </c>
      <c r="G98" s="84">
        <v>64180</v>
      </c>
      <c r="H98" s="84">
        <v>62980</v>
      </c>
      <c r="I98" s="84">
        <v>1907</v>
      </c>
      <c r="J98" s="84">
        <v>10558</v>
      </c>
      <c r="K98" s="91">
        <v>5536.4446775039332</v>
      </c>
      <c r="L98" s="102">
        <v>16.764052080025404</v>
      </c>
      <c r="M98" s="105">
        <v>13.861646119710635</v>
      </c>
      <c r="N98" s="96">
        <v>14522240</v>
      </c>
    </row>
    <row r="99" spans="1:14" ht="11.25" customHeight="1">
      <c r="A99" s="96">
        <v>14522250</v>
      </c>
      <c r="B99" s="15" t="s">
        <v>482</v>
      </c>
      <c r="C99" s="84">
        <v>7231</v>
      </c>
      <c r="D99" s="84">
        <v>3078</v>
      </c>
      <c r="E99" s="84">
        <v>89850</v>
      </c>
      <c r="F99" s="91">
        <v>29191.033138401559</v>
      </c>
      <c r="G99" s="84">
        <v>75315</v>
      </c>
      <c r="H99" s="84">
        <v>74349</v>
      </c>
      <c r="I99" s="84">
        <v>2378</v>
      </c>
      <c r="J99" s="84">
        <v>11823</v>
      </c>
      <c r="K99" s="91">
        <v>4971.8250630782177</v>
      </c>
      <c r="L99" s="102">
        <v>15.902029617076222</v>
      </c>
      <c r="M99" s="105">
        <v>13.158597662771285</v>
      </c>
      <c r="N99" s="96">
        <v>14522250</v>
      </c>
    </row>
    <row r="100" spans="1:14" ht="11.25" customHeight="1">
      <c r="A100" s="96">
        <v>14522260</v>
      </c>
      <c r="B100" s="15" t="s">
        <v>483</v>
      </c>
      <c r="C100" s="84">
        <v>4417</v>
      </c>
      <c r="D100" s="84">
        <v>2086</v>
      </c>
      <c r="E100" s="84">
        <v>65766</v>
      </c>
      <c r="F100" s="91">
        <v>31527.325023969319</v>
      </c>
      <c r="G100" s="84">
        <v>55684</v>
      </c>
      <c r="H100" s="84">
        <v>54715</v>
      </c>
      <c r="I100" s="84">
        <v>1625</v>
      </c>
      <c r="J100" s="84">
        <v>9735</v>
      </c>
      <c r="K100" s="91">
        <v>5990.7692307692305</v>
      </c>
      <c r="L100" s="102">
        <v>17.792195924335193</v>
      </c>
      <c r="M100" s="105">
        <v>14.802481525408265</v>
      </c>
      <c r="N100" s="96">
        <v>14522260</v>
      </c>
    </row>
    <row r="101" spans="1:14" ht="11.25" customHeight="1">
      <c r="A101" s="96">
        <v>14522280</v>
      </c>
      <c r="B101" s="15" t="s">
        <v>484</v>
      </c>
      <c r="C101" s="84">
        <v>1492</v>
      </c>
      <c r="D101" s="84">
        <v>641</v>
      </c>
      <c r="E101" s="84">
        <v>19838</v>
      </c>
      <c r="F101" s="91">
        <v>30948.517940717629</v>
      </c>
      <c r="G101" s="84">
        <v>16571</v>
      </c>
      <c r="H101" s="84">
        <v>16323</v>
      </c>
      <c r="I101" s="84">
        <v>531</v>
      </c>
      <c r="J101" s="84">
        <v>2469</v>
      </c>
      <c r="K101" s="91">
        <v>4649.7175141242942</v>
      </c>
      <c r="L101" s="102">
        <v>15.125895975004594</v>
      </c>
      <c r="M101" s="105">
        <v>12.445811069664281</v>
      </c>
      <c r="N101" s="96">
        <v>14522280</v>
      </c>
    </row>
    <row r="102" spans="1:14" ht="11.25" customHeight="1">
      <c r="A102" s="96">
        <v>14522290</v>
      </c>
      <c r="B102" s="15" t="s">
        <v>485</v>
      </c>
      <c r="C102" s="84">
        <v>2712</v>
      </c>
      <c r="D102" s="84">
        <v>1198</v>
      </c>
      <c r="E102" s="84">
        <v>35358</v>
      </c>
      <c r="F102" s="91">
        <v>29514.190317195324</v>
      </c>
      <c r="G102" s="84">
        <v>29220</v>
      </c>
      <c r="H102" s="84">
        <v>28725</v>
      </c>
      <c r="I102" s="84">
        <v>943</v>
      </c>
      <c r="J102" s="84">
        <v>4271</v>
      </c>
      <c r="K102" s="91">
        <v>4529.16224814422</v>
      </c>
      <c r="L102" s="102">
        <v>14.868581375108791</v>
      </c>
      <c r="M102" s="105">
        <v>12.079303128004977</v>
      </c>
      <c r="N102" s="96">
        <v>14522290</v>
      </c>
    </row>
    <row r="103" spans="1:14" ht="11.25" customHeight="1">
      <c r="A103" s="96">
        <v>14522300</v>
      </c>
      <c r="B103" s="15" t="s">
        <v>486</v>
      </c>
      <c r="C103" s="84">
        <v>2164</v>
      </c>
      <c r="D103" s="84">
        <v>972</v>
      </c>
      <c r="E103" s="84">
        <v>29274</v>
      </c>
      <c r="F103" s="91">
        <v>30117.283950617286</v>
      </c>
      <c r="G103" s="84">
        <v>24685</v>
      </c>
      <c r="H103" s="84">
        <v>24398</v>
      </c>
      <c r="I103" s="84">
        <v>815</v>
      </c>
      <c r="J103" s="84">
        <v>3580</v>
      </c>
      <c r="K103" s="91">
        <v>4392.6380368098162</v>
      </c>
      <c r="L103" s="102">
        <v>14.673333879826215</v>
      </c>
      <c r="M103" s="105">
        <v>12.229281956685114</v>
      </c>
      <c r="N103" s="96">
        <v>14522300</v>
      </c>
    </row>
    <row r="104" spans="1:14" ht="11.25" customHeight="1">
      <c r="A104" s="96">
        <v>14522310</v>
      </c>
      <c r="B104" s="15" t="s">
        <v>487</v>
      </c>
      <c r="C104" s="84">
        <v>8386</v>
      </c>
      <c r="D104" s="84">
        <v>3650</v>
      </c>
      <c r="E104" s="84">
        <v>104521</v>
      </c>
      <c r="F104" s="91">
        <v>28635.890410958906</v>
      </c>
      <c r="G104" s="84">
        <v>87942</v>
      </c>
      <c r="H104" s="84">
        <v>86732</v>
      </c>
      <c r="I104" s="84">
        <v>2893</v>
      </c>
      <c r="J104" s="84">
        <v>13473</v>
      </c>
      <c r="K104" s="91">
        <v>4657.1033529208426</v>
      </c>
      <c r="L104" s="102">
        <v>15.534058940183554</v>
      </c>
      <c r="M104" s="105">
        <v>12.890232584839408</v>
      </c>
      <c r="N104" s="96">
        <v>14522310</v>
      </c>
    </row>
    <row r="105" spans="1:14" ht="11.25" customHeight="1">
      <c r="A105" s="96">
        <v>14522320</v>
      </c>
      <c r="B105" s="15" t="s">
        <v>488</v>
      </c>
      <c r="C105" s="84">
        <v>3406</v>
      </c>
      <c r="D105" s="84">
        <v>1527</v>
      </c>
      <c r="E105" s="84">
        <v>46589</v>
      </c>
      <c r="F105" s="91">
        <v>30510.150622134905</v>
      </c>
      <c r="G105" s="84">
        <v>39270</v>
      </c>
      <c r="H105" s="84">
        <v>38677</v>
      </c>
      <c r="I105" s="84">
        <v>1194</v>
      </c>
      <c r="J105" s="84">
        <v>6285</v>
      </c>
      <c r="K105" s="91">
        <v>5263.8190954773863</v>
      </c>
      <c r="L105" s="102">
        <v>16.249967681050752</v>
      </c>
      <c r="M105" s="105">
        <v>13.490308871192772</v>
      </c>
      <c r="N105" s="96">
        <v>14522320</v>
      </c>
    </row>
    <row r="106" spans="1:14" ht="11.25" customHeight="1">
      <c r="A106" s="96">
        <v>14522330</v>
      </c>
      <c r="B106" s="15" t="s">
        <v>489</v>
      </c>
      <c r="C106" s="84">
        <v>7236</v>
      </c>
      <c r="D106" s="84">
        <v>3378</v>
      </c>
      <c r="E106" s="84">
        <v>128369</v>
      </c>
      <c r="F106" s="91">
        <v>38001.480165778565</v>
      </c>
      <c r="G106" s="84">
        <v>109097</v>
      </c>
      <c r="H106" s="84">
        <v>106847</v>
      </c>
      <c r="I106" s="84">
        <v>2731</v>
      </c>
      <c r="J106" s="84">
        <v>20513</v>
      </c>
      <c r="K106" s="91">
        <v>7511.1680703039183</v>
      </c>
      <c r="L106" s="102">
        <v>19.198480069632279</v>
      </c>
      <c r="M106" s="105">
        <v>15.979714728633859</v>
      </c>
      <c r="N106" s="96">
        <v>14522330</v>
      </c>
    </row>
    <row r="107" spans="1:14" ht="11.25" customHeight="1">
      <c r="A107" s="96">
        <v>14522340</v>
      </c>
      <c r="B107" s="15" t="s">
        <v>490</v>
      </c>
      <c r="C107" s="84">
        <v>2709</v>
      </c>
      <c r="D107" s="84">
        <v>1181</v>
      </c>
      <c r="E107" s="84">
        <v>36628</v>
      </c>
      <c r="F107" s="91">
        <v>31014.394580863678</v>
      </c>
      <c r="G107" s="84">
        <v>30869</v>
      </c>
      <c r="H107" s="84">
        <v>30442</v>
      </c>
      <c r="I107" s="84">
        <v>971</v>
      </c>
      <c r="J107" s="84">
        <v>4893</v>
      </c>
      <c r="K107" s="91">
        <v>5039.1349124613798</v>
      </c>
      <c r="L107" s="102">
        <v>16.073188358189345</v>
      </c>
      <c r="M107" s="105">
        <v>13.358632739980342</v>
      </c>
      <c r="N107" s="96">
        <v>14522340</v>
      </c>
    </row>
    <row r="108" spans="1:14" ht="11.25" customHeight="1">
      <c r="A108" s="96">
        <v>14522350</v>
      </c>
      <c r="B108" s="15" t="s">
        <v>491</v>
      </c>
      <c r="C108" s="84">
        <v>4376</v>
      </c>
      <c r="D108" s="84">
        <v>1904</v>
      </c>
      <c r="E108" s="84">
        <v>52781</v>
      </c>
      <c r="F108" s="91">
        <v>27721.113445378152</v>
      </c>
      <c r="G108" s="84">
        <v>43796</v>
      </c>
      <c r="H108" s="84">
        <v>43226</v>
      </c>
      <c r="I108" s="84">
        <v>1444</v>
      </c>
      <c r="J108" s="84">
        <v>6788</v>
      </c>
      <c r="K108" s="91">
        <v>4700.8310249307478</v>
      </c>
      <c r="L108" s="102">
        <v>15.703511775320408</v>
      </c>
      <c r="M108" s="105">
        <v>12.860688505333359</v>
      </c>
      <c r="N108" s="96">
        <v>14522350</v>
      </c>
    </row>
    <row r="109" spans="1:14" ht="11.25" customHeight="1">
      <c r="A109" s="96">
        <v>14522360</v>
      </c>
      <c r="B109" s="15" t="s">
        <v>492</v>
      </c>
      <c r="C109" s="84">
        <v>14939</v>
      </c>
      <c r="D109" s="84">
        <v>6461</v>
      </c>
      <c r="E109" s="84">
        <v>177125</v>
      </c>
      <c r="F109" s="91">
        <v>27414.486921529176</v>
      </c>
      <c r="G109" s="84">
        <v>149509</v>
      </c>
      <c r="H109" s="84">
        <v>147207</v>
      </c>
      <c r="I109" s="84">
        <v>4839</v>
      </c>
      <c r="J109" s="84">
        <v>24081</v>
      </c>
      <c r="K109" s="91">
        <v>4976.4414135151883</v>
      </c>
      <c r="L109" s="102">
        <v>16.358597077584626</v>
      </c>
      <c r="M109" s="105">
        <v>13.595483415666902</v>
      </c>
      <c r="N109" s="96">
        <v>14522360</v>
      </c>
    </row>
    <row r="110" spans="1:14" ht="11.25" customHeight="1">
      <c r="A110" s="96">
        <v>14522380</v>
      </c>
      <c r="B110" s="15" t="s">
        <v>493</v>
      </c>
      <c r="C110" s="84">
        <v>2113</v>
      </c>
      <c r="D110" s="84">
        <v>983</v>
      </c>
      <c r="E110" s="84">
        <v>35727</v>
      </c>
      <c r="F110" s="91">
        <v>36344.862665310276</v>
      </c>
      <c r="G110" s="84">
        <v>30541</v>
      </c>
      <c r="H110" s="84">
        <v>30001</v>
      </c>
      <c r="I110" s="84">
        <v>775</v>
      </c>
      <c r="J110" s="84">
        <v>5655</v>
      </c>
      <c r="K110" s="91">
        <v>7296.7741935483873</v>
      </c>
      <c r="L110" s="102">
        <v>18.849371687610414</v>
      </c>
      <c r="M110" s="105">
        <v>15.828365102023678</v>
      </c>
      <c r="N110" s="96">
        <v>14522380</v>
      </c>
    </row>
    <row r="111" spans="1:14" ht="11.25" customHeight="1">
      <c r="A111" s="96">
        <v>14522390</v>
      </c>
      <c r="B111" s="15" t="s">
        <v>494</v>
      </c>
      <c r="C111" s="84">
        <v>2557</v>
      </c>
      <c r="D111" s="84">
        <v>1085</v>
      </c>
      <c r="E111" s="84">
        <v>30155</v>
      </c>
      <c r="F111" s="91">
        <v>27792.626728110597</v>
      </c>
      <c r="G111" s="84">
        <v>24829</v>
      </c>
      <c r="H111" s="84">
        <v>24568</v>
      </c>
      <c r="I111" s="84">
        <v>847</v>
      </c>
      <c r="J111" s="84">
        <v>3381</v>
      </c>
      <c r="K111" s="91">
        <v>3991.7355371900826</v>
      </c>
      <c r="L111" s="102">
        <v>13.761803972647346</v>
      </c>
      <c r="M111" s="105">
        <v>11.212070966672194</v>
      </c>
      <c r="N111" s="96">
        <v>14522390</v>
      </c>
    </row>
    <row r="112" spans="1:14" ht="11.25" customHeight="1">
      <c r="A112" s="96">
        <v>14522400</v>
      </c>
      <c r="B112" s="15" t="s">
        <v>495</v>
      </c>
      <c r="C112" s="84">
        <v>2678</v>
      </c>
      <c r="D112" s="84">
        <v>1112</v>
      </c>
      <c r="E112" s="84">
        <v>30783</v>
      </c>
      <c r="F112" s="91">
        <v>27682.55395683453</v>
      </c>
      <c r="G112" s="84">
        <v>24884</v>
      </c>
      <c r="H112" s="84">
        <v>24521</v>
      </c>
      <c r="I112" s="84">
        <v>836</v>
      </c>
      <c r="J112" s="84">
        <v>3245</v>
      </c>
      <c r="K112" s="91">
        <v>3881.5789473684213</v>
      </c>
      <c r="L112" s="102">
        <v>13.233554912116146</v>
      </c>
      <c r="M112" s="105">
        <v>10.5415326641328</v>
      </c>
      <c r="N112" s="96">
        <v>14522400</v>
      </c>
    </row>
    <row r="113" spans="1:14" ht="11.25" customHeight="1">
      <c r="A113" s="96">
        <v>14522420</v>
      </c>
      <c r="B113" s="15" t="s">
        <v>496</v>
      </c>
      <c r="C113" s="84">
        <v>4909</v>
      </c>
      <c r="D113" s="84">
        <v>2274</v>
      </c>
      <c r="E113" s="84">
        <v>85325</v>
      </c>
      <c r="F113" s="91">
        <v>37521.987686895336</v>
      </c>
      <c r="G113" s="84">
        <v>72562</v>
      </c>
      <c r="H113" s="84">
        <v>70825</v>
      </c>
      <c r="I113" s="84">
        <v>1832</v>
      </c>
      <c r="J113" s="84">
        <v>13744</v>
      </c>
      <c r="K113" s="91">
        <v>7502.1834061135369</v>
      </c>
      <c r="L113" s="102">
        <v>19.405577126720789</v>
      </c>
      <c r="M113" s="105">
        <v>16.107823029592733</v>
      </c>
      <c r="N113" s="96">
        <v>14522420</v>
      </c>
    </row>
    <row r="114" spans="1:14" ht="11.25" customHeight="1">
      <c r="A114" s="96">
        <v>14522430</v>
      </c>
      <c r="B114" s="15" t="s">
        <v>497</v>
      </c>
      <c r="C114" s="84">
        <v>3346</v>
      </c>
      <c r="D114" s="84">
        <v>1577</v>
      </c>
      <c r="E114" s="84">
        <v>55356</v>
      </c>
      <c r="F114" s="91">
        <v>35102.092580849712</v>
      </c>
      <c r="G114" s="84">
        <v>46906</v>
      </c>
      <c r="H114" s="84">
        <v>45829</v>
      </c>
      <c r="I114" s="84">
        <v>1299</v>
      </c>
      <c r="J114" s="84">
        <v>7949</v>
      </c>
      <c r="K114" s="91">
        <v>6119.322555812163</v>
      </c>
      <c r="L114" s="102">
        <v>17.344912609919483</v>
      </c>
      <c r="M114" s="105">
        <v>14.359780330948768</v>
      </c>
      <c r="N114" s="96">
        <v>14522430</v>
      </c>
    </row>
    <row r="115" spans="1:14" ht="11.25" customHeight="1">
      <c r="A115" s="96">
        <v>14522440</v>
      </c>
      <c r="B115" s="15" t="s">
        <v>498</v>
      </c>
      <c r="C115" s="84">
        <v>8172</v>
      </c>
      <c r="D115" s="84">
        <v>3696</v>
      </c>
      <c r="E115" s="84">
        <v>114516</v>
      </c>
      <c r="F115" s="91">
        <v>30983.766233766233</v>
      </c>
      <c r="G115" s="84">
        <v>96903</v>
      </c>
      <c r="H115" s="84">
        <v>95210</v>
      </c>
      <c r="I115" s="84">
        <v>2929</v>
      </c>
      <c r="J115" s="84">
        <v>15744</v>
      </c>
      <c r="K115" s="91">
        <v>5375.2133834073065</v>
      </c>
      <c r="L115" s="102">
        <v>16.536078143052197</v>
      </c>
      <c r="M115" s="105">
        <v>13.748297181179922</v>
      </c>
      <c r="N115" s="96">
        <v>14522440</v>
      </c>
    </row>
    <row r="116" spans="1:14" ht="11.25" customHeight="1">
      <c r="A116" s="96">
        <v>14522450</v>
      </c>
      <c r="B116" s="15" t="s">
        <v>499</v>
      </c>
      <c r="C116" s="84">
        <v>3603</v>
      </c>
      <c r="D116" s="84">
        <v>1655</v>
      </c>
      <c r="E116" s="84">
        <v>49434</v>
      </c>
      <c r="F116" s="91">
        <v>29869.486404833835</v>
      </c>
      <c r="G116" s="84">
        <v>41799</v>
      </c>
      <c r="H116" s="84">
        <v>41257</v>
      </c>
      <c r="I116" s="84">
        <v>1341</v>
      </c>
      <c r="J116" s="84">
        <v>6382</v>
      </c>
      <c r="K116" s="91">
        <v>4759.1349739000743</v>
      </c>
      <c r="L116" s="102">
        <v>15.468890127735898</v>
      </c>
      <c r="M116" s="105">
        <v>12.910142816684871</v>
      </c>
      <c r="N116" s="96">
        <v>14522450</v>
      </c>
    </row>
    <row r="117" spans="1:14" ht="11.25" customHeight="1">
      <c r="A117" s="96">
        <v>14522460</v>
      </c>
      <c r="B117" s="15" t="s">
        <v>500</v>
      </c>
      <c r="C117" s="84">
        <v>9036</v>
      </c>
      <c r="D117" s="84">
        <v>4148</v>
      </c>
      <c r="E117" s="84">
        <v>119210</v>
      </c>
      <c r="F117" s="91">
        <v>28739.151398264225</v>
      </c>
      <c r="G117" s="84">
        <v>100006</v>
      </c>
      <c r="H117" s="84">
        <v>98425</v>
      </c>
      <c r="I117" s="84">
        <v>3027</v>
      </c>
      <c r="J117" s="84">
        <v>16153</v>
      </c>
      <c r="K117" s="91">
        <v>5336.3065741658411</v>
      </c>
      <c r="L117" s="102">
        <v>16.411480822961646</v>
      </c>
      <c r="M117" s="105">
        <v>13.550037748511032</v>
      </c>
      <c r="N117" s="96">
        <v>14522460</v>
      </c>
    </row>
    <row r="118" spans="1:14" ht="11.25" customHeight="1">
      <c r="A118" s="96">
        <v>14522470</v>
      </c>
      <c r="B118" s="15" t="s">
        <v>501</v>
      </c>
      <c r="C118" s="84">
        <v>1941</v>
      </c>
      <c r="D118" s="84">
        <v>874</v>
      </c>
      <c r="E118" s="84">
        <v>24347</v>
      </c>
      <c r="F118" s="91">
        <v>27856.979405034323</v>
      </c>
      <c r="G118" s="84">
        <v>20271</v>
      </c>
      <c r="H118" s="84">
        <v>19946</v>
      </c>
      <c r="I118" s="84">
        <v>698</v>
      </c>
      <c r="J118" s="84">
        <v>2705</v>
      </c>
      <c r="K118" s="91">
        <v>3875.3581661891117</v>
      </c>
      <c r="L118" s="102">
        <v>13.561616364183296</v>
      </c>
      <c r="M118" s="105">
        <v>11.110198381730809</v>
      </c>
      <c r="N118" s="96">
        <v>14522470</v>
      </c>
    </row>
    <row r="119" spans="1:14" ht="11.25" customHeight="1">
      <c r="A119" s="96">
        <v>14522480</v>
      </c>
      <c r="B119" s="15" t="s">
        <v>502</v>
      </c>
      <c r="C119" s="84">
        <v>2954</v>
      </c>
      <c r="D119" s="84">
        <v>1330</v>
      </c>
      <c r="E119" s="84">
        <v>41762</v>
      </c>
      <c r="F119" s="91">
        <v>31400</v>
      </c>
      <c r="G119" s="84">
        <v>35087</v>
      </c>
      <c r="H119" s="84">
        <v>34584</v>
      </c>
      <c r="I119" s="84">
        <v>1067</v>
      </c>
      <c r="J119" s="84">
        <v>5805</v>
      </c>
      <c r="K119" s="91">
        <v>5440.4873477038427</v>
      </c>
      <c r="L119" s="102">
        <v>16.785218598195698</v>
      </c>
      <c r="M119" s="105">
        <v>13.900196350749486</v>
      </c>
      <c r="N119" s="96">
        <v>14522480</v>
      </c>
    </row>
    <row r="120" spans="1:14" ht="11.25" customHeight="1">
      <c r="A120" s="96">
        <v>14522490</v>
      </c>
      <c r="B120" s="15" t="s">
        <v>503</v>
      </c>
      <c r="C120" s="84">
        <v>5905</v>
      </c>
      <c r="D120" s="84">
        <v>2536</v>
      </c>
      <c r="E120" s="84">
        <v>72247</v>
      </c>
      <c r="F120" s="91">
        <v>28488.564668769715</v>
      </c>
      <c r="G120" s="84">
        <v>60543</v>
      </c>
      <c r="H120" s="84">
        <v>59671</v>
      </c>
      <c r="I120" s="84">
        <v>1953</v>
      </c>
      <c r="J120" s="84">
        <v>9456</v>
      </c>
      <c r="K120" s="91">
        <v>4841.781874039938</v>
      </c>
      <c r="L120" s="102">
        <v>15.846893801008866</v>
      </c>
      <c r="M120" s="105">
        <v>13.08843273769153</v>
      </c>
      <c r="N120" s="96">
        <v>14522490</v>
      </c>
    </row>
    <row r="121" spans="1:14" ht="11.25" customHeight="1">
      <c r="A121" s="96">
        <v>14522500</v>
      </c>
      <c r="B121" s="15" t="s">
        <v>504</v>
      </c>
      <c r="C121" s="84">
        <v>3598</v>
      </c>
      <c r="D121" s="84">
        <v>1610</v>
      </c>
      <c r="E121" s="84">
        <v>51108</v>
      </c>
      <c r="F121" s="91">
        <v>31744.099378881987</v>
      </c>
      <c r="G121" s="84">
        <v>43036</v>
      </c>
      <c r="H121" s="84">
        <v>42384</v>
      </c>
      <c r="I121" s="84">
        <v>1306</v>
      </c>
      <c r="J121" s="84">
        <v>6998</v>
      </c>
      <c r="K121" s="91">
        <v>5358.3460949464006</v>
      </c>
      <c r="L121" s="102">
        <v>16.51094752736882</v>
      </c>
      <c r="M121" s="105">
        <v>13.692572591375127</v>
      </c>
      <c r="N121" s="96">
        <v>14522500</v>
      </c>
    </row>
    <row r="122" spans="1:14" ht="11.25" customHeight="1">
      <c r="A122" s="96">
        <v>14522510</v>
      </c>
      <c r="B122" s="15" t="s">
        <v>505</v>
      </c>
      <c r="C122" s="84">
        <v>7672</v>
      </c>
      <c r="D122" s="84">
        <v>3228</v>
      </c>
      <c r="E122" s="84">
        <v>87134</v>
      </c>
      <c r="F122" s="91">
        <v>26993.184634448575</v>
      </c>
      <c r="G122" s="84">
        <v>73103</v>
      </c>
      <c r="H122" s="84">
        <v>72173</v>
      </c>
      <c r="I122" s="84">
        <v>2533</v>
      </c>
      <c r="J122" s="84">
        <v>11478</v>
      </c>
      <c r="K122" s="91">
        <v>4531.3857086458747</v>
      </c>
      <c r="L122" s="102">
        <v>15.903454200324221</v>
      </c>
      <c r="M122" s="105">
        <v>13.172814286042186</v>
      </c>
      <c r="N122" s="96">
        <v>14522510</v>
      </c>
    </row>
    <row r="123" spans="1:14" ht="11.25" customHeight="1">
      <c r="A123" s="96">
        <v>14522520</v>
      </c>
      <c r="B123" s="15" t="s">
        <v>506</v>
      </c>
      <c r="C123" s="84">
        <v>1913</v>
      </c>
      <c r="D123" s="84">
        <v>824</v>
      </c>
      <c r="E123" s="84">
        <v>22086</v>
      </c>
      <c r="F123" s="91">
        <v>26803.398058252427</v>
      </c>
      <c r="G123" s="84">
        <v>18401</v>
      </c>
      <c r="H123" s="84">
        <v>18149</v>
      </c>
      <c r="I123" s="84">
        <v>622</v>
      </c>
      <c r="J123" s="84">
        <v>2486</v>
      </c>
      <c r="K123" s="91">
        <v>3996.7845659163986</v>
      </c>
      <c r="L123" s="102">
        <v>13.697724392528515</v>
      </c>
      <c r="M123" s="105">
        <v>11.255999275559178</v>
      </c>
      <c r="N123" s="96">
        <v>14522520</v>
      </c>
    </row>
    <row r="124" spans="1:14" ht="11.25" customHeight="1">
      <c r="A124" s="96">
        <v>14522530</v>
      </c>
      <c r="B124" s="15" t="s">
        <v>507</v>
      </c>
      <c r="C124" s="84">
        <v>1773</v>
      </c>
      <c r="D124" s="84">
        <v>846</v>
      </c>
      <c r="E124" s="84">
        <v>24206</v>
      </c>
      <c r="F124" s="91">
        <v>28612.293144208037</v>
      </c>
      <c r="G124" s="84">
        <v>20268</v>
      </c>
      <c r="H124" s="84">
        <v>19976</v>
      </c>
      <c r="I124" s="84">
        <v>666</v>
      </c>
      <c r="J124" s="84">
        <v>3077</v>
      </c>
      <c r="K124" s="91">
        <v>4620.1201201201202</v>
      </c>
      <c r="L124" s="102">
        <v>15.403484181017221</v>
      </c>
      <c r="M124" s="105">
        <v>12.711724365859704</v>
      </c>
      <c r="N124" s="96">
        <v>14522530</v>
      </c>
    </row>
    <row r="125" spans="1:14" ht="11.25" customHeight="1">
      <c r="A125" s="96">
        <v>14522540</v>
      </c>
      <c r="B125" s="15" t="s">
        <v>508</v>
      </c>
      <c r="C125" s="84">
        <v>4842</v>
      </c>
      <c r="D125" s="84">
        <v>2190</v>
      </c>
      <c r="E125" s="84">
        <v>61288</v>
      </c>
      <c r="F125" s="91">
        <v>27985.388127853879</v>
      </c>
      <c r="G125" s="84">
        <v>51060</v>
      </c>
      <c r="H125" s="84">
        <v>50300</v>
      </c>
      <c r="I125" s="84">
        <v>1751</v>
      </c>
      <c r="J125" s="84">
        <v>7431</v>
      </c>
      <c r="K125" s="91">
        <v>4243.8606510565387</v>
      </c>
      <c r="L125" s="102">
        <v>14.773359840954276</v>
      </c>
      <c r="M125" s="105">
        <v>12.124722621067747</v>
      </c>
      <c r="N125" s="96">
        <v>14522540</v>
      </c>
    </row>
    <row r="126" spans="1:14" ht="11.25" customHeight="1">
      <c r="A126" s="96">
        <v>14522550</v>
      </c>
      <c r="B126" s="15" t="s">
        <v>509</v>
      </c>
      <c r="C126" s="84">
        <v>2419</v>
      </c>
      <c r="D126" s="84">
        <v>1070</v>
      </c>
      <c r="E126" s="84">
        <v>32827</v>
      </c>
      <c r="F126" s="91">
        <v>30679.439252336448</v>
      </c>
      <c r="G126" s="84">
        <v>27471</v>
      </c>
      <c r="H126" s="84">
        <v>27138</v>
      </c>
      <c r="I126" s="84">
        <v>827</v>
      </c>
      <c r="J126" s="84">
        <v>4404</v>
      </c>
      <c r="K126" s="91">
        <v>5325.2720677146308</v>
      </c>
      <c r="L126" s="102">
        <v>16.228167145699757</v>
      </c>
      <c r="M126" s="105">
        <v>13.415785786090717</v>
      </c>
      <c r="N126" s="96">
        <v>14522550</v>
      </c>
    </row>
    <row r="127" spans="1:14" ht="11.25" customHeight="1">
      <c r="A127" s="96">
        <v>14522570</v>
      </c>
      <c r="B127" s="15" t="s">
        <v>510</v>
      </c>
      <c r="C127" s="84">
        <v>9082</v>
      </c>
      <c r="D127" s="84">
        <v>3890</v>
      </c>
      <c r="E127" s="84">
        <v>108944</v>
      </c>
      <c r="F127" s="91">
        <v>28006.169665809768</v>
      </c>
      <c r="G127" s="84">
        <v>92204</v>
      </c>
      <c r="H127" s="84">
        <v>90957</v>
      </c>
      <c r="I127" s="84">
        <v>3043</v>
      </c>
      <c r="J127" s="84">
        <v>14001</v>
      </c>
      <c r="K127" s="91">
        <v>4601.0515938218859</v>
      </c>
      <c r="L127" s="102">
        <v>15.392987895379134</v>
      </c>
      <c r="M127" s="105">
        <v>12.851556763107652</v>
      </c>
      <c r="N127" s="96">
        <v>14522570</v>
      </c>
    </row>
    <row r="128" spans="1:14" ht="11.25" customHeight="1">
      <c r="A128" s="96">
        <v>14522580</v>
      </c>
      <c r="B128" s="15" t="s">
        <v>511</v>
      </c>
      <c r="C128" s="84">
        <v>1884</v>
      </c>
      <c r="D128" s="84">
        <v>853</v>
      </c>
      <c r="E128" s="84">
        <v>25511</v>
      </c>
      <c r="F128" s="91">
        <v>29907.385697538099</v>
      </c>
      <c r="G128" s="84">
        <v>21249</v>
      </c>
      <c r="H128" s="84">
        <v>20933</v>
      </c>
      <c r="I128" s="84">
        <v>680</v>
      </c>
      <c r="J128" s="84">
        <v>3240</v>
      </c>
      <c r="K128" s="91">
        <v>4764.7058823529414</v>
      </c>
      <c r="L128" s="102">
        <v>15.477953470596665</v>
      </c>
      <c r="M128" s="105">
        <v>12.70040374740308</v>
      </c>
      <c r="N128" s="96">
        <v>14522580</v>
      </c>
    </row>
    <row r="129" spans="1:14" ht="11.25" customHeight="1">
      <c r="A129" s="96">
        <v>14522590</v>
      </c>
      <c r="B129" s="15" t="s">
        <v>512</v>
      </c>
      <c r="C129" s="84">
        <v>2528</v>
      </c>
      <c r="D129" s="84">
        <v>1165</v>
      </c>
      <c r="E129" s="84">
        <v>40656</v>
      </c>
      <c r="F129" s="91">
        <v>34897.854077253221</v>
      </c>
      <c r="G129" s="84">
        <v>34584</v>
      </c>
      <c r="H129" s="84">
        <v>34006</v>
      </c>
      <c r="I129" s="84">
        <v>990</v>
      </c>
      <c r="J129" s="84">
        <v>6066</v>
      </c>
      <c r="K129" s="91">
        <v>6127.272727272727</v>
      </c>
      <c r="L129" s="102">
        <v>17.8380285831912</v>
      </c>
      <c r="M129" s="105">
        <v>14.920306965761512</v>
      </c>
      <c r="N129" s="96">
        <v>14522590</v>
      </c>
    </row>
    <row r="130" spans="1:14" ht="11.25" customHeight="1">
      <c r="A130" s="96">
        <v>14522600</v>
      </c>
      <c r="B130" s="15" t="s">
        <v>513</v>
      </c>
      <c r="C130" s="84">
        <v>737</v>
      </c>
      <c r="D130" s="84">
        <v>335</v>
      </c>
      <c r="E130" s="84">
        <v>9881</v>
      </c>
      <c r="F130" s="91">
        <v>29495.5223880597</v>
      </c>
      <c r="G130" s="84">
        <v>8313</v>
      </c>
      <c r="H130" s="84">
        <v>8264</v>
      </c>
      <c r="I130" s="84">
        <v>263</v>
      </c>
      <c r="J130" s="84">
        <v>1268</v>
      </c>
      <c r="K130" s="91">
        <v>4821.2927756653989</v>
      </c>
      <c r="L130" s="102">
        <v>15.343659244917715</v>
      </c>
      <c r="M130" s="105">
        <v>12.83270923995547</v>
      </c>
      <c r="N130" s="96">
        <v>14522600</v>
      </c>
    </row>
    <row r="131" spans="1:14" ht="11.25" customHeight="1">
      <c r="A131" s="96">
        <v>14522620</v>
      </c>
      <c r="B131" s="15" t="s">
        <v>514</v>
      </c>
      <c r="C131" s="84">
        <v>1322</v>
      </c>
      <c r="D131" s="84">
        <v>720</v>
      </c>
      <c r="E131" s="84">
        <v>18043</v>
      </c>
      <c r="F131" s="91">
        <v>25059.722222222223</v>
      </c>
      <c r="G131" s="84">
        <v>15130</v>
      </c>
      <c r="H131" s="84">
        <v>14871</v>
      </c>
      <c r="I131" s="84">
        <v>601</v>
      </c>
      <c r="J131" s="84">
        <v>2256</v>
      </c>
      <c r="K131" s="91">
        <v>3753.7437603993349</v>
      </c>
      <c r="L131" s="102">
        <v>15.170466007665928</v>
      </c>
      <c r="M131" s="105">
        <v>12.503463947237156</v>
      </c>
      <c r="N131" s="96">
        <v>14522620</v>
      </c>
    </row>
    <row r="132" spans="1:14" ht="11.25" customHeight="1">
      <c r="A132" s="96"/>
      <c r="B132" s="15"/>
      <c r="C132" s="84"/>
      <c r="D132" s="84"/>
      <c r="E132" s="84"/>
      <c r="F132" s="91"/>
      <c r="G132" s="84"/>
      <c r="H132" s="84"/>
      <c r="I132" s="84"/>
      <c r="J132" s="84"/>
      <c r="K132" s="91"/>
      <c r="L132" s="102"/>
      <c r="M132" s="105"/>
      <c r="N132" s="96"/>
    </row>
    <row r="133" spans="1:14" s="3" customFormat="1" ht="11.25" customHeight="1">
      <c r="A133" s="99"/>
      <c r="B133" s="30" t="s">
        <v>152</v>
      </c>
      <c r="C133" s="85">
        <f>SUM(C134:C170)</f>
        <v>232318</v>
      </c>
      <c r="D133" s="85">
        <v>101430</v>
      </c>
      <c r="E133" s="85">
        <v>2973658</v>
      </c>
      <c r="F133" s="92">
        <v>29317.342009267475</v>
      </c>
      <c r="G133" s="85">
        <v>2506080</v>
      </c>
      <c r="H133" s="85">
        <v>2469608</v>
      </c>
      <c r="I133" s="85">
        <v>78936</v>
      </c>
      <c r="J133" s="85">
        <v>400761</v>
      </c>
      <c r="K133" s="92">
        <v>5077.0370933414406</v>
      </c>
      <c r="L133" s="101">
        <v>16.227717111379619</v>
      </c>
      <c r="M133" s="104">
        <v>13.477037372824984</v>
      </c>
      <c r="N133" s="99"/>
    </row>
    <row r="134" spans="1:14" ht="11.25" customHeight="1">
      <c r="A134" s="96">
        <v>14523010</v>
      </c>
      <c r="B134" s="15" t="s">
        <v>515</v>
      </c>
      <c r="C134" s="84">
        <v>5078</v>
      </c>
      <c r="D134" s="84">
        <v>2233</v>
      </c>
      <c r="E134" s="84">
        <v>61705</v>
      </c>
      <c r="F134" s="91">
        <v>27633.22884012539</v>
      </c>
      <c r="G134" s="84">
        <v>51878</v>
      </c>
      <c r="H134" s="84">
        <v>51254</v>
      </c>
      <c r="I134" s="84">
        <v>1732</v>
      </c>
      <c r="J134" s="84">
        <v>7669</v>
      </c>
      <c r="K134" s="91">
        <v>4427.8290993071587</v>
      </c>
      <c r="L134" s="102">
        <v>14.962734615834862</v>
      </c>
      <c r="M134" s="105">
        <v>12.42849039786079</v>
      </c>
      <c r="N134" s="96">
        <v>14523010</v>
      </c>
    </row>
    <row r="135" spans="1:14" ht="11.25" customHeight="1">
      <c r="A135" s="96">
        <v>14523020</v>
      </c>
      <c r="B135" s="15" t="s">
        <v>516</v>
      </c>
      <c r="C135" s="84">
        <v>18893</v>
      </c>
      <c r="D135" s="84">
        <v>8421</v>
      </c>
      <c r="E135" s="84">
        <v>241716</v>
      </c>
      <c r="F135" s="91">
        <v>28703.954399714999</v>
      </c>
      <c r="G135" s="84">
        <v>203723</v>
      </c>
      <c r="H135" s="84">
        <v>200953</v>
      </c>
      <c r="I135" s="84">
        <v>6454</v>
      </c>
      <c r="J135" s="84">
        <v>32579</v>
      </c>
      <c r="K135" s="91">
        <v>5047.8772854044</v>
      </c>
      <c r="L135" s="102">
        <v>16.212248635253019</v>
      </c>
      <c r="M135" s="105">
        <v>13.478214102500456</v>
      </c>
      <c r="N135" s="96">
        <v>14523020</v>
      </c>
    </row>
    <row r="136" spans="1:14" ht="11.25" customHeight="1">
      <c r="A136" s="96">
        <v>14523030</v>
      </c>
      <c r="B136" s="15" t="s">
        <v>517</v>
      </c>
      <c r="C136" s="84">
        <v>1941</v>
      </c>
      <c r="D136" s="84">
        <v>881</v>
      </c>
      <c r="E136" s="84">
        <v>22485</v>
      </c>
      <c r="F136" s="91">
        <v>25522.133938706018</v>
      </c>
      <c r="G136" s="84">
        <v>18583</v>
      </c>
      <c r="H136" s="84">
        <v>18412</v>
      </c>
      <c r="I136" s="84">
        <v>630</v>
      </c>
      <c r="J136" s="84">
        <v>2534</v>
      </c>
      <c r="K136" s="91">
        <v>4022.2222222222222</v>
      </c>
      <c r="L136" s="102">
        <v>13.762763415164022</v>
      </c>
      <c r="M136" s="105">
        <v>11.26973537914165</v>
      </c>
      <c r="N136" s="96">
        <v>14523030</v>
      </c>
    </row>
    <row r="137" spans="1:14" ht="11.25" customHeight="1">
      <c r="A137" s="96">
        <v>14523040</v>
      </c>
      <c r="B137" s="15" t="s">
        <v>518</v>
      </c>
      <c r="C137" s="84">
        <v>3692</v>
      </c>
      <c r="D137" s="84">
        <v>1669</v>
      </c>
      <c r="E137" s="84">
        <v>50384</v>
      </c>
      <c r="F137" s="91">
        <v>30188.136608747755</v>
      </c>
      <c r="G137" s="84">
        <v>42470</v>
      </c>
      <c r="H137" s="84">
        <v>41862</v>
      </c>
      <c r="I137" s="84">
        <v>1292</v>
      </c>
      <c r="J137" s="84">
        <v>6946</v>
      </c>
      <c r="K137" s="91">
        <v>5376.1609907120746</v>
      </c>
      <c r="L137" s="102">
        <v>16.592613826381921</v>
      </c>
      <c r="M137" s="105">
        <v>13.78612257859638</v>
      </c>
      <c r="N137" s="96">
        <v>14523040</v>
      </c>
    </row>
    <row r="138" spans="1:14" ht="11.25" customHeight="1">
      <c r="A138" s="96">
        <v>14523050</v>
      </c>
      <c r="B138" s="15" t="s">
        <v>519</v>
      </c>
      <c r="C138" s="84">
        <v>971</v>
      </c>
      <c r="D138" s="84">
        <v>439</v>
      </c>
      <c r="E138" s="84">
        <v>13286</v>
      </c>
      <c r="F138" s="91">
        <v>30264.236902050114</v>
      </c>
      <c r="G138" s="84">
        <v>11154</v>
      </c>
      <c r="H138" s="84">
        <v>10989</v>
      </c>
      <c r="I138" s="84">
        <v>334</v>
      </c>
      <c r="J138" s="84">
        <v>1733</v>
      </c>
      <c r="K138" s="91">
        <v>5188.622754491018</v>
      </c>
      <c r="L138" s="102">
        <v>15.77031577031577</v>
      </c>
      <c r="M138" s="105">
        <v>13.043805509558934</v>
      </c>
      <c r="N138" s="96">
        <v>14523050</v>
      </c>
    </row>
    <row r="139" spans="1:14" ht="11.25" customHeight="1">
      <c r="A139" s="96">
        <v>14523060</v>
      </c>
      <c r="B139" s="15" t="s">
        <v>520</v>
      </c>
      <c r="C139" s="84">
        <v>1184</v>
      </c>
      <c r="D139" s="84">
        <v>483</v>
      </c>
      <c r="E139" s="84">
        <v>13864</v>
      </c>
      <c r="F139" s="91">
        <v>28703.933747412008</v>
      </c>
      <c r="G139" s="84">
        <v>11591</v>
      </c>
      <c r="H139" s="84">
        <v>11448</v>
      </c>
      <c r="I139" s="84">
        <v>383</v>
      </c>
      <c r="J139" s="84">
        <v>1725</v>
      </c>
      <c r="K139" s="91">
        <v>4503.9164490861622</v>
      </c>
      <c r="L139" s="102">
        <v>15.068134171907758</v>
      </c>
      <c r="M139" s="105">
        <v>12.442296595499135</v>
      </c>
      <c r="N139" s="96">
        <v>14523060</v>
      </c>
    </row>
    <row r="140" spans="1:14" ht="11.25" customHeight="1">
      <c r="A140" s="96">
        <v>14523080</v>
      </c>
      <c r="B140" s="15" t="s">
        <v>521</v>
      </c>
      <c r="C140" s="84">
        <v>1217</v>
      </c>
      <c r="D140" s="84">
        <v>557</v>
      </c>
      <c r="E140" s="84">
        <v>16988</v>
      </c>
      <c r="F140" s="91">
        <v>30499.102333931776</v>
      </c>
      <c r="G140" s="84">
        <v>14285</v>
      </c>
      <c r="H140" s="84">
        <v>14221</v>
      </c>
      <c r="I140" s="84">
        <v>443</v>
      </c>
      <c r="J140" s="84">
        <v>2376</v>
      </c>
      <c r="K140" s="91">
        <v>5363.4311512415352</v>
      </c>
      <c r="L140" s="102">
        <v>16.707685816749876</v>
      </c>
      <c r="M140" s="105">
        <v>13.986343301153756</v>
      </c>
      <c r="N140" s="96">
        <v>14523080</v>
      </c>
    </row>
    <row r="141" spans="1:14" ht="11.25" customHeight="1">
      <c r="A141" s="96">
        <v>14523090</v>
      </c>
      <c r="B141" s="15" t="s">
        <v>522</v>
      </c>
      <c r="C141" s="84">
        <v>2578</v>
      </c>
      <c r="D141" s="84">
        <v>1078</v>
      </c>
      <c r="E141" s="84">
        <v>32923</v>
      </c>
      <c r="F141" s="91">
        <v>30540.816326530614</v>
      </c>
      <c r="G141" s="84">
        <v>27526</v>
      </c>
      <c r="H141" s="84">
        <v>27111</v>
      </c>
      <c r="I141" s="84">
        <v>833</v>
      </c>
      <c r="J141" s="84">
        <v>4355</v>
      </c>
      <c r="K141" s="91">
        <v>5228.091236494598</v>
      </c>
      <c r="L141" s="102">
        <v>16.06359042455092</v>
      </c>
      <c r="M141" s="105">
        <v>13.227834644473468</v>
      </c>
      <c r="N141" s="96">
        <v>14523090</v>
      </c>
    </row>
    <row r="142" spans="1:14" ht="11.25" customHeight="1">
      <c r="A142" s="96">
        <v>14523100</v>
      </c>
      <c r="B142" s="15" t="s">
        <v>523</v>
      </c>
      <c r="C142" s="84">
        <v>4188</v>
      </c>
      <c r="D142" s="84">
        <v>1895</v>
      </c>
      <c r="E142" s="84">
        <v>51010</v>
      </c>
      <c r="F142" s="91">
        <v>26918.205804749341</v>
      </c>
      <c r="G142" s="84">
        <v>42640</v>
      </c>
      <c r="H142" s="84">
        <v>42069</v>
      </c>
      <c r="I142" s="84">
        <v>1343</v>
      </c>
      <c r="J142" s="84">
        <v>6810</v>
      </c>
      <c r="K142" s="91">
        <v>5070.7371556217422</v>
      </c>
      <c r="L142" s="102">
        <v>16.187691649433074</v>
      </c>
      <c r="M142" s="105">
        <v>13.35032346598706</v>
      </c>
      <c r="N142" s="96">
        <v>14523100</v>
      </c>
    </row>
    <row r="143" spans="1:14" ht="11.25" customHeight="1">
      <c r="A143" s="96">
        <v>14523120</v>
      </c>
      <c r="B143" s="15" t="s">
        <v>524</v>
      </c>
      <c r="C143" s="84">
        <v>8300</v>
      </c>
      <c r="D143" s="84">
        <v>3573</v>
      </c>
      <c r="E143" s="84">
        <v>100211</v>
      </c>
      <c r="F143" s="91">
        <v>28046.739434648753</v>
      </c>
      <c r="G143" s="84">
        <v>84334</v>
      </c>
      <c r="H143" s="84">
        <v>83216</v>
      </c>
      <c r="I143" s="84">
        <v>2740</v>
      </c>
      <c r="J143" s="84">
        <v>13430</v>
      </c>
      <c r="K143" s="91">
        <v>4901.4598540145989</v>
      </c>
      <c r="L143" s="102">
        <v>16.138723322437993</v>
      </c>
      <c r="M143" s="105">
        <v>13.401722365808144</v>
      </c>
      <c r="N143" s="96">
        <v>14523120</v>
      </c>
    </row>
    <row r="144" spans="1:14" ht="11.25" customHeight="1">
      <c r="A144" s="96">
        <v>14523130</v>
      </c>
      <c r="B144" s="15" t="s">
        <v>525</v>
      </c>
      <c r="C144" s="84">
        <v>1766</v>
      </c>
      <c r="D144" s="84">
        <v>704</v>
      </c>
      <c r="E144" s="84">
        <v>20935</v>
      </c>
      <c r="F144" s="91">
        <v>29737.215909090912</v>
      </c>
      <c r="G144" s="84">
        <v>17422</v>
      </c>
      <c r="H144" s="84">
        <v>17062</v>
      </c>
      <c r="I144" s="84">
        <v>517</v>
      </c>
      <c r="J144" s="84">
        <v>2726</v>
      </c>
      <c r="K144" s="91">
        <v>5272.7272727272721</v>
      </c>
      <c r="L144" s="102">
        <v>15.977024967764622</v>
      </c>
      <c r="M144" s="105">
        <v>13.021256269405301</v>
      </c>
      <c r="N144" s="96">
        <v>14523130</v>
      </c>
    </row>
    <row r="145" spans="1:14" ht="11.25" customHeight="1">
      <c r="A145" s="96">
        <v>14523150</v>
      </c>
      <c r="B145" s="15" t="s">
        <v>526</v>
      </c>
      <c r="C145" s="84">
        <v>2039</v>
      </c>
      <c r="D145" s="84">
        <v>886</v>
      </c>
      <c r="E145" s="84">
        <v>31634</v>
      </c>
      <c r="F145" s="91">
        <v>35704.288939051919</v>
      </c>
      <c r="G145" s="84">
        <v>27158</v>
      </c>
      <c r="H145" s="84">
        <v>26630</v>
      </c>
      <c r="I145" s="84">
        <v>696</v>
      </c>
      <c r="J145" s="84">
        <v>5014</v>
      </c>
      <c r="K145" s="91">
        <v>7204.022988505747</v>
      </c>
      <c r="L145" s="102">
        <v>18.828389034923017</v>
      </c>
      <c r="M145" s="105">
        <v>15.850034772712904</v>
      </c>
      <c r="N145" s="96">
        <v>14523150</v>
      </c>
    </row>
    <row r="146" spans="1:14" ht="11.25" customHeight="1">
      <c r="A146" s="96">
        <v>14523160</v>
      </c>
      <c r="B146" s="15" t="s">
        <v>527</v>
      </c>
      <c r="C146" s="84">
        <v>8783</v>
      </c>
      <c r="D146" s="84">
        <v>3655</v>
      </c>
      <c r="E146" s="84">
        <v>101279</v>
      </c>
      <c r="F146" s="91">
        <v>27709.71272229822</v>
      </c>
      <c r="G146" s="84">
        <v>84910</v>
      </c>
      <c r="H146" s="84">
        <v>83904</v>
      </c>
      <c r="I146" s="84">
        <v>2789</v>
      </c>
      <c r="J146" s="84">
        <v>12014</v>
      </c>
      <c r="K146" s="91">
        <v>4307.637145930441</v>
      </c>
      <c r="L146" s="102">
        <v>14.318745232646835</v>
      </c>
      <c r="M146" s="105">
        <v>11.86228142063014</v>
      </c>
      <c r="N146" s="96">
        <v>14523160</v>
      </c>
    </row>
    <row r="147" spans="1:14" ht="11.25" customHeight="1">
      <c r="A147" s="96">
        <v>14523170</v>
      </c>
      <c r="B147" s="15" t="s">
        <v>528</v>
      </c>
      <c r="C147" s="84">
        <v>7225</v>
      </c>
      <c r="D147" s="84">
        <v>3153</v>
      </c>
      <c r="E147" s="84">
        <v>95863</v>
      </c>
      <c r="F147" s="91">
        <v>30403.742467491276</v>
      </c>
      <c r="G147" s="84">
        <v>80936</v>
      </c>
      <c r="H147" s="84">
        <v>79796</v>
      </c>
      <c r="I147" s="84">
        <v>2454</v>
      </c>
      <c r="J147" s="84">
        <v>12641</v>
      </c>
      <c r="K147" s="91">
        <v>5151.1817440912791</v>
      </c>
      <c r="L147" s="102">
        <v>15.841646197804401</v>
      </c>
      <c r="M147" s="105">
        <v>13.186526605676852</v>
      </c>
      <c r="N147" s="96">
        <v>14523170</v>
      </c>
    </row>
    <row r="148" spans="1:14" ht="11.25" customHeight="1">
      <c r="A148" s="96">
        <v>14523190</v>
      </c>
      <c r="B148" s="15" t="s">
        <v>529</v>
      </c>
      <c r="C148" s="84">
        <v>1465</v>
      </c>
      <c r="D148" s="84">
        <v>586</v>
      </c>
      <c r="E148" s="84">
        <v>19961</v>
      </c>
      <c r="F148" s="91">
        <v>34063.139931740618</v>
      </c>
      <c r="G148" s="84">
        <v>16766</v>
      </c>
      <c r="H148" s="84">
        <v>16427</v>
      </c>
      <c r="I148" s="84">
        <v>482</v>
      </c>
      <c r="J148" s="84">
        <v>2866</v>
      </c>
      <c r="K148" s="91">
        <v>5946.058091286307</v>
      </c>
      <c r="L148" s="102">
        <v>17.446886223899678</v>
      </c>
      <c r="M148" s="105">
        <v>14.35799809628776</v>
      </c>
      <c r="N148" s="96">
        <v>14523190</v>
      </c>
    </row>
    <row r="149" spans="1:14" ht="11.25" customHeight="1">
      <c r="A149" s="96">
        <v>14523200</v>
      </c>
      <c r="B149" s="15" t="s">
        <v>530</v>
      </c>
      <c r="C149" s="84">
        <v>7782</v>
      </c>
      <c r="D149" s="84">
        <v>3538</v>
      </c>
      <c r="E149" s="84">
        <v>103915</v>
      </c>
      <c r="F149" s="91">
        <v>29371.11362351611</v>
      </c>
      <c r="G149" s="84">
        <v>87593</v>
      </c>
      <c r="H149" s="84">
        <v>86471</v>
      </c>
      <c r="I149" s="84">
        <v>2743</v>
      </c>
      <c r="J149" s="84">
        <v>13825</v>
      </c>
      <c r="K149" s="91">
        <v>5040.1020780167701</v>
      </c>
      <c r="L149" s="102">
        <v>15.988019104670931</v>
      </c>
      <c r="M149" s="105">
        <v>13.304142809026608</v>
      </c>
      <c r="N149" s="96">
        <v>14523200</v>
      </c>
    </row>
    <row r="150" spans="1:14" ht="11.25" customHeight="1">
      <c r="A150" s="96">
        <v>14523230</v>
      </c>
      <c r="B150" s="15" t="s">
        <v>531</v>
      </c>
      <c r="C150" s="84">
        <v>1338</v>
      </c>
      <c r="D150" s="84">
        <v>572</v>
      </c>
      <c r="E150" s="84">
        <v>16857</v>
      </c>
      <c r="F150" s="91">
        <v>29470.279720279719</v>
      </c>
      <c r="G150" s="84">
        <v>14055</v>
      </c>
      <c r="H150" s="84">
        <v>13865</v>
      </c>
      <c r="I150" s="84">
        <v>444</v>
      </c>
      <c r="J150" s="84">
        <v>2147</v>
      </c>
      <c r="K150" s="91">
        <v>4835.5855855855852</v>
      </c>
      <c r="L150" s="102">
        <v>15.485034258925351</v>
      </c>
      <c r="M150" s="105">
        <v>12.736548614818769</v>
      </c>
      <c r="N150" s="96">
        <v>14523230</v>
      </c>
    </row>
    <row r="151" spans="1:14" ht="11.25" customHeight="1">
      <c r="A151" s="96">
        <v>14523245</v>
      </c>
      <c r="B151" s="15" t="s">
        <v>532</v>
      </c>
      <c r="C151" s="84">
        <v>3167</v>
      </c>
      <c r="D151" s="84">
        <v>1375</v>
      </c>
      <c r="E151" s="84">
        <v>40084</v>
      </c>
      <c r="F151" s="91">
        <v>29152</v>
      </c>
      <c r="G151" s="84">
        <v>33498</v>
      </c>
      <c r="H151" s="84">
        <v>33097</v>
      </c>
      <c r="I151" s="84">
        <v>1044</v>
      </c>
      <c r="J151" s="84">
        <v>5067</v>
      </c>
      <c r="K151" s="91">
        <v>4853.4482758620697</v>
      </c>
      <c r="L151" s="102">
        <v>15.309544671722513</v>
      </c>
      <c r="M151" s="105">
        <v>12.640953996607124</v>
      </c>
      <c r="N151" s="96">
        <v>14523245</v>
      </c>
    </row>
    <row r="152" spans="1:14" ht="11.25" customHeight="1">
      <c r="A152" s="96">
        <v>14523260</v>
      </c>
      <c r="B152" s="15" t="s">
        <v>533</v>
      </c>
      <c r="C152" s="84">
        <v>4041</v>
      </c>
      <c r="D152" s="84">
        <v>1685</v>
      </c>
      <c r="E152" s="84">
        <v>49202</v>
      </c>
      <c r="F152" s="91">
        <v>29200</v>
      </c>
      <c r="G152" s="84">
        <v>41459</v>
      </c>
      <c r="H152" s="84">
        <v>40895</v>
      </c>
      <c r="I152" s="84">
        <v>1308</v>
      </c>
      <c r="J152" s="84">
        <v>6347</v>
      </c>
      <c r="K152" s="91">
        <v>4852.446483180428</v>
      </c>
      <c r="L152" s="102">
        <v>15.520234747524148</v>
      </c>
      <c r="M152" s="105">
        <v>12.899882118613066</v>
      </c>
      <c r="N152" s="96">
        <v>14523260</v>
      </c>
    </row>
    <row r="153" spans="1:14" ht="11.25" customHeight="1">
      <c r="A153" s="96">
        <v>14523270</v>
      </c>
      <c r="B153" s="15" t="s">
        <v>534</v>
      </c>
      <c r="C153" s="84">
        <v>2172</v>
      </c>
      <c r="D153" s="84">
        <v>959</v>
      </c>
      <c r="E153" s="84">
        <v>32271</v>
      </c>
      <c r="F153" s="91">
        <v>33650.677789363916</v>
      </c>
      <c r="G153" s="84">
        <v>27403</v>
      </c>
      <c r="H153" s="84">
        <v>27081</v>
      </c>
      <c r="I153" s="84">
        <v>773</v>
      </c>
      <c r="J153" s="84">
        <v>4495</v>
      </c>
      <c r="K153" s="91">
        <v>5815.0064683053042</v>
      </c>
      <c r="L153" s="102">
        <v>16.598353088881503</v>
      </c>
      <c r="M153" s="105">
        <v>13.928914505283382</v>
      </c>
      <c r="N153" s="96">
        <v>14523270</v>
      </c>
    </row>
    <row r="154" spans="1:14" ht="11.25" customHeight="1">
      <c r="A154" s="96">
        <v>14523280</v>
      </c>
      <c r="B154" s="15" t="s">
        <v>535</v>
      </c>
      <c r="C154" s="84">
        <v>2988</v>
      </c>
      <c r="D154" s="84">
        <v>1329</v>
      </c>
      <c r="E154" s="84">
        <v>48042</v>
      </c>
      <c r="F154" s="91">
        <v>36148.984198645601</v>
      </c>
      <c r="G154" s="84">
        <v>40949</v>
      </c>
      <c r="H154" s="84">
        <v>39963</v>
      </c>
      <c r="I154" s="84">
        <v>1046</v>
      </c>
      <c r="J154" s="84">
        <v>7568</v>
      </c>
      <c r="K154" s="91">
        <v>7235.1816443594644</v>
      </c>
      <c r="L154" s="102">
        <v>18.937517203413158</v>
      </c>
      <c r="M154" s="105">
        <v>15.752882894134299</v>
      </c>
      <c r="N154" s="96">
        <v>14523280</v>
      </c>
    </row>
    <row r="155" spans="1:14" ht="11.25" customHeight="1">
      <c r="A155" s="96">
        <v>14523290</v>
      </c>
      <c r="B155" s="15" t="s">
        <v>536</v>
      </c>
      <c r="C155" s="84">
        <v>979</v>
      </c>
      <c r="D155" s="84">
        <v>440</v>
      </c>
      <c r="E155" s="84">
        <v>12561</v>
      </c>
      <c r="F155" s="91">
        <v>28547.727272727272</v>
      </c>
      <c r="G155" s="84">
        <v>10556</v>
      </c>
      <c r="H155" s="84">
        <v>10381</v>
      </c>
      <c r="I155" s="84">
        <v>332</v>
      </c>
      <c r="J155" s="84">
        <v>1639</v>
      </c>
      <c r="K155" s="91">
        <v>4936.7469879518067</v>
      </c>
      <c r="L155" s="102">
        <v>15.788459685964742</v>
      </c>
      <c r="M155" s="105">
        <v>13.048324178011306</v>
      </c>
      <c r="N155" s="96">
        <v>14523290</v>
      </c>
    </row>
    <row r="156" spans="1:14" ht="11.25" customHeight="1">
      <c r="A156" s="96">
        <v>14523300</v>
      </c>
      <c r="B156" s="15" t="s">
        <v>537</v>
      </c>
      <c r="C156" s="84">
        <v>10492</v>
      </c>
      <c r="D156" s="84">
        <v>4743</v>
      </c>
      <c r="E156" s="84">
        <v>136393</v>
      </c>
      <c r="F156" s="91">
        <v>28756.694075479652</v>
      </c>
      <c r="G156" s="84">
        <v>114978</v>
      </c>
      <c r="H156" s="84">
        <v>113712</v>
      </c>
      <c r="I156" s="84">
        <v>3725</v>
      </c>
      <c r="J156" s="84">
        <v>18379</v>
      </c>
      <c r="K156" s="91">
        <v>4933.9597315436249</v>
      </c>
      <c r="L156" s="102">
        <v>16.162762065569158</v>
      </c>
      <c r="M156" s="105">
        <v>13.475031709838481</v>
      </c>
      <c r="N156" s="96">
        <v>14523300</v>
      </c>
    </row>
    <row r="157" spans="1:14" ht="11.25" customHeight="1">
      <c r="A157" s="96">
        <v>14523310</v>
      </c>
      <c r="B157" s="15" t="s">
        <v>538</v>
      </c>
      <c r="C157" s="84">
        <v>5101</v>
      </c>
      <c r="D157" s="84">
        <v>2177</v>
      </c>
      <c r="E157" s="84">
        <v>62471</v>
      </c>
      <c r="F157" s="91">
        <v>28695.911805236563</v>
      </c>
      <c r="G157" s="84">
        <v>52109</v>
      </c>
      <c r="H157" s="84">
        <v>51405</v>
      </c>
      <c r="I157" s="84">
        <v>1709</v>
      </c>
      <c r="J157" s="84">
        <v>7692</v>
      </c>
      <c r="K157" s="91">
        <v>4500.8777062609715</v>
      </c>
      <c r="L157" s="102">
        <v>14.963524948934928</v>
      </c>
      <c r="M157" s="105">
        <v>12.312913191720959</v>
      </c>
      <c r="N157" s="96">
        <v>14523310</v>
      </c>
    </row>
    <row r="158" spans="1:14" ht="11.25" customHeight="1">
      <c r="A158" s="96">
        <v>14523320</v>
      </c>
      <c r="B158" s="15" t="s">
        <v>539</v>
      </c>
      <c r="C158" s="84">
        <v>65201</v>
      </c>
      <c r="D158" s="84">
        <v>28082</v>
      </c>
      <c r="E158" s="84">
        <v>813468</v>
      </c>
      <c r="F158" s="91">
        <v>28967.594900648102</v>
      </c>
      <c r="G158" s="84">
        <v>688918</v>
      </c>
      <c r="H158" s="84">
        <v>677998</v>
      </c>
      <c r="I158" s="84">
        <v>22068</v>
      </c>
      <c r="J158" s="84">
        <v>113251</v>
      </c>
      <c r="K158" s="91">
        <v>5131.9104585825626</v>
      </c>
      <c r="L158" s="102">
        <v>16.703736589193479</v>
      </c>
      <c r="M158" s="105">
        <v>13.921998160960234</v>
      </c>
      <c r="N158" s="96">
        <v>14523320</v>
      </c>
    </row>
    <row r="159" spans="1:14" ht="11.25" customHeight="1">
      <c r="A159" s="96">
        <v>14523330</v>
      </c>
      <c r="B159" s="15" t="s">
        <v>540</v>
      </c>
      <c r="C159" s="84">
        <v>2540</v>
      </c>
      <c r="D159" s="84">
        <v>1193</v>
      </c>
      <c r="E159" s="84">
        <v>39394</v>
      </c>
      <c r="F159" s="91">
        <v>33020.955574182735</v>
      </c>
      <c r="G159" s="84">
        <v>33031</v>
      </c>
      <c r="H159" s="84">
        <v>32496</v>
      </c>
      <c r="I159" s="84">
        <v>923</v>
      </c>
      <c r="J159" s="84">
        <v>5923</v>
      </c>
      <c r="K159" s="91">
        <v>6417.1180931744311</v>
      </c>
      <c r="L159" s="102">
        <v>18.226858690300347</v>
      </c>
      <c r="M159" s="105">
        <v>15.035284561100676</v>
      </c>
      <c r="N159" s="96">
        <v>14523330</v>
      </c>
    </row>
    <row r="160" spans="1:14" ht="11.25" customHeight="1">
      <c r="A160" s="96">
        <v>14523340</v>
      </c>
      <c r="B160" s="15" t="s">
        <v>541</v>
      </c>
      <c r="C160" s="84">
        <v>21200</v>
      </c>
      <c r="D160" s="84">
        <v>9354</v>
      </c>
      <c r="E160" s="84">
        <v>258065</v>
      </c>
      <c r="F160" s="91">
        <v>27588.732093222152</v>
      </c>
      <c r="G160" s="84">
        <v>218017</v>
      </c>
      <c r="H160" s="84">
        <v>215190</v>
      </c>
      <c r="I160" s="84">
        <v>7205</v>
      </c>
      <c r="J160" s="84">
        <v>34101</v>
      </c>
      <c r="K160" s="91">
        <v>4732.9632199861207</v>
      </c>
      <c r="L160" s="102">
        <v>15.846925972396486</v>
      </c>
      <c r="M160" s="105">
        <v>13.214112723538642</v>
      </c>
      <c r="N160" s="96">
        <v>14523340</v>
      </c>
    </row>
    <row r="161" spans="1:14" ht="11.25" customHeight="1">
      <c r="A161" s="96">
        <v>14523360</v>
      </c>
      <c r="B161" s="15" t="s">
        <v>542</v>
      </c>
      <c r="C161" s="84">
        <v>6434</v>
      </c>
      <c r="D161" s="84">
        <v>2857</v>
      </c>
      <c r="E161" s="84">
        <v>84054</v>
      </c>
      <c r="F161" s="91">
        <v>29420.371018550926</v>
      </c>
      <c r="G161" s="84">
        <v>70535</v>
      </c>
      <c r="H161" s="84">
        <v>69601</v>
      </c>
      <c r="I161" s="84">
        <v>2229</v>
      </c>
      <c r="J161" s="84">
        <v>11228</v>
      </c>
      <c r="K161" s="91">
        <v>5037.2364288918798</v>
      </c>
      <c r="L161" s="102">
        <v>16.13195212712461</v>
      </c>
      <c r="M161" s="105">
        <v>13.358079329954553</v>
      </c>
      <c r="N161" s="96">
        <v>14523360</v>
      </c>
    </row>
    <row r="162" spans="1:14" ht="11.25" customHeight="1">
      <c r="A162" s="96">
        <v>14523365</v>
      </c>
      <c r="B162" s="15" t="s">
        <v>543</v>
      </c>
      <c r="C162" s="84">
        <v>4304</v>
      </c>
      <c r="D162" s="84">
        <v>1887</v>
      </c>
      <c r="E162" s="84">
        <v>59308</v>
      </c>
      <c r="F162" s="91">
        <v>31429.782723900371</v>
      </c>
      <c r="G162" s="84">
        <v>49627</v>
      </c>
      <c r="H162" s="84">
        <v>48781</v>
      </c>
      <c r="I162" s="84">
        <v>1475</v>
      </c>
      <c r="J162" s="84">
        <v>8091</v>
      </c>
      <c r="K162" s="91">
        <v>5485.42372881356</v>
      </c>
      <c r="L162" s="102">
        <v>16.586375843053645</v>
      </c>
      <c r="M162" s="105">
        <v>13.642341673973156</v>
      </c>
      <c r="N162" s="96">
        <v>14523365</v>
      </c>
    </row>
    <row r="163" spans="1:14" ht="11.25" customHeight="1">
      <c r="A163" s="96">
        <v>14523370</v>
      </c>
      <c r="B163" s="15" t="s">
        <v>544</v>
      </c>
      <c r="C163" s="84">
        <v>3221</v>
      </c>
      <c r="D163" s="84">
        <v>1399</v>
      </c>
      <c r="E163" s="84">
        <v>40861</v>
      </c>
      <c r="F163" s="91">
        <v>29207.290922087202</v>
      </c>
      <c r="G163" s="84">
        <v>34024</v>
      </c>
      <c r="H163" s="84">
        <v>33572</v>
      </c>
      <c r="I163" s="84">
        <v>1110</v>
      </c>
      <c r="J163" s="84">
        <v>5198</v>
      </c>
      <c r="K163" s="91">
        <v>4682.8828828828828</v>
      </c>
      <c r="L163" s="102">
        <v>15.483140712498511</v>
      </c>
      <c r="M163" s="105">
        <v>12.721176672132351</v>
      </c>
      <c r="N163" s="96">
        <v>14523370</v>
      </c>
    </row>
    <row r="164" spans="1:14" ht="11.25" customHeight="1">
      <c r="A164" s="96">
        <v>14523380</v>
      </c>
      <c r="B164" s="15" t="s">
        <v>545</v>
      </c>
      <c r="C164" s="84">
        <v>2835</v>
      </c>
      <c r="D164" s="84">
        <v>1223</v>
      </c>
      <c r="E164" s="84">
        <v>37740</v>
      </c>
      <c r="F164" s="91">
        <v>30858.544562551102</v>
      </c>
      <c r="G164" s="84">
        <v>31570</v>
      </c>
      <c r="H164" s="84">
        <v>31080</v>
      </c>
      <c r="I164" s="84">
        <v>948</v>
      </c>
      <c r="J164" s="84">
        <v>4913</v>
      </c>
      <c r="K164" s="91">
        <v>5182.489451476793</v>
      </c>
      <c r="L164" s="102">
        <v>15.807593307593306</v>
      </c>
      <c r="M164" s="105">
        <v>13.018018018018019</v>
      </c>
      <c r="N164" s="96">
        <v>14523380</v>
      </c>
    </row>
    <row r="165" spans="1:14" ht="11.25" customHeight="1">
      <c r="A165" s="96">
        <v>14523410</v>
      </c>
      <c r="B165" s="15" t="s">
        <v>546</v>
      </c>
      <c r="C165" s="84">
        <v>1039</v>
      </c>
      <c r="D165" s="84">
        <v>472</v>
      </c>
      <c r="E165" s="84">
        <v>17619</v>
      </c>
      <c r="F165" s="91">
        <v>37328.38983050848</v>
      </c>
      <c r="G165" s="84">
        <v>14940</v>
      </c>
      <c r="H165" s="84">
        <v>14645</v>
      </c>
      <c r="I165" s="84">
        <v>398</v>
      </c>
      <c r="J165" s="84">
        <v>2674</v>
      </c>
      <c r="K165" s="91">
        <v>6718.5929648241199</v>
      </c>
      <c r="L165" s="102">
        <v>18.258791396381017</v>
      </c>
      <c r="M165" s="105">
        <v>15.176797775129122</v>
      </c>
      <c r="N165" s="96">
        <v>14523410</v>
      </c>
    </row>
    <row r="166" spans="1:14" ht="11.25" customHeight="1">
      <c r="A166" s="96">
        <v>14523420</v>
      </c>
      <c r="B166" s="15" t="s">
        <v>547</v>
      </c>
      <c r="C166" s="84">
        <v>1401</v>
      </c>
      <c r="D166" s="84">
        <v>640</v>
      </c>
      <c r="E166" s="84">
        <v>20462</v>
      </c>
      <c r="F166" s="91">
        <v>31971.875</v>
      </c>
      <c r="G166" s="84">
        <v>17168</v>
      </c>
      <c r="H166" s="84">
        <v>16939</v>
      </c>
      <c r="I166" s="84">
        <v>538</v>
      </c>
      <c r="J166" s="84">
        <v>2628</v>
      </c>
      <c r="K166" s="91">
        <v>4884.758364312268</v>
      </c>
      <c r="L166" s="102">
        <v>15.514493181415666</v>
      </c>
      <c r="M166" s="105">
        <v>12.84331932362428</v>
      </c>
      <c r="N166" s="96">
        <v>14523420</v>
      </c>
    </row>
    <row r="167" spans="1:14" ht="11.25" customHeight="1">
      <c r="A167" s="96">
        <v>14523430</v>
      </c>
      <c r="B167" s="15" t="s">
        <v>548</v>
      </c>
      <c r="C167" s="84">
        <v>8037</v>
      </c>
      <c r="D167" s="84">
        <v>3406</v>
      </c>
      <c r="E167" s="84">
        <v>103957</v>
      </c>
      <c r="F167" s="91">
        <v>30521.726365237813</v>
      </c>
      <c r="G167" s="84">
        <v>87343</v>
      </c>
      <c r="H167" s="84">
        <v>85933</v>
      </c>
      <c r="I167" s="84">
        <v>2661</v>
      </c>
      <c r="J167" s="84">
        <v>13736</v>
      </c>
      <c r="K167" s="91">
        <v>5161.9691845170983</v>
      </c>
      <c r="L167" s="102">
        <v>15.984546099868503</v>
      </c>
      <c r="M167" s="105">
        <v>13.21315543926816</v>
      </c>
      <c r="N167" s="96">
        <v>14523430</v>
      </c>
    </row>
    <row r="168" spans="1:14" ht="11.25" customHeight="1">
      <c r="A168" s="96">
        <v>14523440</v>
      </c>
      <c r="B168" s="15" t="s">
        <v>549</v>
      </c>
      <c r="C168" s="84">
        <v>1261</v>
      </c>
      <c r="D168" s="84">
        <v>558</v>
      </c>
      <c r="E168" s="84">
        <v>16996</v>
      </c>
      <c r="F168" s="91">
        <v>30458.781362007168</v>
      </c>
      <c r="G168" s="84">
        <v>14374</v>
      </c>
      <c r="H168" s="84">
        <v>14139</v>
      </c>
      <c r="I168" s="84">
        <v>471</v>
      </c>
      <c r="J168" s="84">
        <v>2229</v>
      </c>
      <c r="K168" s="91">
        <v>4732.4840764331202</v>
      </c>
      <c r="L168" s="102">
        <v>15.764905580309781</v>
      </c>
      <c r="M168" s="105">
        <v>13.11485055307131</v>
      </c>
      <c r="N168" s="96">
        <v>14523440</v>
      </c>
    </row>
    <row r="169" spans="1:14" ht="11.25" customHeight="1">
      <c r="A169" s="96">
        <v>14523450</v>
      </c>
      <c r="B169" s="15" t="s">
        <v>550</v>
      </c>
      <c r="C169" s="84">
        <v>5985</v>
      </c>
      <c r="D169" s="84">
        <v>2653</v>
      </c>
      <c r="E169" s="84">
        <v>82904</v>
      </c>
      <c r="F169" s="91">
        <v>31249.151903505466</v>
      </c>
      <c r="G169" s="84">
        <v>69368</v>
      </c>
      <c r="H169" s="84">
        <v>68139</v>
      </c>
      <c r="I169" s="84">
        <v>2136</v>
      </c>
      <c r="J169" s="84">
        <v>11041</v>
      </c>
      <c r="K169" s="91">
        <v>5169.0074906367045</v>
      </c>
      <c r="L169" s="102">
        <v>16.203642554190697</v>
      </c>
      <c r="M169" s="105">
        <v>13.317813374505452</v>
      </c>
      <c r="N169" s="96">
        <v>14523450</v>
      </c>
    </row>
    <row r="170" spans="1:14" ht="11.25" customHeight="1">
      <c r="A170" s="96">
        <v>14523460</v>
      </c>
      <c r="B170" s="15" t="s">
        <v>551</v>
      </c>
      <c r="C170" s="84">
        <v>1480</v>
      </c>
      <c r="D170" s="84">
        <v>675</v>
      </c>
      <c r="E170" s="84">
        <v>22791</v>
      </c>
      <c r="F170" s="91">
        <v>33764.444444444445</v>
      </c>
      <c r="G170" s="84">
        <v>19190</v>
      </c>
      <c r="H170" s="84">
        <v>18870</v>
      </c>
      <c r="I170" s="84">
        <v>528</v>
      </c>
      <c r="J170" s="84">
        <v>3168</v>
      </c>
      <c r="K170" s="91">
        <v>6000</v>
      </c>
      <c r="L170" s="102">
        <v>16.788553259141494</v>
      </c>
      <c r="M170" s="105">
        <v>13.900223772541793</v>
      </c>
      <c r="N170" s="96">
        <v>14523460</v>
      </c>
    </row>
    <row r="171" spans="1:14" ht="11.25" customHeight="1">
      <c r="A171" s="96"/>
      <c r="B171" s="15"/>
      <c r="C171" s="84"/>
      <c r="D171" s="84"/>
      <c r="E171" s="84"/>
      <c r="F171" s="91"/>
      <c r="G171" s="84"/>
      <c r="H171" s="84"/>
      <c r="I171" s="84"/>
      <c r="J171" s="84"/>
      <c r="K171" s="91"/>
      <c r="L171" s="102"/>
      <c r="M171" s="105"/>
      <c r="N171" s="96"/>
    </row>
    <row r="172" spans="1:14" s="3" customFormat="1" ht="11.25" customHeight="1">
      <c r="A172" s="99"/>
      <c r="B172" s="30" t="s">
        <v>153</v>
      </c>
      <c r="C172" s="85">
        <f>SUM(C173:C205)</f>
        <v>324534</v>
      </c>
      <c r="D172" s="85">
        <v>143193</v>
      </c>
      <c r="E172" s="85">
        <v>4508388</v>
      </c>
      <c r="F172" s="92">
        <v>31484.695480924347</v>
      </c>
      <c r="G172" s="85">
        <v>3820813</v>
      </c>
      <c r="H172" s="85">
        <v>3757525</v>
      </c>
      <c r="I172" s="85">
        <v>112328</v>
      </c>
      <c r="J172" s="85">
        <v>649922</v>
      </c>
      <c r="K172" s="92">
        <v>5785.9304892813898</v>
      </c>
      <c r="L172" s="101">
        <v>17.296544933167443</v>
      </c>
      <c r="M172" s="104">
        <v>14.415839985378366</v>
      </c>
      <c r="N172" s="99"/>
    </row>
    <row r="173" spans="1:14" ht="11.25" customHeight="1">
      <c r="A173" s="96">
        <v>14524010</v>
      </c>
      <c r="B173" s="15" t="s">
        <v>552</v>
      </c>
      <c r="C173" s="84">
        <v>2224</v>
      </c>
      <c r="D173" s="84">
        <v>969</v>
      </c>
      <c r="E173" s="84">
        <v>34960</v>
      </c>
      <c r="F173" s="91">
        <v>36078.431372549021</v>
      </c>
      <c r="G173" s="84">
        <v>29691</v>
      </c>
      <c r="H173" s="84">
        <v>29090</v>
      </c>
      <c r="I173" s="84">
        <v>790</v>
      </c>
      <c r="J173" s="84">
        <v>5002</v>
      </c>
      <c r="K173" s="91">
        <v>6331.6455696202529</v>
      </c>
      <c r="L173" s="102">
        <v>17.194912341010657</v>
      </c>
      <c r="M173" s="105">
        <v>14.307780320366131</v>
      </c>
      <c r="N173" s="96">
        <v>14524010</v>
      </c>
    </row>
    <row r="174" spans="1:14" ht="11.25" customHeight="1">
      <c r="A174" s="96">
        <v>14524020</v>
      </c>
      <c r="B174" s="15" t="s">
        <v>553</v>
      </c>
      <c r="C174" s="84">
        <v>5078</v>
      </c>
      <c r="D174" s="84">
        <v>2198</v>
      </c>
      <c r="E174" s="84">
        <v>69472</v>
      </c>
      <c r="F174" s="91">
        <v>31606.915377616016</v>
      </c>
      <c r="G174" s="84">
        <v>58377</v>
      </c>
      <c r="H174" s="84">
        <v>57349</v>
      </c>
      <c r="I174" s="84">
        <v>1760</v>
      </c>
      <c r="J174" s="84">
        <v>9205</v>
      </c>
      <c r="K174" s="91">
        <v>5230.1136363636369</v>
      </c>
      <c r="L174" s="102">
        <v>16.050846570995134</v>
      </c>
      <c r="M174" s="105">
        <v>13.249942422846614</v>
      </c>
      <c r="N174" s="96">
        <v>14524020</v>
      </c>
    </row>
    <row r="175" spans="1:14" ht="11.25" customHeight="1">
      <c r="A175" s="96">
        <v>14524030</v>
      </c>
      <c r="B175" s="15" t="s">
        <v>554</v>
      </c>
      <c r="C175" s="84">
        <v>19180</v>
      </c>
      <c r="D175" s="84">
        <v>8208</v>
      </c>
      <c r="E175" s="84">
        <v>234520</v>
      </c>
      <c r="F175" s="91">
        <v>28572.124756335281</v>
      </c>
      <c r="G175" s="84">
        <v>197578</v>
      </c>
      <c r="H175" s="84">
        <v>194501</v>
      </c>
      <c r="I175" s="84">
        <v>6208</v>
      </c>
      <c r="J175" s="84">
        <v>31498</v>
      </c>
      <c r="K175" s="91">
        <v>5073.7757731958764</v>
      </c>
      <c r="L175" s="102">
        <v>16.194261212024617</v>
      </c>
      <c r="M175" s="105">
        <v>13.430837455227698</v>
      </c>
      <c r="N175" s="96">
        <v>14524030</v>
      </c>
    </row>
    <row r="176" spans="1:14" ht="11.25" customHeight="1">
      <c r="A176" s="96">
        <v>14524040</v>
      </c>
      <c r="B176" s="15" t="s">
        <v>555</v>
      </c>
      <c r="C176" s="84">
        <v>1977</v>
      </c>
      <c r="D176" s="84">
        <v>858</v>
      </c>
      <c r="E176" s="84">
        <v>25915</v>
      </c>
      <c r="F176" s="91">
        <v>30203.962703962705</v>
      </c>
      <c r="G176" s="84">
        <v>21660</v>
      </c>
      <c r="H176" s="84">
        <v>21306</v>
      </c>
      <c r="I176" s="84">
        <v>657</v>
      </c>
      <c r="J176" s="84">
        <v>3514</v>
      </c>
      <c r="K176" s="91">
        <v>5348.5540334855405</v>
      </c>
      <c r="L176" s="102">
        <v>16.493006664789263</v>
      </c>
      <c r="M176" s="105">
        <v>13.559714451090102</v>
      </c>
      <c r="N176" s="96">
        <v>14524040</v>
      </c>
    </row>
    <row r="177" spans="1:14" ht="11.25" customHeight="1">
      <c r="A177" s="96">
        <v>14524050</v>
      </c>
      <c r="B177" s="15" t="s">
        <v>556</v>
      </c>
      <c r="C177" s="84">
        <v>1322</v>
      </c>
      <c r="D177" s="84">
        <v>661</v>
      </c>
      <c r="E177" s="84">
        <v>23880</v>
      </c>
      <c r="F177" s="91">
        <v>36127.080181543111</v>
      </c>
      <c r="G177" s="84">
        <v>20315</v>
      </c>
      <c r="H177" s="84">
        <v>19977</v>
      </c>
      <c r="I177" s="84">
        <v>543</v>
      </c>
      <c r="J177" s="84">
        <v>3579</v>
      </c>
      <c r="K177" s="91">
        <v>6591.1602209944758</v>
      </c>
      <c r="L177" s="102">
        <v>17.915602943384894</v>
      </c>
      <c r="M177" s="105">
        <v>14.987437185929647</v>
      </c>
      <c r="N177" s="96">
        <v>14524050</v>
      </c>
    </row>
    <row r="178" spans="1:14" ht="11.25" customHeight="1">
      <c r="A178" s="96">
        <v>14524060</v>
      </c>
      <c r="B178" s="15" t="s">
        <v>557</v>
      </c>
      <c r="C178" s="84">
        <v>5212</v>
      </c>
      <c r="D178" s="84">
        <v>2275</v>
      </c>
      <c r="E178" s="84">
        <v>72873</v>
      </c>
      <c r="F178" s="91">
        <v>32032.087912087911</v>
      </c>
      <c r="G178" s="84">
        <v>61564</v>
      </c>
      <c r="H178" s="84">
        <v>60518</v>
      </c>
      <c r="I178" s="84">
        <v>1790</v>
      </c>
      <c r="J178" s="84">
        <v>10617</v>
      </c>
      <c r="K178" s="91">
        <v>5931.2849162011171</v>
      </c>
      <c r="L178" s="102">
        <v>17.543540764731155</v>
      </c>
      <c r="M178" s="105">
        <v>14.569182001564366</v>
      </c>
      <c r="N178" s="96">
        <v>14524060</v>
      </c>
    </row>
    <row r="179" spans="1:14" ht="11.25" customHeight="1">
      <c r="A179" s="96">
        <v>14524070</v>
      </c>
      <c r="B179" s="15" t="s">
        <v>558</v>
      </c>
      <c r="C179" s="84">
        <v>4071</v>
      </c>
      <c r="D179" s="84">
        <v>1828</v>
      </c>
      <c r="E179" s="84">
        <v>60957</v>
      </c>
      <c r="F179" s="91">
        <v>33346.280087527353</v>
      </c>
      <c r="G179" s="84">
        <v>52073</v>
      </c>
      <c r="H179" s="84">
        <v>51357</v>
      </c>
      <c r="I179" s="84">
        <v>1489</v>
      </c>
      <c r="J179" s="84">
        <v>10169</v>
      </c>
      <c r="K179" s="91">
        <v>6829.4157152451307</v>
      </c>
      <c r="L179" s="102">
        <v>19.800611406429503</v>
      </c>
      <c r="M179" s="105">
        <v>16.682251423134339</v>
      </c>
      <c r="N179" s="96">
        <v>14524070</v>
      </c>
    </row>
    <row r="180" spans="1:14" ht="11.25" customHeight="1">
      <c r="A180" s="96">
        <v>14524080</v>
      </c>
      <c r="B180" s="15" t="s">
        <v>559</v>
      </c>
      <c r="C180" s="84">
        <v>23255</v>
      </c>
      <c r="D180" s="84">
        <v>9995</v>
      </c>
      <c r="E180" s="84">
        <v>299717</v>
      </c>
      <c r="F180" s="91">
        <v>29986.693346673339</v>
      </c>
      <c r="G180" s="84">
        <v>253842</v>
      </c>
      <c r="H180" s="84">
        <v>249815</v>
      </c>
      <c r="I180" s="84">
        <v>7852</v>
      </c>
      <c r="J180" s="84">
        <v>41339</v>
      </c>
      <c r="K180" s="91">
        <v>5264.7733061640347</v>
      </c>
      <c r="L180" s="102">
        <v>16.547845405600146</v>
      </c>
      <c r="M180" s="105">
        <v>13.792677759352989</v>
      </c>
      <c r="N180" s="96">
        <v>14524080</v>
      </c>
    </row>
    <row r="181" spans="1:14" ht="11.25" customHeight="1">
      <c r="A181" s="96">
        <v>14524090</v>
      </c>
      <c r="B181" s="15" t="s">
        <v>560</v>
      </c>
      <c r="C181" s="84">
        <v>4669</v>
      </c>
      <c r="D181" s="84">
        <v>1988</v>
      </c>
      <c r="E181" s="84">
        <v>71113</v>
      </c>
      <c r="F181" s="91">
        <v>35771.126760563384</v>
      </c>
      <c r="G181" s="84">
        <v>59927</v>
      </c>
      <c r="H181" s="84">
        <v>58723</v>
      </c>
      <c r="I181" s="84">
        <v>1593</v>
      </c>
      <c r="J181" s="84">
        <v>10619</v>
      </c>
      <c r="K181" s="91">
        <v>6666.038920276208</v>
      </c>
      <c r="L181" s="102">
        <v>18.083204195970914</v>
      </c>
      <c r="M181" s="105">
        <v>14.932572103553499</v>
      </c>
      <c r="N181" s="96">
        <v>14524090</v>
      </c>
    </row>
    <row r="182" spans="1:14" ht="11.25" customHeight="1">
      <c r="A182" s="96">
        <v>14524100</v>
      </c>
      <c r="B182" s="15" t="s">
        <v>561</v>
      </c>
      <c r="C182" s="84">
        <v>1350</v>
      </c>
      <c r="D182" s="84">
        <v>554</v>
      </c>
      <c r="E182" s="84">
        <v>16802</v>
      </c>
      <c r="F182" s="91">
        <v>30328.51985559567</v>
      </c>
      <c r="G182" s="84">
        <v>13793</v>
      </c>
      <c r="H182" s="84">
        <v>13603</v>
      </c>
      <c r="I182" s="84">
        <v>440</v>
      </c>
      <c r="J182" s="84">
        <v>2023</v>
      </c>
      <c r="K182" s="91">
        <v>4597.727272727273</v>
      </c>
      <c r="L182" s="102">
        <v>14.87171947364552</v>
      </c>
      <c r="M182" s="105">
        <v>12.040233305558862</v>
      </c>
      <c r="N182" s="96">
        <v>14524100</v>
      </c>
    </row>
    <row r="183" spans="1:14" ht="11.25" customHeight="1">
      <c r="A183" s="96">
        <v>14524110</v>
      </c>
      <c r="B183" s="15" t="s">
        <v>562</v>
      </c>
      <c r="C183" s="84">
        <v>1184</v>
      </c>
      <c r="D183" s="84">
        <v>539</v>
      </c>
      <c r="E183" s="84">
        <v>18819</v>
      </c>
      <c r="F183" s="91">
        <v>34914.656771799629</v>
      </c>
      <c r="G183" s="84">
        <v>15744</v>
      </c>
      <c r="H183" s="84">
        <v>15465</v>
      </c>
      <c r="I183" s="84">
        <v>432</v>
      </c>
      <c r="J183" s="84">
        <v>2647</v>
      </c>
      <c r="K183" s="91">
        <v>6127.3148148148148</v>
      </c>
      <c r="L183" s="102">
        <v>17.116068541868739</v>
      </c>
      <c r="M183" s="105">
        <v>14.065572028269301</v>
      </c>
      <c r="N183" s="96">
        <v>14524110</v>
      </c>
    </row>
    <row r="184" spans="1:14" ht="11.25" customHeight="1">
      <c r="A184" s="96">
        <v>14524120</v>
      </c>
      <c r="B184" s="15" t="s">
        <v>563</v>
      </c>
      <c r="C184" s="84">
        <v>14866</v>
      </c>
      <c r="D184" s="84">
        <v>6484</v>
      </c>
      <c r="E184" s="84">
        <v>201059</v>
      </c>
      <c r="F184" s="91">
        <v>31008.482418260333</v>
      </c>
      <c r="G184" s="84">
        <v>170622</v>
      </c>
      <c r="H184" s="84">
        <v>167803</v>
      </c>
      <c r="I184" s="84">
        <v>5096</v>
      </c>
      <c r="J184" s="84">
        <v>28833</v>
      </c>
      <c r="K184" s="91">
        <v>5657.9670329670325</v>
      </c>
      <c r="L184" s="102">
        <v>17.182648701155522</v>
      </c>
      <c r="M184" s="105">
        <v>14.340566699327063</v>
      </c>
      <c r="N184" s="96">
        <v>14524120</v>
      </c>
    </row>
    <row r="185" spans="1:14" ht="11.25" customHeight="1">
      <c r="A185" s="96">
        <v>14524130</v>
      </c>
      <c r="B185" s="15" t="s">
        <v>564</v>
      </c>
      <c r="C185" s="84">
        <v>8505</v>
      </c>
      <c r="D185" s="84">
        <v>3658</v>
      </c>
      <c r="E185" s="84">
        <v>115739</v>
      </c>
      <c r="F185" s="91">
        <v>31639.967195188627</v>
      </c>
      <c r="G185" s="84">
        <v>97151</v>
      </c>
      <c r="H185" s="84">
        <v>95642</v>
      </c>
      <c r="I185" s="84">
        <v>2876</v>
      </c>
      <c r="J185" s="84">
        <v>16151</v>
      </c>
      <c r="K185" s="91">
        <v>5615.785813630041</v>
      </c>
      <c r="L185" s="102">
        <v>16.886932519186132</v>
      </c>
      <c r="M185" s="105">
        <v>13.954673878295129</v>
      </c>
      <c r="N185" s="96">
        <v>14524130</v>
      </c>
    </row>
    <row r="186" spans="1:14" ht="11.25" customHeight="1">
      <c r="A186" s="96">
        <v>14524140</v>
      </c>
      <c r="B186" s="15" t="s">
        <v>565</v>
      </c>
      <c r="C186" s="84">
        <v>3553</v>
      </c>
      <c r="D186" s="84">
        <v>1584</v>
      </c>
      <c r="E186" s="84">
        <v>51787</v>
      </c>
      <c r="F186" s="91">
        <v>32693.813131313127</v>
      </c>
      <c r="G186" s="84">
        <v>43331</v>
      </c>
      <c r="H186" s="84">
        <v>42590</v>
      </c>
      <c r="I186" s="84">
        <v>1255</v>
      </c>
      <c r="J186" s="84">
        <v>6997</v>
      </c>
      <c r="K186" s="91">
        <v>5575.2988047808767</v>
      </c>
      <c r="L186" s="102">
        <v>16.428739140643344</v>
      </c>
      <c r="M186" s="105">
        <v>13.511112827543592</v>
      </c>
      <c r="N186" s="96">
        <v>14524140</v>
      </c>
    </row>
    <row r="187" spans="1:14" ht="11.25" customHeight="1">
      <c r="A187" s="96">
        <v>14524150</v>
      </c>
      <c r="B187" s="15" t="s">
        <v>566</v>
      </c>
      <c r="C187" s="84">
        <v>2531</v>
      </c>
      <c r="D187" s="84">
        <v>1130</v>
      </c>
      <c r="E187" s="84">
        <v>37447</v>
      </c>
      <c r="F187" s="91">
        <v>33138.93805309735</v>
      </c>
      <c r="G187" s="84">
        <v>31494</v>
      </c>
      <c r="H187" s="84">
        <v>30859</v>
      </c>
      <c r="I187" s="84">
        <v>890</v>
      </c>
      <c r="J187" s="84">
        <v>5181</v>
      </c>
      <c r="K187" s="91">
        <v>5821.348314606742</v>
      </c>
      <c r="L187" s="102">
        <v>16.789267312615443</v>
      </c>
      <c r="M187" s="105">
        <v>13.835554250006677</v>
      </c>
      <c r="N187" s="96">
        <v>14524150</v>
      </c>
    </row>
    <row r="188" spans="1:14" ht="11.25" customHeight="1">
      <c r="A188" s="96">
        <v>14524160</v>
      </c>
      <c r="B188" s="15" t="s">
        <v>567</v>
      </c>
      <c r="C188" s="84">
        <v>11632</v>
      </c>
      <c r="D188" s="84">
        <v>4871</v>
      </c>
      <c r="E188" s="84">
        <v>154858</v>
      </c>
      <c r="F188" s="91">
        <v>31791.829193184149</v>
      </c>
      <c r="G188" s="84">
        <v>131193</v>
      </c>
      <c r="H188" s="84">
        <v>129084</v>
      </c>
      <c r="I188" s="84">
        <v>3876</v>
      </c>
      <c r="J188" s="84">
        <v>22031</v>
      </c>
      <c r="K188" s="91">
        <v>5683.952528379773</v>
      </c>
      <c r="L188" s="102">
        <v>17.06718106039478</v>
      </c>
      <c r="M188" s="105">
        <v>14.226581771687611</v>
      </c>
      <c r="N188" s="96">
        <v>14524160</v>
      </c>
    </row>
    <row r="189" spans="1:14" ht="11.25" customHeight="1">
      <c r="A189" s="96">
        <v>14524170</v>
      </c>
      <c r="B189" s="15" t="s">
        <v>568</v>
      </c>
      <c r="C189" s="84">
        <v>6546</v>
      </c>
      <c r="D189" s="84">
        <v>2918</v>
      </c>
      <c r="E189" s="84">
        <v>107792</v>
      </c>
      <c r="F189" s="91">
        <v>36940.370116518163</v>
      </c>
      <c r="G189" s="84">
        <v>91814</v>
      </c>
      <c r="H189" s="84">
        <v>90202</v>
      </c>
      <c r="I189" s="84">
        <v>2327</v>
      </c>
      <c r="J189" s="84">
        <v>16840</v>
      </c>
      <c r="K189" s="91">
        <v>7236.7855608079071</v>
      </c>
      <c r="L189" s="102">
        <v>18.669209108445489</v>
      </c>
      <c r="M189" s="105">
        <v>15.622680718420662</v>
      </c>
      <c r="N189" s="96">
        <v>14524170</v>
      </c>
    </row>
    <row r="190" spans="1:14" ht="11.25" customHeight="1">
      <c r="A190" s="96">
        <v>14524180</v>
      </c>
      <c r="B190" s="15" t="s">
        <v>569</v>
      </c>
      <c r="C190" s="84">
        <v>24059</v>
      </c>
      <c r="D190" s="84">
        <v>10698</v>
      </c>
      <c r="E190" s="84">
        <v>341453</v>
      </c>
      <c r="F190" s="91">
        <v>31917.461207702374</v>
      </c>
      <c r="G190" s="84">
        <v>290885</v>
      </c>
      <c r="H190" s="84">
        <v>285155</v>
      </c>
      <c r="I190" s="84">
        <v>8455</v>
      </c>
      <c r="J190" s="84">
        <v>50241</v>
      </c>
      <c r="K190" s="91">
        <v>5942.1643997634537</v>
      </c>
      <c r="L190" s="102">
        <v>17.618838877101929</v>
      </c>
      <c r="M190" s="105">
        <v>14.713884487762591</v>
      </c>
      <c r="N190" s="96">
        <v>14524180</v>
      </c>
    </row>
    <row r="191" spans="1:14" ht="11.25" customHeight="1">
      <c r="A191" s="96">
        <v>14524190</v>
      </c>
      <c r="B191" s="15" t="s">
        <v>570</v>
      </c>
      <c r="C191" s="84">
        <v>14851</v>
      </c>
      <c r="D191" s="84">
        <v>6406</v>
      </c>
      <c r="E191" s="84">
        <v>185463</v>
      </c>
      <c r="F191" s="91">
        <v>28951.451763971279</v>
      </c>
      <c r="G191" s="84">
        <v>157043</v>
      </c>
      <c r="H191" s="84">
        <v>154740</v>
      </c>
      <c r="I191" s="84">
        <v>5055</v>
      </c>
      <c r="J191" s="84">
        <v>24792</v>
      </c>
      <c r="K191" s="91">
        <v>4904.4510385756676</v>
      </c>
      <c r="L191" s="102">
        <v>16.021713842574641</v>
      </c>
      <c r="M191" s="105">
        <v>13.367625887643358</v>
      </c>
      <c r="N191" s="96">
        <v>14524190</v>
      </c>
    </row>
    <row r="192" spans="1:14" ht="11.25" customHeight="1">
      <c r="A192" s="96">
        <v>14524200</v>
      </c>
      <c r="B192" s="15" t="s">
        <v>571</v>
      </c>
      <c r="C192" s="84">
        <v>11526</v>
      </c>
      <c r="D192" s="84">
        <v>4999</v>
      </c>
      <c r="E192" s="84">
        <v>179673</v>
      </c>
      <c r="F192" s="91">
        <v>35941.788357671532</v>
      </c>
      <c r="G192" s="84">
        <v>150991</v>
      </c>
      <c r="H192" s="84">
        <v>148351</v>
      </c>
      <c r="I192" s="84">
        <v>4019</v>
      </c>
      <c r="J192" s="84">
        <v>26177</v>
      </c>
      <c r="K192" s="91">
        <v>6513.3117690967902</v>
      </c>
      <c r="L192" s="102">
        <v>17.645314153595191</v>
      </c>
      <c r="M192" s="105">
        <v>14.569245239963713</v>
      </c>
      <c r="N192" s="96">
        <v>14524200</v>
      </c>
    </row>
    <row r="193" spans="1:14" ht="11.25" customHeight="1">
      <c r="A193" s="96">
        <v>14524210</v>
      </c>
      <c r="B193" s="15" t="s">
        <v>572</v>
      </c>
      <c r="C193" s="84">
        <v>3996</v>
      </c>
      <c r="D193" s="84">
        <v>1839</v>
      </c>
      <c r="E193" s="84">
        <v>53317</v>
      </c>
      <c r="F193" s="91">
        <v>28992.387166938552</v>
      </c>
      <c r="G193" s="84">
        <v>44848</v>
      </c>
      <c r="H193" s="84">
        <v>44074</v>
      </c>
      <c r="I193" s="84">
        <v>1400</v>
      </c>
      <c r="J193" s="84">
        <v>6962</v>
      </c>
      <c r="K193" s="91">
        <v>4972.8571428571422</v>
      </c>
      <c r="L193" s="102">
        <v>15.796161001951264</v>
      </c>
      <c r="M193" s="105">
        <v>13.057748935611531</v>
      </c>
      <c r="N193" s="96">
        <v>14524210</v>
      </c>
    </row>
    <row r="194" spans="1:14" ht="11.25" customHeight="1">
      <c r="A194" s="96">
        <v>14524220</v>
      </c>
      <c r="B194" s="15" t="s">
        <v>573</v>
      </c>
      <c r="C194" s="84">
        <v>2231</v>
      </c>
      <c r="D194" s="84">
        <v>971</v>
      </c>
      <c r="E194" s="84">
        <v>36748</v>
      </c>
      <c r="F194" s="91">
        <v>37845.520082389296</v>
      </c>
      <c r="G194" s="84">
        <v>31347</v>
      </c>
      <c r="H194" s="84">
        <v>30787</v>
      </c>
      <c r="I194" s="84">
        <v>774</v>
      </c>
      <c r="J194" s="84">
        <v>5759</v>
      </c>
      <c r="K194" s="91">
        <v>7440.5684754521963</v>
      </c>
      <c r="L194" s="102">
        <v>18.705947315425341</v>
      </c>
      <c r="M194" s="105">
        <v>15.671601175574182</v>
      </c>
      <c r="N194" s="96">
        <v>14524220</v>
      </c>
    </row>
    <row r="195" spans="1:14" ht="11.25" customHeight="1">
      <c r="A195" s="96">
        <v>14524230</v>
      </c>
      <c r="B195" s="15" t="s">
        <v>574</v>
      </c>
      <c r="C195" s="84">
        <v>5928</v>
      </c>
      <c r="D195" s="84">
        <v>2694</v>
      </c>
      <c r="E195" s="84">
        <v>89318</v>
      </c>
      <c r="F195" s="91">
        <v>33154.417223459539</v>
      </c>
      <c r="G195" s="84">
        <v>75904</v>
      </c>
      <c r="H195" s="84">
        <v>74689</v>
      </c>
      <c r="I195" s="84">
        <v>2186</v>
      </c>
      <c r="J195" s="84">
        <v>13030</v>
      </c>
      <c r="K195" s="91">
        <v>5960.6587374199453</v>
      </c>
      <c r="L195" s="102">
        <v>17.445674731218787</v>
      </c>
      <c r="M195" s="105">
        <v>14.588324861729998</v>
      </c>
      <c r="N195" s="96">
        <v>14524230</v>
      </c>
    </row>
    <row r="196" spans="1:14" ht="11.25" customHeight="1">
      <c r="A196" s="96">
        <v>14524240</v>
      </c>
      <c r="B196" s="15" t="s">
        <v>575</v>
      </c>
      <c r="C196" s="84">
        <v>1038</v>
      </c>
      <c r="D196" s="84">
        <v>480</v>
      </c>
      <c r="E196" s="84">
        <v>15960</v>
      </c>
      <c r="F196" s="91">
        <v>33250</v>
      </c>
      <c r="G196" s="84">
        <v>13254</v>
      </c>
      <c r="H196" s="84">
        <v>13054</v>
      </c>
      <c r="I196" s="84">
        <v>381</v>
      </c>
      <c r="J196" s="84">
        <v>2051</v>
      </c>
      <c r="K196" s="91">
        <v>5383.202099737533</v>
      </c>
      <c r="L196" s="102">
        <v>15.711659261529034</v>
      </c>
      <c r="M196" s="105">
        <v>12.850877192982457</v>
      </c>
      <c r="N196" s="96">
        <v>14524240</v>
      </c>
    </row>
    <row r="197" spans="1:14" ht="11.25" customHeight="1">
      <c r="A197" s="96">
        <v>14524250</v>
      </c>
      <c r="B197" s="15" t="s">
        <v>576</v>
      </c>
      <c r="C197" s="84">
        <v>7599</v>
      </c>
      <c r="D197" s="84">
        <v>3450</v>
      </c>
      <c r="E197" s="84">
        <v>121333</v>
      </c>
      <c r="F197" s="91">
        <v>35168.985507246376</v>
      </c>
      <c r="G197" s="84">
        <v>102866</v>
      </c>
      <c r="H197" s="84">
        <v>100851</v>
      </c>
      <c r="I197" s="84">
        <v>2730</v>
      </c>
      <c r="J197" s="84">
        <v>17944</v>
      </c>
      <c r="K197" s="91">
        <v>6572.8937728937726</v>
      </c>
      <c r="L197" s="102">
        <v>17.792585100792259</v>
      </c>
      <c r="M197" s="105">
        <v>14.789051618273676</v>
      </c>
      <c r="N197" s="96">
        <v>14524250</v>
      </c>
    </row>
    <row r="198" spans="1:14" ht="11.25" customHeight="1">
      <c r="A198" s="96">
        <v>14524260</v>
      </c>
      <c r="B198" s="15" t="s">
        <v>577</v>
      </c>
      <c r="C198" s="84">
        <v>1651</v>
      </c>
      <c r="D198" s="84">
        <v>790</v>
      </c>
      <c r="E198" s="84">
        <v>24739</v>
      </c>
      <c r="F198" s="91">
        <v>31315.189873417723</v>
      </c>
      <c r="G198" s="84">
        <v>21026</v>
      </c>
      <c r="H198" s="84">
        <v>20682</v>
      </c>
      <c r="I198" s="84">
        <v>645</v>
      </c>
      <c r="J198" s="84">
        <v>3368</v>
      </c>
      <c r="K198" s="91">
        <v>5221.7054263565888</v>
      </c>
      <c r="L198" s="102">
        <v>16.284692002707668</v>
      </c>
      <c r="M198" s="105">
        <v>13.614131533206677</v>
      </c>
      <c r="N198" s="96">
        <v>14524260</v>
      </c>
    </row>
    <row r="199" spans="1:14" ht="11.25" customHeight="1">
      <c r="A199" s="96">
        <v>14524270</v>
      </c>
      <c r="B199" s="15" t="s">
        <v>578</v>
      </c>
      <c r="C199" s="84">
        <v>942</v>
      </c>
      <c r="D199" s="84">
        <v>417</v>
      </c>
      <c r="E199" s="84">
        <v>14024</v>
      </c>
      <c r="F199" s="91">
        <v>33630.695443645083</v>
      </c>
      <c r="G199" s="84">
        <v>11724</v>
      </c>
      <c r="H199" s="84">
        <v>11461</v>
      </c>
      <c r="I199" s="84">
        <v>336</v>
      </c>
      <c r="J199" s="84">
        <v>1932</v>
      </c>
      <c r="K199" s="91">
        <v>5750</v>
      </c>
      <c r="L199" s="102">
        <v>16.857167786406073</v>
      </c>
      <c r="M199" s="105">
        <v>13.776383342840845</v>
      </c>
      <c r="N199" s="96">
        <v>14524270</v>
      </c>
    </row>
    <row r="200" spans="1:14" ht="11.25" customHeight="1">
      <c r="A200" s="96">
        <v>14524280</v>
      </c>
      <c r="B200" s="15" t="s">
        <v>579</v>
      </c>
      <c r="C200" s="84">
        <v>3302</v>
      </c>
      <c r="D200" s="84">
        <v>1504</v>
      </c>
      <c r="E200" s="84">
        <v>47250</v>
      </c>
      <c r="F200" s="91">
        <v>31416.223404255321</v>
      </c>
      <c r="G200" s="84">
        <v>39456</v>
      </c>
      <c r="H200" s="84">
        <v>38747</v>
      </c>
      <c r="I200" s="84">
        <v>1215</v>
      </c>
      <c r="J200" s="84">
        <v>6226</v>
      </c>
      <c r="K200" s="91">
        <v>5124.2798353909466</v>
      </c>
      <c r="L200" s="102">
        <v>16.068340774769659</v>
      </c>
      <c r="M200" s="105">
        <v>13.176719576719575</v>
      </c>
      <c r="N200" s="96">
        <v>14524280</v>
      </c>
    </row>
    <row r="201" spans="1:14" ht="11.25" customHeight="1">
      <c r="A201" s="96">
        <v>14524290</v>
      </c>
      <c r="B201" s="15" t="s">
        <v>580</v>
      </c>
      <c r="C201" s="84">
        <v>4104</v>
      </c>
      <c r="D201" s="84">
        <v>1790</v>
      </c>
      <c r="E201" s="84">
        <v>57338</v>
      </c>
      <c r="F201" s="91">
        <v>32032.402234636869</v>
      </c>
      <c r="G201" s="84">
        <v>48156</v>
      </c>
      <c r="H201" s="84">
        <v>47286</v>
      </c>
      <c r="I201" s="84">
        <v>1418</v>
      </c>
      <c r="J201" s="84">
        <v>7909</v>
      </c>
      <c r="K201" s="91">
        <v>5577.5740479548658</v>
      </c>
      <c r="L201" s="102">
        <v>16.725880810387853</v>
      </c>
      <c r="M201" s="105">
        <v>13.793644703338101</v>
      </c>
      <c r="N201" s="96">
        <v>14524290</v>
      </c>
    </row>
    <row r="202" spans="1:14" ht="11.25" customHeight="1">
      <c r="A202" s="96">
        <v>14524300</v>
      </c>
      <c r="B202" s="15" t="s">
        <v>581</v>
      </c>
      <c r="C202" s="84">
        <v>21039</v>
      </c>
      <c r="D202" s="84">
        <v>9152</v>
      </c>
      <c r="E202" s="84">
        <v>283231</v>
      </c>
      <c r="F202" s="91">
        <v>30947.443181818184</v>
      </c>
      <c r="G202" s="84">
        <v>240008</v>
      </c>
      <c r="H202" s="84">
        <v>236189</v>
      </c>
      <c r="I202" s="84">
        <v>6921</v>
      </c>
      <c r="J202" s="84">
        <v>42766</v>
      </c>
      <c r="K202" s="91">
        <v>6179.1648605692817</v>
      </c>
      <c r="L202" s="102">
        <v>18.106685747431083</v>
      </c>
      <c r="M202" s="105">
        <v>15.099335877781739</v>
      </c>
      <c r="N202" s="96">
        <v>14524300</v>
      </c>
    </row>
    <row r="203" spans="1:14" ht="11.25" customHeight="1">
      <c r="A203" s="96">
        <v>14524310</v>
      </c>
      <c r="B203" s="15" t="s">
        <v>582</v>
      </c>
      <c r="C203" s="84">
        <v>3709</v>
      </c>
      <c r="D203" s="84">
        <v>1596</v>
      </c>
      <c r="E203" s="84">
        <v>53237</v>
      </c>
      <c r="F203" s="91">
        <v>33356.516290726817</v>
      </c>
      <c r="G203" s="84">
        <v>44605</v>
      </c>
      <c r="H203" s="84">
        <v>43735</v>
      </c>
      <c r="I203" s="84">
        <v>1276</v>
      </c>
      <c r="J203" s="84">
        <v>7212</v>
      </c>
      <c r="K203" s="91">
        <v>5652.037617554859</v>
      </c>
      <c r="L203" s="102">
        <v>16.490225220075455</v>
      </c>
      <c r="M203" s="105">
        <v>13.546969213141235</v>
      </c>
      <c r="N203" s="96">
        <v>14524310</v>
      </c>
    </row>
    <row r="204" spans="1:14" ht="11.25" customHeight="1">
      <c r="A204" s="96">
        <v>14524320</v>
      </c>
      <c r="B204" s="15" t="s">
        <v>583</v>
      </c>
      <c r="C204" s="84">
        <v>10281</v>
      </c>
      <c r="D204" s="84">
        <v>4437</v>
      </c>
      <c r="E204" s="84">
        <v>135725</v>
      </c>
      <c r="F204" s="91">
        <v>30589.362181654269</v>
      </c>
      <c r="G204" s="84">
        <v>114441</v>
      </c>
      <c r="H204" s="84">
        <v>112711</v>
      </c>
      <c r="I204" s="84">
        <v>3500</v>
      </c>
      <c r="J204" s="84">
        <v>18873</v>
      </c>
      <c r="K204" s="91">
        <v>5392.2857142857147</v>
      </c>
      <c r="L204" s="102">
        <v>16.744594582605068</v>
      </c>
      <c r="M204" s="105">
        <v>13.905323263952846</v>
      </c>
      <c r="N204" s="96">
        <v>14524320</v>
      </c>
    </row>
    <row r="205" spans="1:14" ht="11.25" customHeight="1">
      <c r="A205" s="96">
        <v>14524330</v>
      </c>
      <c r="B205" s="15" t="s">
        <v>584</v>
      </c>
      <c r="C205" s="84">
        <v>91123</v>
      </c>
      <c r="D205" s="84">
        <v>41252</v>
      </c>
      <c r="E205" s="84">
        <v>1271868</v>
      </c>
      <c r="F205" s="91">
        <v>30831.668767574905</v>
      </c>
      <c r="G205" s="84">
        <v>1084088</v>
      </c>
      <c r="H205" s="84">
        <v>1067131</v>
      </c>
      <c r="I205" s="84">
        <v>32143</v>
      </c>
      <c r="J205" s="84">
        <v>188437</v>
      </c>
      <c r="K205" s="91">
        <v>5862.4583890738268</v>
      </c>
      <c r="L205" s="102">
        <v>17.658281879169476</v>
      </c>
      <c r="M205" s="105">
        <v>14.815767045007815</v>
      </c>
      <c r="N205" s="96">
        <v>14524330</v>
      </c>
    </row>
    <row r="206" spans="1:14" ht="11.25" customHeight="1">
      <c r="A206" s="96"/>
      <c r="B206" s="15"/>
      <c r="C206" s="84"/>
      <c r="D206" s="84"/>
      <c r="E206" s="84"/>
      <c r="F206" s="91"/>
      <c r="G206" s="84"/>
      <c r="H206" s="84"/>
      <c r="I206" s="84"/>
      <c r="J206" s="84"/>
      <c r="K206" s="91"/>
      <c r="L206" s="102"/>
      <c r="M206" s="105"/>
      <c r="N206" s="96"/>
    </row>
    <row r="207" spans="1:14" s="3" customFormat="1" ht="11.25" customHeight="1">
      <c r="A207" s="99"/>
      <c r="B207" s="30" t="s">
        <v>154</v>
      </c>
      <c r="C207" s="85">
        <f>SUM(C209+C211+C271+C326+C356)</f>
        <v>1602754</v>
      </c>
      <c r="D207" s="85">
        <v>728613</v>
      </c>
      <c r="E207" s="85">
        <v>22846578</v>
      </c>
      <c r="F207" s="92">
        <v>31356.259084040499</v>
      </c>
      <c r="G207" s="85">
        <v>19398659</v>
      </c>
      <c r="H207" s="85">
        <v>19008436</v>
      </c>
      <c r="I207" s="85">
        <v>567637</v>
      </c>
      <c r="J207" s="85">
        <v>3427068</v>
      </c>
      <c r="K207" s="92">
        <v>6037.4288497754724</v>
      </c>
      <c r="L207" s="101">
        <v>18.029195037403394</v>
      </c>
      <c r="M207" s="104">
        <v>15.000355851979233</v>
      </c>
      <c r="N207" s="99"/>
    </row>
    <row r="208" spans="1:14" ht="11.25" customHeight="1">
      <c r="A208" s="96"/>
      <c r="B208" s="15"/>
      <c r="C208" s="84"/>
      <c r="D208" s="84"/>
      <c r="E208" s="84"/>
      <c r="F208" s="91"/>
      <c r="G208" s="84"/>
      <c r="H208" s="84"/>
      <c r="I208" s="84"/>
      <c r="J208" s="84"/>
      <c r="K208" s="91"/>
      <c r="L208" s="102"/>
      <c r="M208" s="105"/>
      <c r="N208" s="96"/>
    </row>
    <row r="209" spans="1:14" ht="11.25" customHeight="1">
      <c r="A209" s="96">
        <v>14612000</v>
      </c>
      <c r="B209" s="15" t="s">
        <v>155</v>
      </c>
      <c r="C209" s="84">
        <v>543825</v>
      </c>
      <c r="D209" s="84">
        <v>263993</v>
      </c>
      <c r="E209" s="84">
        <v>8596069</v>
      </c>
      <c r="F209" s="91">
        <v>32561.730803468272</v>
      </c>
      <c r="G209" s="84">
        <v>7365703</v>
      </c>
      <c r="H209" s="84">
        <v>7191526</v>
      </c>
      <c r="I209" s="84">
        <v>206061</v>
      </c>
      <c r="J209" s="84">
        <v>1415186</v>
      </c>
      <c r="K209" s="91">
        <v>6867.8012821446073</v>
      </c>
      <c r="L209" s="102">
        <v>19.678521637827632</v>
      </c>
      <c r="M209" s="105">
        <v>16.463176365848156</v>
      </c>
      <c r="N209" s="96">
        <v>14612000</v>
      </c>
    </row>
    <row r="210" spans="1:14" ht="11.25" customHeight="1">
      <c r="A210" s="96"/>
      <c r="B210" s="15"/>
      <c r="C210" s="84"/>
      <c r="D210" s="84"/>
      <c r="E210" s="84"/>
      <c r="F210" s="91"/>
      <c r="G210" s="84"/>
      <c r="H210" s="84"/>
      <c r="I210" s="84"/>
      <c r="J210" s="84"/>
      <c r="K210" s="91"/>
      <c r="L210" s="102"/>
      <c r="M210" s="105"/>
      <c r="N210" s="96"/>
    </row>
    <row r="211" spans="1:14" s="3" customFormat="1" ht="11.25" customHeight="1">
      <c r="A211" s="99"/>
      <c r="B211" s="30" t="s">
        <v>156</v>
      </c>
      <c r="C211" s="85">
        <f>SUM(C212:C269)</f>
        <v>306273</v>
      </c>
      <c r="D211" s="85">
        <v>135904</v>
      </c>
      <c r="E211" s="85">
        <v>4158749</v>
      </c>
      <c r="F211" s="92">
        <v>30600.637214504357</v>
      </c>
      <c r="G211" s="85">
        <v>3503709</v>
      </c>
      <c r="H211" s="85">
        <v>3441871</v>
      </c>
      <c r="I211" s="85">
        <v>106173</v>
      </c>
      <c r="J211" s="85">
        <v>578050</v>
      </c>
      <c r="K211" s="92">
        <v>5444.4161886732027</v>
      </c>
      <c r="L211" s="101">
        <v>16.794644540716373</v>
      </c>
      <c r="M211" s="104">
        <v>13.899612599846733</v>
      </c>
      <c r="N211" s="99"/>
    </row>
    <row r="212" spans="1:14" ht="11.25" customHeight="1">
      <c r="A212" s="96">
        <v>14625010</v>
      </c>
      <c r="B212" s="15" t="s">
        <v>585</v>
      </c>
      <c r="C212" s="84">
        <v>4760</v>
      </c>
      <c r="D212" s="84">
        <v>2120</v>
      </c>
      <c r="E212" s="84">
        <v>71669</v>
      </c>
      <c r="F212" s="91">
        <v>33806.132075471702</v>
      </c>
      <c r="G212" s="84">
        <v>60317</v>
      </c>
      <c r="H212" s="84">
        <v>59212</v>
      </c>
      <c r="I212" s="84">
        <v>1772</v>
      </c>
      <c r="J212" s="84">
        <v>10169</v>
      </c>
      <c r="K212" s="91">
        <v>5738.7133182844245</v>
      </c>
      <c r="L212" s="102">
        <v>17.173883672228602</v>
      </c>
      <c r="M212" s="105">
        <v>14.188840363337007</v>
      </c>
      <c r="N212" s="96">
        <v>14625010</v>
      </c>
    </row>
    <row r="213" spans="1:14" ht="11.25" customHeight="1">
      <c r="A213" s="96">
        <v>14625020</v>
      </c>
      <c r="B213" s="15" t="s">
        <v>586</v>
      </c>
      <c r="C213" s="84">
        <v>39845</v>
      </c>
      <c r="D213" s="84">
        <v>17747</v>
      </c>
      <c r="E213" s="84">
        <v>514576</v>
      </c>
      <c r="F213" s="91">
        <v>28995.097763002195</v>
      </c>
      <c r="G213" s="84">
        <v>435153</v>
      </c>
      <c r="H213" s="84">
        <v>427507</v>
      </c>
      <c r="I213" s="84">
        <v>13520</v>
      </c>
      <c r="J213" s="84">
        <v>73617</v>
      </c>
      <c r="K213" s="91">
        <v>5445.044378698225</v>
      </c>
      <c r="L213" s="102">
        <v>17.220068911152332</v>
      </c>
      <c r="M213" s="105">
        <v>14.306341531668792</v>
      </c>
      <c r="N213" s="96">
        <v>14625020</v>
      </c>
    </row>
    <row r="214" spans="1:14" ht="11.25" customHeight="1">
      <c r="A214" s="96">
        <v>14625030</v>
      </c>
      <c r="B214" s="15" t="s">
        <v>587</v>
      </c>
      <c r="C214" s="84">
        <v>6584</v>
      </c>
      <c r="D214" s="84">
        <v>2748</v>
      </c>
      <c r="E214" s="84">
        <v>82384</v>
      </c>
      <c r="F214" s="91">
        <v>29979.621542940324</v>
      </c>
      <c r="G214" s="84">
        <v>69597</v>
      </c>
      <c r="H214" s="84">
        <v>68341</v>
      </c>
      <c r="I214" s="84">
        <v>2135</v>
      </c>
      <c r="J214" s="84">
        <v>11506</v>
      </c>
      <c r="K214" s="91">
        <v>5389.2271662763469</v>
      </c>
      <c r="L214" s="102">
        <v>16.836159845480751</v>
      </c>
      <c r="M214" s="105">
        <v>13.966304136725578</v>
      </c>
      <c r="N214" s="96">
        <v>14625030</v>
      </c>
    </row>
    <row r="215" spans="1:14" ht="11.25" customHeight="1">
      <c r="A215" s="96">
        <v>14625040</v>
      </c>
      <c r="B215" s="15" t="s">
        <v>588</v>
      </c>
      <c r="C215" s="84">
        <v>11573</v>
      </c>
      <c r="D215" s="84">
        <v>4921</v>
      </c>
      <c r="E215" s="84">
        <v>132990</v>
      </c>
      <c r="F215" s="91">
        <v>27024.994919731762</v>
      </c>
      <c r="G215" s="84">
        <v>111538</v>
      </c>
      <c r="H215" s="84">
        <v>109888</v>
      </c>
      <c r="I215" s="84">
        <v>3659</v>
      </c>
      <c r="J215" s="84">
        <v>17466</v>
      </c>
      <c r="K215" s="91">
        <v>4773.4353648537854</v>
      </c>
      <c r="L215" s="102">
        <v>15.894365171811298</v>
      </c>
      <c r="M215" s="105">
        <v>13.133318294608618</v>
      </c>
      <c r="N215" s="96">
        <v>14625040</v>
      </c>
    </row>
    <row r="216" spans="1:14" ht="11.25" customHeight="1">
      <c r="A216" s="96">
        <v>14625060</v>
      </c>
      <c r="B216" s="15" t="s">
        <v>589</v>
      </c>
      <c r="C216" s="84">
        <v>2665</v>
      </c>
      <c r="D216" s="84">
        <v>1220</v>
      </c>
      <c r="E216" s="84">
        <v>39917</v>
      </c>
      <c r="F216" s="91">
        <v>32718.852459016398</v>
      </c>
      <c r="G216" s="84">
        <v>33377</v>
      </c>
      <c r="H216" s="84">
        <v>32756</v>
      </c>
      <c r="I216" s="84">
        <v>992</v>
      </c>
      <c r="J216" s="84">
        <v>5492</v>
      </c>
      <c r="K216" s="91">
        <v>5536.2903225806449</v>
      </c>
      <c r="L216" s="102">
        <v>16.766393943094396</v>
      </c>
      <c r="M216" s="105">
        <v>13.758548989152491</v>
      </c>
      <c r="N216" s="96">
        <v>14625060</v>
      </c>
    </row>
    <row r="217" spans="1:14" ht="11.25" customHeight="1">
      <c r="A217" s="96">
        <v>14625080</v>
      </c>
      <c r="B217" s="15" t="s">
        <v>590</v>
      </c>
      <c r="C217" s="84">
        <v>1017</v>
      </c>
      <c r="D217" s="84">
        <v>446</v>
      </c>
      <c r="E217" s="84">
        <v>14301</v>
      </c>
      <c r="F217" s="91">
        <v>32065.022421524667</v>
      </c>
      <c r="G217" s="84">
        <v>11749</v>
      </c>
      <c r="H217" s="84">
        <v>11555</v>
      </c>
      <c r="I217" s="84">
        <v>346</v>
      </c>
      <c r="J217" s="84">
        <v>1746</v>
      </c>
      <c r="K217" s="91">
        <v>5046.2427745664745</v>
      </c>
      <c r="L217" s="102">
        <v>15.110341843357855</v>
      </c>
      <c r="M217" s="105">
        <v>12.208936438011328</v>
      </c>
      <c r="N217" s="96">
        <v>14625080</v>
      </c>
    </row>
    <row r="218" spans="1:14" ht="11.25" customHeight="1">
      <c r="A218" s="96">
        <v>14625090</v>
      </c>
      <c r="B218" s="15" t="s">
        <v>591</v>
      </c>
      <c r="C218" s="84">
        <v>4781</v>
      </c>
      <c r="D218" s="84">
        <v>1991</v>
      </c>
      <c r="E218" s="84">
        <v>60135</v>
      </c>
      <c r="F218" s="91">
        <v>30203.415369161223</v>
      </c>
      <c r="G218" s="84">
        <v>50531</v>
      </c>
      <c r="H218" s="84">
        <v>49679</v>
      </c>
      <c r="I218" s="84">
        <v>1563</v>
      </c>
      <c r="J218" s="84">
        <v>8034</v>
      </c>
      <c r="K218" s="91">
        <v>5140.1151631477924</v>
      </c>
      <c r="L218" s="102">
        <v>16.171823104329796</v>
      </c>
      <c r="M218" s="105">
        <v>13.359940134696933</v>
      </c>
      <c r="N218" s="96">
        <v>14625090</v>
      </c>
    </row>
    <row r="219" spans="1:14" ht="11.25" customHeight="1">
      <c r="A219" s="96">
        <v>14625100</v>
      </c>
      <c r="B219" s="15" t="s">
        <v>592</v>
      </c>
      <c r="C219" s="84">
        <v>2704</v>
      </c>
      <c r="D219" s="84">
        <v>1180</v>
      </c>
      <c r="E219" s="84">
        <v>36546</v>
      </c>
      <c r="F219" s="91">
        <v>30971.186440677964</v>
      </c>
      <c r="G219" s="84">
        <v>30937</v>
      </c>
      <c r="H219" s="84">
        <v>30554</v>
      </c>
      <c r="I219" s="84">
        <v>944</v>
      </c>
      <c r="J219" s="84">
        <v>4934</v>
      </c>
      <c r="K219" s="91">
        <v>5226.6949152542375</v>
      </c>
      <c r="L219" s="102">
        <v>16.1484584669765</v>
      </c>
      <c r="M219" s="105">
        <v>13.500793520494719</v>
      </c>
      <c r="N219" s="96">
        <v>14625100</v>
      </c>
    </row>
    <row r="220" spans="1:14" ht="11.25" customHeight="1">
      <c r="A220" s="96">
        <v>14625110</v>
      </c>
      <c r="B220" s="15" t="s">
        <v>593</v>
      </c>
      <c r="C220" s="84">
        <v>4228</v>
      </c>
      <c r="D220" s="84">
        <v>1890</v>
      </c>
      <c r="E220" s="84">
        <v>64444</v>
      </c>
      <c r="F220" s="91">
        <v>34097.354497354492</v>
      </c>
      <c r="G220" s="84">
        <v>54572</v>
      </c>
      <c r="H220" s="84">
        <v>53454</v>
      </c>
      <c r="I220" s="84">
        <v>1499</v>
      </c>
      <c r="J220" s="84">
        <v>9550</v>
      </c>
      <c r="K220" s="91">
        <v>6370.9139426284191</v>
      </c>
      <c r="L220" s="102">
        <v>17.865828562876494</v>
      </c>
      <c r="M220" s="105">
        <v>14.819067717708398</v>
      </c>
      <c r="N220" s="96">
        <v>14625110</v>
      </c>
    </row>
    <row r="221" spans="1:14" ht="11.25" customHeight="1">
      <c r="A221" s="96">
        <v>14625120</v>
      </c>
      <c r="B221" s="15" t="s">
        <v>594</v>
      </c>
      <c r="C221" s="84">
        <v>3544</v>
      </c>
      <c r="D221" s="84">
        <v>1659</v>
      </c>
      <c r="E221" s="84">
        <v>62581</v>
      </c>
      <c r="F221" s="91">
        <v>37722.121760096445</v>
      </c>
      <c r="G221" s="84">
        <v>53326</v>
      </c>
      <c r="H221" s="84">
        <v>52267</v>
      </c>
      <c r="I221" s="84">
        <v>1381</v>
      </c>
      <c r="J221" s="84">
        <v>9871</v>
      </c>
      <c r="K221" s="91">
        <v>7147.7190441708908</v>
      </c>
      <c r="L221" s="102">
        <v>18.885721392082957</v>
      </c>
      <c r="M221" s="105">
        <v>15.773157987248526</v>
      </c>
      <c r="N221" s="96">
        <v>14625120</v>
      </c>
    </row>
    <row r="222" spans="1:14" ht="11.25" customHeight="1">
      <c r="A222" s="96">
        <v>14625130</v>
      </c>
      <c r="B222" s="15" t="s">
        <v>595</v>
      </c>
      <c r="C222" s="84">
        <v>2840</v>
      </c>
      <c r="D222" s="84">
        <v>1339</v>
      </c>
      <c r="E222" s="84">
        <v>39565</v>
      </c>
      <c r="F222" s="91">
        <v>29548.170276325618</v>
      </c>
      <c r="G222" s="84">
        <v>32922</v>
      </c>
      <c r="H222" s="84">
        <v>32393</v>
      </c>
      <c r="I222" s="84">
        <v>1044</v>
      </c>
      <c r="J222" s="84">
        <v>5050</v>
      </c>
      <c r="K222" s="91">
        <v>4837.1647509578543</v>
      </c>
      <c r="L222" s="102">
        <v>15.589787917142592</v>
      </c>
      <c r="M222" s="105">
        <v>12.76380639454063</v>
      </c>
      <c r="N222" s="96">
        <v>14625130</v>
      </c>
    </row>
    <row r="223" spans="1:14" ht="11.25" customHeight="1">
      <c r="A223" s="96">
        <v>14625140</v>
      </c>
      <c r="B223" s="15" t="s">
        <v>596</v>
      </c>
      <c r="C223" s="84">
        <v>950</v>
      </c>
      <c r="D223" s="84">
        <v>443</v>
      </c>
      <c r="E223" s="84">
        <v>12893</v>
      </c>
      <c r="F223" s="91">
        <v>29103.837471783296</v>
      </c>
      <c r="G223" s="84">
        <v>10711</v>
      </c>
      <c r="H223" s="84">
        <v>10533</v>
      </c>
      <c r="I223" s="84">
        <v>361</v>
      </c>
      <c r="J223" s="84">
        <v>1562</v>
      </c>
      <c r="K223" s="91">
        <v>4326.8698060941824</v>
      </c>
      <c r="L223" s="102">
        <v>14.829583214658692</v>
      </c>
      <c r="M223" s="105">
        <v>12.11510121771504</v>
      </c>
      <c r="N223" s="96">
        <v>14625140</v>
      </c>
    </row>
    <row r="224" spans="1:14" ht="11.25" customHeight="1">
      <c r="A224" s="96">
        <v>14625150</v>
      </c>
      <c r="B224" s="15" t="s">
        <v>597</v>
      </c>
      <c r="C224" s="84">
        <v>3084</v>
      </c>
      <c r="D224" s="84">
        <v>1451</v>
      </c>
      <c r="E224" s="84">
        <v>46841</v>
      </c>
      <c r="F224" s="91">
        <v>32281.874569262578</v>
      </c>
      <c r="G224" s="84">
        <v>39254</v>
      </c>
      <c r="H224" s="84">
        <v>38531</v>
      </c>
      <c r="I224" s="84">
        <v>1158</v>
      </c>
      <c r="J224" s="84">
        <v>6514</v>
      </c>
      <c r="K224" s="91">
        <v>5625.2158894645945</v>
      </c>
      <c r="L224" s="102">
        <v>16.905868002387688</v>
      </c>
      <c r="M224" s="105">
        <v>13.906620268568135</v>
      </c>
      <c r="N224" s="96">
        <v>14625150</v>
      </c>
    </row>
    <row r="225" spans="1:14" ht="11.25" customHeight="1">
      <c r="A225" s="96">
        <v>14625160</v>
      </c>
      <c r="B225" s="15" t="s">
        <v>598</v>
      </c>
      <c r="C225" s="84">
        <v>4239</v>
      </c>
      <c r="D225" s="84">
        <v>1888</v>
      </c>
      <c r="E225" s="84">
        <v>56322</v>
      </c>
      <c r="F225" s="91">
        <v>29831.567796610168</v>
      </c>
      <c r="G225" s="84">
        <v>47265</v>
      </c>
      <c r="H225" s="84">
        <v>46428</v>
      </c>
      <c r="I225" s="84">
        <v>1475</v>
      </c>
      <c r="J225" s="84">
        <v>7264</v>
      </c>
      <c r="K225" s="91">
        <v>4924.7457627118638</v>
      </c>
      <c r="L225" s="102">
        <v>15.64573102438184</v>
      </c>
      <c r="M225" s="105">
        <v>12.897269273108201</v>
      </c>
      <c r="N225" s="96">
        <v>14625160</v>
      </c>
    </row>
    <row r="226" spans="1:14" ht="11.25" customHeight="1">
      <c r="A226" s="96">
        <v>14625170</v>
      </c>
      <c r="B226" s="15" t="s">
        <v>599</v>
      </c>
      <c r="C226" s="84">
        <v>2717</v>
      </c>
      <c r="D226" s="84">
        <v>1292</v>
      </c>
      <c r="E226" s="84">
        <v>41260</v>
      </c>
      <c r="F226" s="91">
        <v>31934.984520123839</v>
      </c>
      <c r="G226" s="84">
        <v>34591</v>
      </c>
      <c r="H226" s="84">
        <v>33931</v>
      </c>
      <c r="I226" s="84">
        <v>1048</v>
      </c>
      <c r="J226" s="84">
        <v>5573</v>
      </c>
      <c r="K226" s="91">
        <v>5317.7480916030527</v>
      </c>
      <c r="L226" s="102">
        <v>16.424508561492441</v>
      </c>
      <c r="M226" s="105">
        <v>13.507028599127485</v>
      </c>
      <c r="N226" s="96">
        <v>14625170</v>
      </c>
    </row>
    <row r="227" spans="1:14" ht="11.25" customHeight="1">
      <c r="A227" s="96">
        <v>14625180</v>
      </c>
      <c r="B227" s="15" t="s">
        <v>600</v>
      </c>
      <c r="C227" s="84">
        <v>981</v>
      </c>
      <c r="D227" s="84">
        <v>419</v>
      </c>
      <c r="E227" s="84">
        <v>14045</v>
      </c>
      <c r="F227" s="91">
        <v>33520.286396181385</v>
      </c>
      <c r="G227" s="84">
        <v>11798</v>
      </c>
      <c r="H227" s="84">
        <v>11581</v>
      </c>
      <c r="I227" s="84">
        <v>340</v>
      </c>
      <c r="J227" s="84">
        <v>1899</v>
      </c>
      <c r="K227" s="91">
        <v>5585.2941176470586</v>
      </c>
      <c r="L227" s="102">
        <v>16.397547707451864</v>
      </c>
      <c r="M227" s="105">
        <v>13.520825916696333</v>
      </c>
      <c r="N227" s="96">
        <v>14625180</v>
      </c>
    </row>
    <row r="228" spans="1:14" ht="11.25" customHeight="1">
      <c r="A228" s="96">
        <v>14625190</v>
      </c>
      <c r="B228" s="15" t="s">
        <v>601</v>
      </c>
      <c r="C228" s="84">
        <v>2716</v>
      </c>
      <c r="D228" s="84">
        <v>1260</v>
      </c>
      <c r="E228" s="84">
        <v>40246</v>
      </c>
      <c r="F228" s="91">
        <v>31941.269841269841</v>
      </c>
      <c r="G228" s="84">
        <v>34072</v>
      </c>
      <c r="H228" s="84">
        <v>33484</v>
      </c>
      <c r="I228" s="84">
        <v>1011</v>
      </c>
      <c r="J228" s="84">
        <v>5824</v>
      </c>
      <c r="K228" s="91">
        <v>5760.6330365974281</v>
      </c>
      <c r="L228" s="102">
        <v>17.393381913749849</v>
      </c>
      <c r="M228" s="105">
        <v>14.47100332952343</v>
      </c>
      <c r="N228" s="96">
        <v>14625190</v>
      </c>
    </row>
    <row r="229" spans="1:14" ht="11.25" customHeight="1">
      <c r="A229" s="96">
        <v>14625200</v>
      </c>
      <c r="B229" s="15" t="s">
        <v>602</v>
      </c>
      <c r="C229" s="84">
        <v>9545</v>
      </c>
      <c r="D229" s="84">
        <v>4339</v>
      </c>
      <c r="E229" s="84">
        <v>131414</v>
      </c>
      <c r="F229" s="91">
        <v>30286.702005070292</v>
      </c>
      <c r="G229" s="84">
        <v>110408</v>
      </c>
      <c r="H229" s="84">
        <v>108217</v>
      </c>
      <c r="I229" s="84">
        <v>3384</v>
      </c>
      <c r="J229" s="84">
        <v>17612</v>
      </c>
      <c r="K229" s="91">
        <v>5204.4917257683219</v>
      </c>
      <c r="L229" s="102">
        <v>16.274707301070997</v>
      </c>
      <c r="M229" s="105">
        <v>13.401920647723987</v>
      </c>
      <c r="N229" s="96">
        <v>14625200</v>
      </c>
    </row>
    <row r="230" spans="1:14" ht="11.25" customHeight="1">
      <c r="A230" s="96">
        <v>14625220</v>
      </c>
      <c r="B230" s="15" t="s">
        <v>603</v>
      </c>
      <c r="C230" s="84">
        <v>4073</v>
      </c>
      <c r="D230" s="84">
        <v>1844</v>
      </c>
      <c r="E230" s="84">
        <v>58875</v>
      </c>
      <c r="F230" s="91">
        <v>31927.874186550976</v>
      </c>
      <c r="G230" s="84">
        <v>49234</v>
      </c>
      <c r="H230" s="84">
        <v>48499</v>
      </c>
      <c r="I230" s="84">
        <v>1510</v>
      </c>
      <c r="J230" s="84">
        <v>7827</v>
      </c>
      <c r="K230" s="91">
        <v>5183.4437086092712</v>
      </c>
      <c r="L230" s="102">
        <v>16.138477082001689</v>
      </c>
      <c r="M230" s="105">
        <v>13.294267515923567</v>
      </c>
      <c r="N230" s="96">
        <v>14625220</v>
      </c>
    </row>
    <row r="231" spans="1:14" ht="11.25" customHeight="1">
      <c r="A231" s="96">
        <v>14625230</v>
      </c>
      <c r="B231" s="15" t="s">
        <v>604</v>
      </c>
      <c r="C231" s="84">
        <v>2322</v>
      </c>
      <c r="D231" s="84">
        <v>1051</v>
      </c>
      <c r="E231" s="84">
        <v>30795</v>
      </c>
      <c r="F231" s="91">
        <v>29300.666032350142</v>
      </c>
      <c r="G231" s="84">
        <v>25705</v>
      </c>
      <c r="H231" s="84">
        <v>25202</v>
      </c>
      <c r="I231" s="84">
        <v>807</v>
      </c>
      <c r="J231" s="84">
        <v>3957</v>
      </c>
      <c r="K231" s="91">
        <v>4903.3457249070634</v>
      </c>
      <c r="L231" s="102">
        <v>15.701134830569002</v>
      </c>
      <c r="M231" s="105">
        <v>12.849488553336579</v>
      </c>
      <c r="N231" s="96">
        <v>14625230</v>
      </c>
    </row>
    <row r="232" spans="1:14" ht="11.25" customHeight="1">
      <c r="A232" s="96">
        <v>14625240</v>
      </c>
      <c r="B232" s="15" t="s">
        <v>605</v>
      </c>
      <c r="C232" s="84">
        <v>33843</v>
      </c>
      <c r="D232" s="84">
        <v>14823</v>
      </c>
      <c r="E232" s="84">
        <v>407853</v>
      </c>
      <c r="F232" s="91">
        <v>27514.875531268975</v>
      </c>
      <c r="G232" s="84">
        <v>343816</v>
      </c>
      <c r="H232" s="84">
        <v>339587</v>
      </c>
      <c r="I232" s="84">
        <v>11074</v>
      </c>
      <c r="J232" s="84">
        <v>54729</v>
      </c>
      <c r="K232" s="91">
        <v>4942.1166696767195</v>
      </c>
      <c r="L232" s="102">
        <v>16.116341320486356</v>
      </c>
      <c r="M232" s="105">
        <v>13.418805304852482</v>
      </c>
      <c r="N232" s="96">
        <v>14625240</v>
      </c>
    </row>
    <row r="233" spans="1:14" ht="11.25" customHeight="1">
      <c r="A233" s="96">
        <v>14625250</v>
      </c>
      <c r="B233" s="15" t="s">
        <v>606</v>
      </c>
      <c r="C233" s="84">
        <v>15202</v>
      </c>
      <c r="D233" s="84">
        <v>6547</v>
      </c>
      <c r="E233" s="84">
        <v>187442</v>
      </c>
      <c r="F233" s="91">
        <v>28630.21231098213</v>
      </c>
      <c r="G233" s="84">
        <v>158011</v>
      </c>
      <c r="H233" s="84">
        <v>155301</v>
      </c>
      <c r="I233" s="84">
        <v>5026</v>
      </c>
      <c r="J233" s="84">
        <v>25185</v>
      </c>
      <c r="K233" s="91">
        <v>5010.9430959013125</v>
      </c>
      <c r="L233" s="102">
        <v>16.216894933065468</v>
      </c>
      <c r="M233" s="105">
        <v>13.436156251000309</v>
      </c>
      <c r="N233" s="96">
        <v>14625250</v>
      </c>
    </row>
    <row r="234" spans="1:14" ht="11.25" customHeight="1">
      <c r="A234" s="96">
        <v>14625270</v>
      </c>
      <c r="B234" s="15" t="s">
        <v>607</v>
      </c>
      <c r="C234" s="84">
        <v>4429</v>
      </c>
      <c r="D234" s="84">
        <v>2094</v>
      </c>
      <c r="E234" s="84">
        <v>62238</v>
      </c>
      <c r="F234" s="91">
        <v>29722.063037249285</v>
      </c>
      <c r="G234" s="84">
        <v>52561</v>
      </c>
      <c r="H234" s="84">
        <v>51628</v>
      </c>
      <c r="I234" s="84">
        <v>1676</v>
      </c>
      <c r="J234" s="84">
        <v>8461</v>
      </c>
      <c r="K234" s="91">
        <v>5048.3293556085919</v>
      </c>
      <c r="L234" s="102">
        <v>16.388393894785775</v>
      </c>
      <c r="M234" s="105">
        <v>13.594588515055111</v>
      </c>
      <c r="N234" s="96">
        <v>14625270</v>
      </c>
    </row>
    <row r="235" spans="1:14" ht="11.25" customHeight="1">
      <c r="A235" s="96">
        <v>14625280</v>
      </c>
      <c r="B235" s="15" t="s">
        <v>608</v>
      </c>
      <c r="C235" s="84">
        <v>3511</v>
      </c>
      <c r="D235" s="84">
        <v>1529</v>
      </c>
      <c r="E235" s="84">
        <v>43753</v>
      </c>
      <c r="F235" s="91">
        <v>28615.434924787445</v>
      </c>
      <c r="G235" s="84">
        <v>36172</v>
      </c>
      <c r="H235" s="84">
        <v>35777</v>
      </c>
      <c r="I235" s="84">
        <v>1201</v>
      </c>
      <c r="J235" s="84">
        <v>5133</v>
      </c>
      <c r="K235" s="91">
        <v>4273.9383846794335</v>
      </c>
      <c r="L235" s="102">
        <v>14.347206305727141</v>
      </c>
      <c r="M235" s="105">
        <v>11.731766964551001</v>
      </c>
      <c r="N235" s="96">
        <v>14625280</v>
      </c>
    </row>
    <row r="236" spans="1:14" ht="11.25" customHeight="1">
      <c r="A236" s="96">
        <v>14625290</v>
      </c>
      <c r="B236" s="15" t="s">
        <v>609</v>
      </c>
      <c r="C236" s="84">
        <v>2579</v>
      </c>
      <c r="D236" s="84">
        <v>1161</v>
      </c>
      <c r="E236" s="84">
        <v>35942</v>
      </c>
      <c r="F236" s="91">
        <v>30957.795004306634</v>
      </c>
      <c r="G236" s="84">
        <v>30127</v>
      </c>
      <c r="H236" s="84">
        <v>29656</v>
      </c>
      <c r="I236" s="84">
        <v>904</v>
      </c>
      <c r="J236" s="84">
        <v>4804</v>
      </c>
      <c r="K236" s="91">
        <v>5314.1592920353987</v>
      </c>
      <c r="L236" s="102">
        <v>16.199082816293497</v>
      </c>
      <c r="M236" s="105">
        <v>13.365978520950419</v>
      </c>
      <c r="N236" s="96">
        <v>14625290</v>
      </c>
    </row>
    <row r="237" spans="1:14" ht="11.25" customHeight="1">
      <c r="A237" s="96">
        <v>14625300</v>
      </c>
      <c r="B237" s="15" t="s">
        <v>610</v>
      </c>
      <c r="C237" s="84">
        <v>1890</v>
      </c>
      <c r="D237" s="84">
        <v>887</v>
      </c>
      <c r="E237" s="84">
        <v>29742</v>
      </c>
      <c r="F237" s="91">
        <v>33531.003382187148</v>
      </c>
      <c r="G237" s="84">
        <v>24960</v>
      </c>
      <c r="H237" s="84">
        <v>24435</v>
      </c>
      <c r="I237" s="84">
        <v>735</v>
      </c>
      <c r="J237" s="84">
        <v>4197</v>
      </c>
      <c r="K237" s="91">
        <v>5710.2040816326526</v>
      </c>
      <c r="L237" s="102">
        <v>17.176181706568446</v>
      </c>
      <c r="M237" s="105">
        <v>14.111357676013716</v>
      </c>
      <c r="N237" s="96">
        <v>14625300</v>
      </c>
    </row>
    <row r="238" spans="1:14" ht="11.25" customHeight="1">
      <c r="A238" s="96">
        <v>14625310</v>
      </c>
      <c r="B238" s="15" t="s">
        <v>611</v>
      </c>
      <c r="C238" s="84">
        <v>8590</v>
      </c>
      <c r="D238" s="84">
        <v>3596</v>
      </c>
      <c r="E238" s="84">
        <v>96563</v>
      </c>
      <c r="F238" s="91">
        <v>26852.892102335929</v>
      </c>
      <c r="G238" s="84">
        <v>80943</v>
      </c>
      <c r="H238" s="84">
        <v>80154</v>
      </c>
      <c r="I238" s="84">
        <v>2797</v>
      </c>
      <c r="J238" s="84">
        <v>11637</v>
      </c>
      <c r="K238" s="91">
        <v>4160.5291383625317</v>
      </c>
      <c r="L238" s="102">
        <v>14.518302268133843</v>
      </c>
      <c r="M238" s="105">
        <v>12.051199734888105</v>
      </c>
      <c r="N238" s="96">
        <v>14625310</v>
      </c>
    </row>
    <row r="239" spans="1:14" ht="11.25" customHeight="1">
      <c r="A239" s="96">
        <v>14625320</v>
      </c>
      <c r="B239" s="15" t="s">
        <v>612</v>
      </c>
      <c r="C239" s="84">
        <v>1595</v>
      </c>
      <c r="D239" s="84">
        <v>741</v>
      </c>
      <c r="E239" s="84">
        <v>23545</v>
      </c>
      <c r="F239" s="91">
        <v>31774.62887989204</v>
      </c>
      <c r="G239" s="84">
        <v>19850</v>
      </c>
      <c r="H239" s="84">
        <v>19526</v>
      </c>
      <c r="I239" s="84">
        <v>590</v>
      </c>
      <c r="J239" s="84">
        <v>3121</v>
      </c>
      <c r="K239" s="91">
        <v>5289.8305084745762</v>
      </c>
      <c r="L239" s="102">
        <v>15.983816449861724</v>
      </c>
      <c r="M239" s="105">
        <v>13.255468252282862</v>
      </c>
      <c r="N239" s="96">
        <v>14625320</v>
      </c>
    </row>
    <row r="240" spans="1:14" ht="11.25" customHeight="1">
      <c r="A240" s="96">
        <v>14625330</v>
      </c>
      <c r="B240" s="15" t="s">
        <v>613</v>
      </c>
      <c r="C240" s="84">
        <v>5393</v>
      </c>
      <c r="D240" s="84">
        <v>2446</v>
      </c>
      <c r="E240" s="84">
        <v>76738</v>
      </c>
      <c r="F240" s="91">
        <v>31372.85363859362</v>
      </c>
      <c r="G240" s="84">
        <v>64359</v>
      </c>
      <c r="H240" s="84">
        <v>63514</v>
      </c>
      <c r="I240" s="84">
        <v>1973</v>
      </c>
      <c r="J240" s="84">
        <v>10160</v>
      </c>
      <c r="K240" s="91">
        <v>5149.5184997465785</v>
      </c>
      <c r="L240" s="102">
        <v>15.996473218503008</v>
      </c>
      <c r="M240" s="105">
        <v>13.239855091349787</v>
      </c>
      <c r="N240" s="96">
        <v>14625330</v>
      </c>
    </row>
    <row r="241" spans="1:14" ht="11.25" customHeight="1">
      <c r="A241" s="96">
        <v>14625340</v>
      </c>
      <c r="B241" s="15" t="s">
        <v>614</v>
      </c>
      <c r="C241" s="84">
        <v>4903</v>
      </c>
      <c r="D241" s="84">
        <v>2121</v>
      </c>
      <c r="E241" s="84">
        <v>63726</v>
      </c>
      <c r="F241" s="91">
        <v>30045.261669024047</v>
      </c>
      <c r="G241" s="84">
        <v>53202</v>
      </c>
      <c r="H241" s="84">
        <v>52329</v>
      </c>
      <c r="I241" s="84">
        <v>1612</v>
      </c>
      <c r="J241" s="84">
        <v>8256</v>
      </c>
      <c r="K241" s="91">
        <v>5121.5880893300255</v>
      </c>
      <c r="L241" s="102">
        <v>15.777102562632574</v>
      </c>
      <c r="M241" s="105">
        <v>12.955465587044534</v>
      </c>
      <c r="N241" s="96">
        <v>14625340</v>
      </c>
    </row>
    <row r="242" spans="1:14" ht="11.25" customHeight="1">
      <c r="A242" s="96">
        <v>14625350</v>
      </c>
      <c r="B242" s="15" t="s">
        <v>615</v>
      </c>
      <c r="C242" s="84">
        <v>1157</v>
      </c>
      <c r="D242" s="84">
        <v>527</v>
      </c>
      <c r="E242" s="84">
        <v>16384</v>
      </c>
      <c r="F242" s="91">
        <v>31089.184060721062</v>
      </c>
      <c r="G242" s="84">
        <v>13675</v>
      </c>
      <c r="H242" s="84">
        <v>13509</v>
      </c>
      <c r="I242" s="84">
        <v>426</v>
      </c>
      <c r="J242" s="84">
        <v>2006</v>
      </c>
      <c r="K242" s="91">
        <v>4708.9201877934274</v>
      </c>
      <c r="L242" s="102">
        <v>14.84935968613517</v>
      </c>
      <c r="M242" s="105">
        <v>12.24365234375</v>
      </c>
      <c r="N242" s="96">
        <v>14625350</v>
      </c>
    </row>
    <row r="243" spans="1:14" ht="11.25" customHeight="1">
      <c r="A243" s="96">
        <v>14625360</v>
      </c>
      <c r="B243" s="15" t="s">
        <v>616</v>
      </c>
      <c r="C243" s="84">
        <v>2511</v>
      </c>
      <c r="D243" s="84">
        <v>1108</v>
      </c>
      <c r="E243" s="84">
        <v>34561</v>
      </c>
      <c r="F243" s="91">
        <v>31192.238267148015</v>
      </c>
      <c r="G243" s="84">
        <v>28791</v>
      </c>
      <c r="H243" s="84">
        <v>28252</v>
      </c>
      <c r="I243" s="84">
        <v>882</v>
      </c>
      <c r="J243" s="84">
        <v>4486</v>
      </c>
      <c r="K243" s="91">
        <v>5086.1678004535142</v>
      </c>
      <c r="L243" s="102">
        <v>15.878521874557553</v>
      </c>
      <c r="M243" s="105">
        <v>12.979948496860624</v>
      </c>
      <c r="N243" s="96">
        <v>14625360</v>
      </c>
    </row>
    <row r="244" spans="1:14" ht="11.25" customHeight="1">
      <c r="A244" s="96">
        <v>14625370</v>
      </c>
      <c r="B244" s="15" t="s">
        <v>617</v>
      </c>
      <c r="C244" s="84">
        <v>1644</v>
      </c>
      <c r="D244" s="84">
        <v>748</v>
      </c>
      <c r="E244" s="84">
        <v>22133</v>
      </c>
      <c r="F244" s="91">
        <v>29589.572192513369</v>
      </c>
      <c r="G244" s="84">
        <v>18004</v>
      </c>
      <c r="H244" s="84">
        <v>17654</v>
      </c>
      <c r="I244" s="84">
        <v>579</v>
      </c>
      <c r="J244" s="84">
        <v>2657</v>
      </c>
      <c r="K244" s="91">
        <v>4588.9464594127803</v>
      </c>
      <c r="L244" s="102">
        <v>15.050413504021751</v>
      </c>
      <c r="M244" s="105">
        <v>12.004698865946777</v>
      </c>
      <c r="N244" s="96">
        <v>14625370</v>
      </c>
    </row>
    <row r="245" spans="1:14" ht="11.25" customHeight="1">
      <c r="A245" s="96">
        <v>14625380</v>
      </c>
      <c r="B245" s="15" t="s">
        <v>618</v>
      </c>
      <c r="C245" s="84">
        <v>5066</v>
      </c>
      <c r="D245" s="84">
        <v>2109</v>
      </c>
      <c r="E245" s="84">
        <v>63506</v>
      </c>
      <c r="F245" s="91">
        <v>30111.901375059268</v>
      </c>
      <c r="G245" s="84">
        <v>53452</v>
      </c>
      <c r="H245" s="84">
        <v>52553</v>
      </c>
      <c r="I245" s="84">
        <v>1606</v>
      </c>
      <c r="J245" s="84">
        <v>8849</v>
      </c>
      <c r="K245" s="91">
        <v>5509.9626400996267</v>
      </c>
      <c r="L245" s="102">
        <v>16.838239491560898</v>
      </c>
      <c r="M245" s="105">
        <v>13.934116461436716</v>
      </c>
      <c r="N245" s="96">
        <v>14625380</v>
      </c>
    </row>
    <row r="246" spans="1:14" ht="11.25" customHeight="1">
      <c r="A246" s="96">
        <v>14625390</v>
      </c>
      <c r="B246" s="15" t="s">
        <v>619</v>
      </c>
      <c r="C246" s="84">
        <v>2096</v>
      </c>
      <c r="D246" s="84">
        <v>951</v>
      </c>
      <c r="E246" s="84">
        <v>34238</v>
      </c>
      <c r="F246" s="91">
        <v>36002.103049421661</v>
      </c>
      <c r="G246" s="84">
        <v>29065</v>
      </c>
      <c r="H246" s="84">
        <v>28512</v>
      </c>
      <c r="I246" s="84">
        <v>761</v>
      </c>
      <c r="J246" s="84">
        <v>5465</v>
      </c>
      <c r="K246" s="91">
        <v>7181.3403416557157</v>
      </c>
      <c r="L246" s="102">
        <v>19.167368125701458</v>
      </c>
      <c r="M246" s="105">
        <v>15.961796833927217</v>
      </c>
      <c r="N246" s="96">
        <v>14625390</v>
      </c>
    </row>
    <row r="247" spans="1:14" ht="11.25" customHeight="1">
      <c r="A247" s="96">
        <v>14625410</v>
      </c>
      <c r="B247" s="15" t="s">
        <v>620</v>
      </c>
      <c r="C247" s="84">
        <v>2406</v>
      </c>
      <c r="D247" s="84">
        <v>1114</v>
      </c>
      <c r="E247" s="84">
        <v>36228</v>
      </c>
      <c r="F247" s="91">
        <v>32520.646319569118</v>
      </c>
      <c r="G247" s="84">
        <v>30483</v>
      </c>
      <c r="H247" s="84">
        <v>29791</v>
      </c>
      <c r="I247" s="84">
        <v>919</v>
      </c>
      <c r="J247" s="84">
        <v>4832</v>
      </c>
      <c r="K247" s="91">
        <v>5257.8890097932535</v>
      </c>
      <c r="L247" s="102">
        <v>16.219663656809104</v>
      </c>
      <c r="M247" s="105">
        <v>13.337749806779286</v>
      </c>
      <c r="N247" s="96">
        <v>14625410</v>
      </c>
    </row>
    <row r="248" spans="1:14" ht="11.25" customHeight="1">
      <c r="A248" s="96">
        <v>14625420</v>
      </c>
      <c r="B248" s="15" t="s">
        <v>621</v>
      </c>
      <c r="C248" s="84">
        <v>2322</v>
      </c>
      <c r="D248" s="84">
        <v>993</v>
      </c>
      <c r="E248" s="84">
        <v>30615</v>
      </c>
      <c r="F248" s="91">
        <v>30830.815709969786</v>
      </c>
      <c r="G248" s="84">
        <v>25465</v>
      </c>
      <c r="H248" s="84">
        <v>24997</v>
      </c>
      <c r="I248" s="84">
        <v>762</v>
      </c>
      <c r="J248" s="84">
        <v>3851</v>
      </c>
      <c r="K248" s="91">
        <v>5053.8057742782157</v>
      </c>
      <c r="L248" s="102">
        <v>15.405848701844221</v>
      </c>
      <c r="M248" s="105">
        <v>12.578801241221624</v>
      </c>
      <c r="N248" s="96">
        <v>14625420</v>
      </c>
    </row>
    <row r="249" spans="1:14" ht="11.25" customHeight="1">
      <c r="A249" s="96">
        <v>14625430</v>
      </c>
      <c r="B249" s="15" t="s">
        <v>622</v>
      </c>
      <c r="C249" s="84">
        <v>9941</v>
      </c>
      <c r="D249" s="84">
        <v>4641</v>
      </c>
      <c r="E249" s="84">
        <v>170322</v>
      </c>
      <c r="F249" s="91">
        <v>36699.418228829993</v>
      </c>
      <c r="G249" s="84">
        <v>145209</v>
      </c>
      <c r="H249" s="84">
        <v>141252</v>
      </c>
      <c r="I249" s="84">
        <v>3813</v>
      </c>
      <c r="J249" s="84">
        <v>26555</v>
      </c>
      <c r="K249" s="91">
        <v>6964.3325465512717</v>
      </c>
      <c r="L249" s="102">
        <v>18.799733809078809</v>
      </c>
      <c r="M249" s="105">
        <v>15.591056939209263</v>
      </c>
      <c r="N249" s="96">
        <v>14625430</v>
      </c>
    </row>
    <row r="250" spans="1:14" ht="11.25" customHeight="1">
      <c r="A250" s="96">
        <v>14625440</v>
      </c>
      <c r="B250" s="15" t="s">
        <v>623</v>
      </c>
      <c r="C250" s="84">
        <v>2116</v>
      </c>
      <c r="D250" s="84">
        <v>952</v>
      </c>
      <c r="E250" s="84">
        <v>27864</v>
      </c>
      <c r="F250" s="91">
        <v>29268.907563025208</v>
      </c>
      <c r="G250" s="84">
        <v>23023</v>
      </c>
      <c r="H250" s="84">
        <v>22554</v>
      </c>
      <c r="I250" s="84">
        <v>695</v>
      </c>
      <c r="J250" s="84">
        <v>3581</v>
      </c>
      <c r="K250" s="91">
        <v>5152.517985611511</v>
      </c>
      <c r="L250" s="102">
        <v>15.877449676332359</v>
      </c>
      <c r="M250" s="105">
        <v>12.851708297444731</v>
      </c>
      <c r="N250" s="96">
        <v>14625440</v>
      </c>
    </row>
    <row r="251" spans="1:14" ht="11.25" customHeight="1">
      <c r="A251" s="96">
        <v>14625450</v>
      </c>
      <c r="B251" s="15" t="s">
        <v>624</v>
      </c>
      <c r="C251" s="84">
        <v>7488</v>
      </c>
      <c r="D251" s="84">
        <v>3467</v>
      </c>
      <c r="E251" s="84">
        <v>106785</v>
      </c>
      <c r="F251" s="91">
        <v>30800.40380732622</v>
      </c>
      <c r="G251" s="84">
        <v>90509</v>
      </c>
      <c r="H251" s="84">
        <v>88763</v>
      </c>
      <c r="I251" s="84">
        <v>2758</v>
      </c>
      <c r="J251" s="84">
        <v>14817</v>
      </c>
      <c r="K251" s="91">
        <v>5372.371283538796</v>
      </c>
      <c r="L251" s="102">
        <v>16.692766130031657</v>
      </c>
      <c r="M251" s="105">
        <v>13.875544318022195</v>
      </c>
      <c r="N251" s="96">
        <v>14625450</v>
      </c>
    </row>
    <row r="252" spans="1:14" ht="11.25" customHeight="1">
      <c r="A252" s="96">
        <v>14625460</v>
      </c>
      <c r="B252" s="15" t="s">
        <v>625</v>
      </c>
      <c r="C252" s="84">
        <v>821</v>
      </c>
      <c r="D252" s="84">
        <v>340</v>
      </c>
      <c r="E252" s="84">
        <v>9068</v>
      </c>
      <c r="F252" s="91">
        <v>26670.588235294119</v>
      </c>
      <c r="G252" s="84">
        <v>7480</v>
      </c>
      <c r="H252" s="84">
        <v>7311</v>
      </c>
      <c r="I252" s="84">
        <v>261</v>
      </c>
      <c r="J252" s="84">
        <v>974</v>
      </c>
      <c r="K252" s="91">
        <v>3731.8007662835248</v>
      </c>
      <c r="L252" s="102">
        <v>13.322390917795104</v>
      </c>
      <c r="M252" s="105">
        <v>10.74106749007499</v>
      </c>
      <c r="N252" s="96">
        <v>14625460</v>
      </c>
    </row>
    <row r="253" spans="1:14" ht="11.25" customHeight="1">
      <c r="A253" s="96">
        <v>14625470</v>
      </c>
      <c r="B253" s="15" t="s">
        <v>626</v>
      </c>
      <c r="C253" s="84">
        <v>1103</v>
      </c>
      <c r="D253" s="84">
        <v>471</v>
      </c>
      <c r="E253" s="84">
        <v>14558</v>
      </c>
      <c r="F253" s="91">
        <v>30908.704883227176</v>
      </c>
      <c r="G253" s="84">
        <v>12098</v>
      </c>
      <c r="H253" s="84">
        <v>11921</v>
      </c>
      <c r="I253" s="84">
        <v>356</v>
      </c>
      <c r="J253" s="84">
        <v>1819</v>
      </c>
      <c r="K253" s="91">
        <v>5109.5505617977524</v>
      </c>
      <c r="L253" s="102">
        <v>15.258787014512205</v>
      </c>
      <c r="M253" s="105">
        <v>12.494848193433164</v>
      </c>
      <c r="N253" s="96">
        <v>14625470</v>
      </c>
    </row>
    <row r="254" spans="1:14" ht="11.25" customHeight="1">
      <c r="A254" s="96">
        <v>14625480</v>
      </c>
      <c r="B254" s="15" t="s">
        <v>627</v>
      </c>
      <c r="C254" s="84">
        <v>18389</v>
      </c>
      <c r="D254" s="84">
        <v>8516</v>
      </c>
      <c r="E254" s="84">
        <v>300998</v>
      </c>
      <c r="F254" s="91">
        <v>35344.997651479564</v>
      </c>
      <c r="G254" s="84">
        <v>258617</v>
      </c>
      <c r="H254" s="84">
        <v>252628</v>
      </c>
      <c r="I254" s="84">
        <v>6817</v>
      </c>
      <c r="J254" s="84">
        <v>50833</v>
      </c>
      <c r="K254" s="91">
        <v>7456.7991785242775</v>
      </c>
      <c r="L254" s="102">
        <v>20.121680890479283</v>
      </c>
      <c r="M254" s="105">
        <v>16.888152080744725</v>
      </c>
      <c r="N254" s="96">
        <v>14625480</v>
      </c>
    </row>
    <row r="255" spans="1:14" ht="11.25" customHeight="1">
      <c r="A255" s="96">
        <v>14625490</v>
      </c>
      <c r="B255" s="15" t="s">
        <v>628</v>
      </c>
      <c r="C255" s="84">
        <v>3166</v>
      </c>
      <c r="D255" s="84">
        <v>1378</v>
      </c>
      <c r="E255" s="84">
        <v>43992</v>
      </c>
      <c r="F255" s="91">
        <v>31924.528301886792</v>
      </c>
      <c r="G255" s="84">
        <v>36521</v>
      </c>
      <c r="H255" s="84">
        <v>35872</v>
      </c>
      <c r="I255" s="84">
        <v>1090</v>
      </c>
      <c r="J255" s="84">
        <v>5712</v>
      </c>
      <c r="K255" s="91">
        <v>5240.3669724770643</v>
      </c>
      <c r="L255" s="102">
        <v>15.92328278322926</v>
      </c>
      <c r="M255" s="105">
        <v>12.984178941625752</v>
      </c>
      <c r="N255" s="96">
        <v>14625490</v>
      </c>
    </row>
    <row r="256" spans="1:14" ht="11.25" customHeight="1">
      <c r="A256" s="96">
        <v>14625500</v>
      </c>
      <c r="B256" s="15" t="s">
        <v>629</v>
      </c>
      <c r="C256" s="84">
        <v>1697</v>
      </c>
      <c r="D256" s="84">
        <v>753</v>
      </c>
      <c r="E256" s="84">
        <v>23431</v>
      </c>
      <c r="F256" s="91">
        <v>31116.865869853918</v>
      </c>
      <c r="G256" s="84">
        <v>19290</v>
      </c>
      <c r="H256" s="84">
        <v>18964</v>
      </c>
      <c r="I256" s="84">
        <v>629</v>
      </c>
      <c r="J256" s="84">
        <v>2809</v>
      </c>
      <c r="K256" s="91">
        <v>4465.8187599364064</v>
      </c>
      <c r="L256" s="102">
        <v>14.812275891162201</v>
      </c>
      <c r="M256" s="105">
        <v>11.988391447228031</v>
      </c>
      <c r="N256" s="96">
        <v>14625500</v>
      </c>
    </row>
    <row r="257" spans="1:14" ht="11.25" customHeight="1">
      <c r="A257" s="96">
        <v>14625510</v>
      </c>
      <c r="B257" s="15" t="s">
        <v>630</v>
      </c>
      <c r="C257" s="84">
        <v>1400</v>
      </c>
      <c r="D257" s="84">
        <v>629</v>
      </c>
      <c r="E257" s="84">
        <v>19566</v>
      </c>
      <c r="F257" s="91">
        <v>31106.518282988873</v>
      </c>
      <c r="G257" s="84">
        <v>16366</v>
      </c>
      <c r="H257" s="84">
        <v>16051</v>
      </c>
      <c r="I257" s="84">
        <v>494</v>
      </c>
      <c r="J257" s="84">
        <v>2529</v>
      </c>
      <c r="K257" s="91">
        <v>5119.4331983805669</v>
      </c>
      <c r="L257" s="102">
        <v>15.756027661827924</v>
      </c>
      <c r="M257" s="105">
        <v>12.925482980680773</v>
      </c>
      <c r="N257" s="96">
        <v>14625510</v>
      </c>
    </row>
    <row r="258" spans="1:14" ht="11.25" customHeight="1">
      <c r="A258" s="96">
        <v>14625525</v>
      </c>
      <c r="B258" s="15" t="s">
        <v>631</v>
      </c>
      <c r="C258" s="84">
        <v>6399</v>
      </c>
      <c r="D258" s="84">
        <v>2752</v>
      </c>
      <c r="E258" s="84">
        <v>87849</v>
      </c>
      <c r="F258" s="91">
        <v>31921.875</v>
      </c>
      <c r="G258" s="84">
        <v>73815</v>
      </c>
      <c r="H258" s="84">
        <v>72420</v>
      </c>
      <c r="I258" s="84">
        <v>2140</v>
      </c>
      <c r="J258" s="84">
        <v>12483</v>
      </c>
      <c r="K258" s="91">
        <v>5833.1775700934577</v>
      </c>
      <c r="L258" s="102">
        <v>17.236951118475559</v>
      </c>
      <c r="M258" s="105">
        <v>14.209609671140253</v>
      </c>
      <c r="N258" s="96">
        <v>14625525</v>
      </c>
    </row>
    <row r="259" spans="1:14" ht="11.25" customHeight="1">
      <c r="A259" s="96">
        <v>14625530</v>
      </c>
      <c r="B259" s="15" t="s">
        <v>632</v>
      </c>
      <c r="C259" s="84">
        <v>3029</v>
      </c>
      <c r="D259" s="84">
        <v>1340</v>
      </c>
      <c r="E259" s="84">
        <v>40686</v>
      </c>
      <c r="F259" s="91">
        <v>30362.686567164179</v>
      </c>
      <c r="G259" s="84">
        <v>33967</v>
      </c>
      <c r="H259" s="84">
        <v>33464</v>
      </c>
      <c r="I259" s="84">
        <v>1045</v>
      </c>
      <c r="J259" s="84">
        <v>5292</v>
      </c>
      <c r="K259" s="91">
        <v>5064.1148325358854</v>
      </c>
      <c r="L259" s="102">
        <v>15.814009084389195</v>
      </c>
      <c r="M259" s="105">
        <v>13.006931131101606</v>
      </c>
      <c r="N259" s="96">
        <v>14625530</v>
      </c>
    </row>
    <row r="260" spans="1:14" ht="11.25" customHeight="1">
      <c r="A260" s="96">
        <v>14625540</v>
      </c>
      <c r="B260" s="15" t="s">
        <v>633</v>
      </c>
      <c r="C260" s="84">
        <v>2098</v>
      </c>
      <c r="D260" s="84">
        <v>988</v>
      </c>
      <c r="E260" s="84">
        <v>30124</v>
      </c>
      <c r="F260" s="91">
        <v>30489.878542510123</v>
      </c>
      <c r="G260" s="84">
        <v>25095</v>
      </c>
      <c r="H260" s="84">
        <v>24563</v>
      </c>
      <c r="I260" s="84">
        <v>785</v>
      </c>
      <c r="J260" s="84">
        <v>3800</v>
      </c>
      <c r="K260" s="91">
        <v>4840.7643312101909</v>
      </c>
      <c r="L260" s="102">
        <v>15.470422993933965</v>
      </c>
      <c r="M260" s="105">
        <v>12.6145266232904</v>
      </c>
      <c r="N260" s="96">
        <v>14625540</v>
      </c>
    </row>
    <row r="261" spans="1:14" ht="11.25" customHeight="1">
      <c r="A261" s="96">
        <v>14625550</v>
      </c>
      <c r="B261" s="15" t="s">
        <v>634</v>
      </c>
      <c r="C261" s="84">
        <v>2527</v>
      </c>
      <c r="D261" s="84">
        <v>1153</v>
      </c>
      <c r="E261" s="84">
        <v>34413</v>
      </c>
      <c r="F261" s="91">
        <v>29846.487424111016</v>
      </c>
      <c r="G261" s="84">
        <v>28526</v>
      </c>
      <c r="H261" s="84">
        <v>28140</v>
      </c>
      <c r="I261" s="84">
        <v>925</v>
      </c>
      <c r="J261" s="84">
        <v>4402</v>
      </c>
      <c r="K261" s="91">
        <v>4758.9189189189192</v>
      </c>
      <c r="L261" s="102">
        <v>15.643212508884149</v>
      </c>
      <c r="M261" s="105">
        <v>12.791677563711387</v>
      </c>
      <c r="N261" s="96">
        <v>14625550</v>
      </c>
    </row>
    <row r="262" spans="1:14" ht="11.25" customHeight="1">
      <c r="A262" s="96">
        <v>14625560</v>
      </c>
      <c r="B262" s="15" t="s">
        <v>635</v>
      </c>
      <c r="C262" s="84">
        <v>6876</v>
      </c>
      <c r="D262" s="84">
        <v>2865</v>
      </c>
      <c r="E262" s="84">
        <v>82935</v>
      </c>
      <c r="F262" s="91">
        <v>28947.643979057593</v>
      </c>
      <c r="G262" s="84">
        <v>69488</v>
      </c>
      <c r="H262" s="84">
        <v>68357</v>
      </c>
      <c r="I262" s="84">
        <v>2236</v>
      </c>
      <c r="J262" s="84">
        <v>10419</v>
      </c>
      <c r="K262" s="91">
        <v>4659.6601073345255</v>
      </c>
      <c r="L262" s="102">
        <v>15.242038123381658</v>
      </c>
      <c r="M262" s="105">
        <v>12.562850425031652</v>
      </c>
      <c r="N262" s="96">
        <v>14625560</v>
      </c>
    </row>
    <row r="263" spans="1:14" ht="11.25" customHeight="1">
      <c r="A263" s="96">
        <v>14625570</v>
      </c>
      <c r="B263" s="15" t="s">
        <v>636</v>
      </c>
      <c r="C263" s="84">
        <v>1931</v>
      </c>
      <c r="D263" s="84">
        <v>933</v>
      </c>
      <c r="E263" s="84">
        <v>30193</v>
      </c>
      <c r="F263" s="91">
        <v>32361.200428724544</v>
      </c>
      <c r="G263" s="84">
        <v>25652</v>
      </c>
      <c r="H263" s="84">
        <v>25298</v>
      </c>
      <c r="I263" s="84">
        <v>738</v>
      </c>
      <c r="J263" s="84">
        <v>4263</v>
      </c>
      <c r="K263" s="91">
        <v>5776.4227642276419</v>
      </c>
      <c r="L263" s="102">
        <v>16.851134477033757</v>
      </c>
      <c r="M263" s="105">
        <v>14.119166694266882</v>
      </c>
      <c r="N263" s="96">
        <v>14625570</v>
      </c>
    </row>
    <row r="264" spans="1:14" ht="11.25" customHeight="1">
      <c r="A264" s="96">
        <v>14625580</v>
      </c>
      <c r="B264" s="15" t="s">
        <v>637</v>
      </c>
      <c r="C264" s="84">
        <v>1637</v>
      </c>
      <c r="D264" s="84">
        <v>716</v>
      </c>
      <c r="E264" s="84">
        <v>25936</v>
      </c>
      <c r="F264" s="91">
        <v>36223.463687150841</v>
      </c>
      <c r="G264" s="84">
        <v>21786</v>
      </c>
      <c r="H264" s="84">
        <v>21256</v>
      </c>
      <c r="I264" s="84">
        <v>588</v>
      </c>
      <c r="J264" s="84">
        <v>3720</v>
      </c>
      <c r="K264" s="91">
        <v>6326.5306122448983</v>
      </c>
      <c r="L264" s="102">
        <v>17.500940910801656</v>
      </c>
      <c r="M264" s="105">
        <v>14.342998149290562</v>
      </c>
      <c r="N264" s="96">
        <v>14625580</v>
      </c>
    </row>
    <row r="265" spans="1:14" ht="11.25" customHeight="1">
      <c r="A265" s="96">
        <v>14625590</v>
      </c>
      <c r="B265" s="15" t="s">
        <v>638</v>
      </c>
      <c r="C265" s="84">
        <v>2943</v>
      </c>
      <c r="D265" s="84">
        <v>1241</v>
      </c>
      <c r="E265" s="84">
        <v>35403</v>
      </c>
      <c r="F265" s="91">
        <v>28527.800161160354</v>
      </c>
      <c r="G265" s="84">
        <v>29541</v>
      </c>
      <c r="H265" s="84">
        <v>29157</v>
      </c>
      <c r="I265" s="84">
        <v>945</v>
      </c>
      <c r="J265" s="84">
        <v>4521</v>
      </c>
      <c r="K265" s="91">
        <v>4784.1269841269841</v>
      </c>
      <c r="L265" s="102">
        <v>15.50571046403951</v>
      </c>
      <c r="M265" s="105">
        <v>12.770104228455214</v>
      </c>
      <c r="N265" s="96">
        <v>14625590</v>
      </c>
    </row>
    <row r="266" spans="1:14" ht="11.25" customHeight="1">
      <c r="A266" s="96">
        <v>14625600</v>
      </c>
      <c r="B266" s="15" t="s">
        <v>639</v>
      </c>
      <c r="C266" s="84">
        <v>4333</v>
      </c>
      <c r="D266" s="84">
        <v>2036</v>
      </c>
      <c r="E266" s="84">
        <v>73660</v>
      </c>
      <c r="F266" s="91">
        <v>36178.781925343814</v>
      </c>
      <c r="G266" s="84">
        <v>62755</v>
      </c>
      <c r="H266" s="84">
        <v>61523</v>
      </c>
      <c r="I266" s="84">
        <v>1711</v>
      </c>
      <c r="J266" s="84">
        <v>11286</v>
      </c>
      <c r="K266" s="91">
        <v>6596.14260666277</v>
      </c>
      <c r="L266" s="102">
        <v>18.344359020203825</v>
      </c>
      <c r="M266" s="105">
        <v>15.321748574531632</v>
      </c>
      <c r="N266" s="96">
        <v>14625600</v>
      </c>
    </row>
    <row r="267" spans="1:14" ht="11.25" customHeight="1">
      <c r="A267" s="96">
        <v>14625610</v>
      </c>
      <c r="B267" s="15" t="s">
        <v>640</v>
      </c>
      <c r="C267" s="84">
        <v>3183</v>
      </c>
      <c r="D267" s="84">
        <v>1411</v>
      </c>
      <c r="E267" s="84">
        <v>43530</v>
      </c>
      <c r="F267" s="91">
        <v>30850.460666194187</v>
      </c>
      <c r="G267" s="84">
        <v>36287</v>
      </c>
      <c r="H267" s="84">
        <v>35592</v>
      </c>
      <c r="I267" s="84">
        <v>1100</v>
      </c>
      <c r="J267" s="84">
        <v>5880</v>
      </c>
      <c r="K267" s="91">
        <v>5345.454545454546</v>
      </c>
      <c r="L267" s="102">
        <v>16.520566419420092</v>
      </c>
      <c r="M267" s="105">
        <v>13.507925568573398</v>
      </c>
      <c r="N267" s="96">
        <v>14625610</v>
      </c>
    </row>
    <row r="268" spans="1:14" ht="11.25" customHeight="1">
      <c r="A268" s="96">
        <v>14625630</v>
      </c>
      <c r="B268" s="15" t="s">
        <v>641</v>
      </c>
      <c r="C268" s="84">
        <v>5091</v>
      </c>
      <c r="D268" s="84">
        <v>2082</v>
      </c>
      <c r="E268" s="84">
        <v>58354</v>
      </c>
      <c r="F268" s="91">
        <v>28027.857829010569</v>
      </c>
      <c r="G268" s="84">
        <v>48981</v>
      </c>
      <c r="H268" s="84">
        <v>48253</v>
      </c>
      <c r="I268" s="84">
        <v>1609</v>
      </c>
      <c r="J268" s="84">
        <v>7583</v>
      </c>
      <c r="K268" s="91">
        <v>4712.8651336233679</v>
      </c>
      <c r="L268" s="102">
        <v>15.715085072430728</v>
      </c>
      <c r="M268" s="105">
        <v>12.994824690681018</v>
      </c>
      <c r="N268" s="96">
        <v>14625630</v>
      </c>
    </row>
    <row r="269" spans="1:14" ht="11.25" customHeight="1">
      <c r="A269" s="96">
        <v>14625640</v>
      </c>
      <c r="B269" s="15" t="s">
        <v>642</v>
      </c>
      <c r="C269" s="84">
        <v>5800</v>
      </c>
      <c r="D269" s="84">
        <v>2497</v>
      </c>
      <c r="E269" s="84">
        <v>82077</v>
      </c>
      <c r="F269" s="91">
        <v>32870.244293151787</v>
      </c>
      <c r="G269" s="84">
        <v>68709</v>
      </c>
      <c r="H269" s="84">
        <v>67348</v>
      </c>
      <c r="I269" s="84">
        <v>1966</v>
      </c>
      <c r="J269" s="84">
        <v>11474</v>
      </c>
      <c r="K269" s="91">
        <v>5836.2156663275682</v>
      </c>
      <c r="L269" s="102">
        <v>17.036883055176098</v>
      </c>
      <c r="M269" s="105">
        <v>13.979555782984271</v>
      </c>
      <c r="N269" s="96">
        <v>14625640</v>
      </c>
    </row>
    <row r="270" spans="1:14" ht="11.25" customHeight="1">
      <c r="A270" s="96"/>
      <c r="B270" s="15"/>
      <c r="C270" s="84"/>
      <c r="D270" s="84"/>
      <c r="E270" s="84"/>
      <c r="F270" s="91"/>
      <c r="G270" s="84"/>
      <c r="H270" s="84"/>
      <c r="I270" s="84"/>
      <c r="J270" s="84"/>
      <c r="K270" s="91"/>
      <c r="L270" s="102"/>
      <c r="M270" s="105"/>
      <c r="N270" s="96"/>
    </row>
    <row r="271" spans="1:14" s="3" customFormat="1" ht="11.25" customHeight="1">
      <c r="A271" s="99"/>
      <c r="B271" s="30" t="s">
        <v>157</v>
      </c>
      <c r="C271" s="85">
        <f>SUM(C272:C324)</f>
        <v>260000</v>
      </c>
      <c r="D271" s="85">
        <v>109785</v>
      </c>
      <c r="E271" s="85">
        <v>3022782</v>
      </c>
      <c r="F271" s="92">
        <v>27533.652138270256</v>
      </c>
      <c r="G271" s="85">
        <v>2539222</v>
      </c>
      <c r="H271" s="85">
        <v>2502289</v>
      </c>
      <c r="I271" s="85">
        <v>81868</v>
      </c>
      <c r="J271" s="85">
        <v>395117</v>
      </c>
      <c r="K271" s="92">
        <v>4826.2691161381736</v>
      </c>
      <c r="L271" s="101">
        <v>15.790222472304357</v>
      </c>
      <c r="M271" s="104">
        <v>13.071303190239982</v>
      </c>
      <c r="N271" s="99"/>
    </row>
    <row r="272" spans="1:14" ht="11.25" customHeight="1">
      <c r="A272" s="96">
        <v>14626010</v>
      </c>
      <c r="B272" s="15" t="s">
        <v>643</v>
      </c>
      <c r="C272" s="84">
        <v>3646</v>
      </c>
      <c r="D272" s="84">
        <v>1519</v>
      </c>
      <c r="E272" s="84">
        <v>43054</v>
      </c>
      <c r="F272" s="91">
        <v>28343.647136273867</v>
      </c>
      <c r="G272" s="84">
        <v>35899</v>
      </c>
      <c r="H272" s="84">
        <v>35451</v>
      </c>
      <c r="I272" s="84">
        <v>1154</v>
      </c>
      <c r="J272" s="84">
        <v>5481</v>
      </c>
      <c r="K272" s="91">
        <v>4749.5667244367414</v>
      </c>
      <c r="L272" s="102">
        <v>15.460776846915461</v>
      </c>
      <c r="M272" s="105">
        <v>12.730524457657824</v>
      </c>
      <c r="N272" s="96">
        <v>14626010</v>
      </c>
    </row>
    <row r="273" spans="1:14" ht="11.25" customHeight="1">
      <c r="A273" s="96">
        <v>14626020</v>
      </c>
      <c r="B273" s="15" t="s">
        <v>644</v>
      </c>
      <c r="C273" s="84">
        <v>1135</v>
      </c>
      <c r="D273" s="84">
        <v>466</v>
      </c>
      <c r="E273" s="84">
        <v>15660</v>
      </c>
      <c r="F273" s="91">
        <v>33605.150214592271</v>
      </c>
      <c r="G273" s="84">
        <v>13400</v>
      </c>
      <c r="H273" s="84">
        <v>13140</v>
      </c>
      <c r="I273" s="84">
        <v>345</v>
      </c>
      <c r="J273" s="84">
        <v>2649</v>
      </c>
      <c r="K273" s="91">
        <v>7678.260869565217</v>
      </c>
      <c r="L273" s="102">
        <v>20.159817351598175</v>
      </c>
      <c r="M273" s="105">
        <v>16.915708812260537</v>
      </c>
      <c r="N273" s="96">
        <v>14626020</v>
      </c>
    </row>
    <row r="274" spans="1:14" ht="11.25" customHeight="1">
      <c r="A274" s="96">
        <v>14626030</v>
      </c>
      <c r="B274" s="15" t="s">
        <v>645</v>
      </c>
      <c r="C274" s="84">
        <v>3425</v>
      </c>
      <c r="D274" s="84">
        <v>1543</v>
      </c>
      <c r="E274" s="84">
        <v>39842</v>
      </c>
      <c r="F274" s="91">
        <v>25821.127673363579</v>
      </c>
      <c r="G274" s="84">
        <v>33164</v>
      </c>
      <c r="H274" s="84">
        <v>32705</v>
      </c>
      <c r="I274" s="84">
        <v>1196</v>
      </c>
      <c r="J274" s="84">
        <v>4530</v>
      </c>
      <c r="K274" s="91">
        <v>3787.6254180602004</v>
      </c>
      <c r="L274" s="102">
        <v>13.851093105029813</v>
      </c>
      <c r="M274" s="105">
        <v>11.369911149038703</v>
      </c>
      <c r="N274" s="96">
        <v>14626030</v>
      </c>
    </row>
    <row r="275" spans="1:14" ht="11.25" customHeight="1">
      <c r="A275" s="96">
        <v>14626050</v>
      </c>
      <c r="B275" s="15" t="s">
        <v>646</v>
      </c>
      <c r="C275" s="84">
        <v>2145</v>
      </c>
      <c r="D275" s="84">
        <v>937</v>
      </c>
      <c r="E275" s="84">
        <v>27331</v>
      </c>
      <c r="F275" s="91">
        <v>29168.623265741728</v>
      </c>
      <c r="G275" s="84">
        <v>22887</v>
      </c>
      <c r="H275" s="84">
        <v>22541</v>
      </c>
      <c r="I275" s="84">
        <v>698</v>
      </c>
      <c r="J275" s="84">
        <v>3323</v>
      </c>
      <c r="K275" s="91">
        <v>4760.7449856733529</v>
      </c>
      <c r="L275" s="102">
        <v>14.742025642163171</v>
      </c>
      <c r="M275" s="105">
        <v>12.158354981522814</v>
      </c>
      <c r="N275" s="96">
        <v>14626050</v>
      </c>
    </row>
    <row r="276" spans="1:14" ht="11.25" customHeight="1">
      <c r="A276" s="96">
        <v>14626060</v>
      </c>
      <c r="B276" s="15" t="s">
        <v>647</v>
      </c>
      <c r="C276" s="84">
        <v>4752</v>
      </c>
      <c r="D276" s="84">
        <v>2036</v>
      </c>
      <c r="E276" s="84">
        <v>58497</v>
      </c>
      <c r="F276" s="91">
        <v>28731.335952848724</v>
      </c>
      <c r="G276" s="84">
        <v>48705</v>
      </c>
      <c r="H276" s="84">
        <v>48034</v>
      </c>
      <c r="I276" s="84">
        <v>1558</v>
      </c>
      <c r="J276" s="84">
        <v>7465</v>
      </c>
      <c r="K276" s="91">
        <v>4791.3992297817713</v>
      </c>
      <c r="L276" s="102">
        <v>15.541075071824126</v>
      </c>
      <c r="M276" s="105">
        <v>12.761338188283162</v>
      </c>
      <c r="N276" s="96">
        <v>14626060</v>
      </c>
    </row>
    <row r="277" spans="1:14" ht="11.25" customHeight="1">
      <c r="A277" s="96">
        <v>14626070</v>
      </c>
      <c r="B277" s="15" t="s">
        <v>648</v>
      </c>
      <c r="C277" s="84">
        <v>1006</v>
      </c>
      <c r="D277" s="84">
        <v>436</v>
      </c>
      <c r="E277" s="84">
        <v>12156</v>
      </c>
      <c r="F277" s="91">
        <v>27880.733944954125</v>
      </c>
      <c r="G277" s="84">
        <v>10163</v>
      </c>
      <c r="H277" s="84">
        <v>10039</v>
      </c>
      <c r="I277" s="84">
        <v>328</v>
      </c>
      <c r="J277" s="84">
        <v>1544</v>
      </c>
      <c r="K277" s="91">
        <v>4707.3170731707314</v>
      </c>
      <c r="L277" s="102">
        <v>15.380017930072718</v>
      </c>
      <c r="M277" s="105">
        <v>12.70154656136887</v>
      </c>
      <c r="N277" s="96">
        <v>14626070</v>
      </c>
    </row>
    <row r="278" spans="1:14" ht="11.25" customHeight="1">
      <c r="A278" s="96">
        <v>14626085</v>
      </c>
      <c r="B278" s="15" t="s">
        <v>649</v>
      </c>
      <c r="C278" s="84">
        <v>12484</v>
      </c>
      <c r="D278" s="84">
        <v>5069</v>
      </c>
      <c r="E278" s="84">
        <v>135457</v>
      </c>
      <c r="F278" s="91">
        <v>26722.627737226278</v>
      </c>
      <c r="G278" s="84">
        <v>113476</v>
      </c>
      <c r="H278" s="84">
        <v>112047</v>
      </c>
      <c r="I278" s="84">
        <v>3793</v>
      </c>
      <c r="J278" s="84">
        <v>16790</v>
      </c>
      <c r="K278" s="91">
        <v>4426.5752702346426</v>
      </c>
      <c r="L278" s="102">
        <v>14.984783171347738</v>
      </c>
      <c r="M278" s="105">
        <v>12.395077404637634</v>
      </c>
      <c r="N278" s="96">
        <v>14626085</v>
      </c>
    </row>
    <row r="279" spans="1:14" ht="11.25" customHeight="1">
      <c r="A279" s="96">
        <v>14626100</v>
      </c>
      <c r="B279" s="15" t="s">
        <v>650</v>
      </c>
      <c r="C279" s="84">
        <v>1619</v>
      </c>
      <c r="D279" s="84">
        <v>712</v>
      </c>
      <c r="E279" s="84">
        <v>27105</v>
      </c>
      <c r="F279" s="91">
        <v>38068.820224719108</v>
      </c>
      <c r="G279" s="84">
        <v>22979</v>
      </c>
      <c r="H279" s="84">
        <v>22586</v>
      </c>
      <c r="I279" s="84">
        <v>582</v>
      </c>
      <c r="J279" s="84">
        <v>4299</v>
      </c>
      <c r="K279" s="91">
        <v>7386.5979381443303</v>
      </c>
      <c r="L279" s="102">
        <v>19.033914814486849</v>
      </c>
      <c r="M279" s="105">
        <v>15.86054233536248</v>
      </c>
      <c r="N279" s="96">
        <v>14626100</v>
      </c>
    </row>
    <row r="280" spans="1:14" ht="11.25" customHeight="1">
      <c r="A280" s="96">
        <v>14626110</v>
      </c>
      <c r="B280" s="15" t="s">
        <v>651</v>
      </c>
      <c r="C280" s="84">
        <v>55255</v>
      </c>
      <c r="D280" s="84">
        <v>22522</v>
      </c>
      <c r="E280" s="84">
        <v>627175</v>
      </c>
      <c r="F280" s="91">
        <v>27847.216055412486</v>
      </c>
      <c r="G280" s="84">
        <v>532365</v>
      </c>
      <c r="H280" s="84">
        <v>523405</v>
      </c>
      <c r="I280" s="84">
        <v>16532</v>
      </c>
      <c r="J280" s="84">
        <v>89884</v>
      </c>
      <c r="K280" s="91">
        <v>5436.970723445439</v>
      </c>
      <c r="L280" s="102">
        <v>17.172934916556013</v>
      </c>
      <c r="M280" s="105">
        <v>14.3315661497987</v>
      </c>
      <c r="N280" s="96">
        <v>14626110</v>
      </c>
    </row>
    <row r="281" spans="1:14" ht="11.25" customHeight="1">
      <c r="A281" s="96">
        <v>14626120</v>
      </c>
      <c r="B281" s="15" t="s">
        <v>652</v>
      </c>
      <c r="C281" s="84">
        <v>1088</v>
      </c>
      <c r="D281" s="84">
        <v>503</v>
      </c>
      <c r="E281" s="84">
        <v>17536</v>
      </c>
      <c r="F281" s="91">
        <v>34862.823061630217</v>
      </c>
      <c r="G281" s="84">
        <v>14805</v>
      </c>
      <c r="H281" s="84">
        <v>14605</v>
      </c>
      <c r="I281" s="84">
        <v>416</v>
      </c>
      <c r="J281" s="84">
        <v>2514</v>
      </c>
      <c r="K281" s="91">
        <v>6043.2692307692305</v>
      </c>
      <c r="L281" s="102">
        <v>17.213283122218417</v>
      </c>
      <c r="M281" s="105">
        <v>14.336222627737227</v>
      </c>
      <c r="N281" s="96">
        <v>14626120</v>
      </c>
    </row>
    <row r="282" spans="1:14" ht="11.25" customHeight="1">
      <c r="A282" s="96">
        <v>14626140</v>
      </c>
      <c r="B282" s="15" t="s">
        <v>653</v>
      </c>
      <c r="C282" s="84">
        <v>5589</v>
      </c>
      <c r="D282" s="84">
        <v>2239</v>
      </c>
      <c r="E282" s="84">
        <v>58087</v>
      </c>
      <c r="F282" s="91">
        <v>25943.278249218401</v>
      </c>
      <c r="G282" s="84">
        <v>48115</v>
      </c>
      <c r="H282" s="84">
        <v>47521</v>
      </c>
      <c r="I282" s="84">
        <v>1613</v>
      </c>
      <c r="J282" s="84">
        <v>6922</v>
      </c>
      <c r="K282" s="91">
        <v>4291.3825170489772</v>
      </c>
      <c r="L282" s="102">
        <v>14.566191788893331</v>
      </c>
      <c r="M282" s="105">
        <v>11.916607846850415</v>
      </c>
      <c r="N282" s="96">
        <v>14626140</v>
      </c>
    </row>
    <row r="283" spans="1:14" ht="11.25" customHeight="1">
      <c r="A283" s="96">
        <v>14626150</v>
      </c>
      <c r="B283" s="15" t="s">
        <v>654</v>
      </c>
      <c r="C283" s="84">
        <v>1345</v>
      </c>
      <c r="D283" s="84">
        <v>534</v>
      </c>
      <c r="E283" s="84">
        <v>16391</v>
      </c>
      <c r="F283" s="91">
        <v>30694.756554307114</v>
      </c>
      <c r="G283" s="84">
        <v>13685</v>
      </c>
      <c r="H283" s="84">
        <v>13459</v>
      </c>
      <c r="I283" s="84">
        <v>427</v>
      </c>
      <c r="J283" s="84">
        <v>2196</v>
      </c>
      <c r="K283" s="91">
        <v>5142.8571428571431</v>
      </c>
      <c r="L283" s="102">
        <v>16.316219629987369</v>
      </c>
      <c r="M283" s="105">
        <v>13.397596241840034</v>
      </c>
      <c r="N283" s="96">
        <v>14626150</v>
      </c>
    </row>
    <row r="284" spans="1:14" ht="11.25" customHeight="1">
      <c r="A284" s="96">
        <v>14626160</v>
      </c>
      <c r="B284" s="15" t="s">
        <v>655</v>
      </c>
      <c r="C284" s="84">
        <v>1276</v>
      </c>
      <c r="D284" s="84">
        <v>538</v>
      </c>
      <c r="E284" s="84">
        <v>14424</v>
      </c>
      <c r="F284" s="91">
        <v>26810.408921933085</v>
      </c>
      <c r="G284" s="84">
        <v>11883</v>
      </c>
      <c r="H284" s="84">
        <v>11759</v>
      </c>
      <c r="I284" s="84">
        <v>404</v>
      </c>
      <c r="J284" s="84">
        <v>1607</v>
      </c>
      <c r="K284" s="91">
        <v>3977.7227722772277</v>
      </c>
      <c r="L284" s="102">
        <v>13.666128072114974</v>
      </c>
      <c r="M284" s="105">
        <v>11.141153632834165</v>
      </c>
      <c r="N284" s="96">
        <v>14626160</v>
      </c>
    </row>
    <row r="285" spans="1:14" ht="11.25" customHeight="1">
      <c r="A285" s="96">
        <v>14626170</v>
      </c>
      <c r="B285" s="15" t="s">
        <v>656</v>
      </c>
      <c r="C285" s="84">
        <v>1526</v>
      </c>
      <c r="D285" s="84">
        <v>678</v>
      </c>
      <c r="E285" s="84">
        <v>18786</v>
      </c>
      <c r="F285" s="91">
        <v>27707.964601769912</v>
      </c>
      <c r="G285" s="84">
        <v>15800</v>
      </c>
      <c r="H285" s="84">
        <v>15618</v>
      </c>
      <c r="I285" s="84">
        <v>508</v>
      </c>
      <c r="J285" s="84">
        <v>2337</v>
      </c>
      <c r="K285" s="91">
        <v>4600.3937007874019</v>
      </c>
      <c r="L285" s="102">
        <v>14.963503649635038</v>
      </c>
      <c r="M285" s="105">
        <v>12.44011497923986</v>
      </c>
      <c r="N285" s="96">
        <v>14626170</v>
      </c>
    </row>
    <row r="286" spans="1:14" ht="11.25" customHeight="1">
      <c r="A286" s="96">
        <v>14626180</v>
      </c>
      <c r="B286" s="15" t="s">
        <v>657</v>
      </c>
      <c r="C286" s="84">
        <v>6097</v>
      </c>
      <c r="D286" s="84">
        <v>2587</v>
      </c>
      <c r="E286" s="84">
        <v>65125</v>
      </c>
      <c r="F286" s="91">
        <v>25173.946656358716</v>
      </c>
      <c r="G286" s="84">
        <v>53948</v>
      </c>
      <c r="H286" s="84">
        <v>53117</v>
      </c>
      <c r="I286" s="84">
        <v>1781</v>
      </c>
      <c r="J286" s="84">
        <v>7631</v>
      </c>
      <c r="K286" s="91">
        <v>4284.6715328467153</v>
      </c>
      <c r="L286" s="102">
        <v>14.366398704746128</v>
      </c>
      <c r="M286" s="105">
        <v>11.71746641074856</v>
      </c>
      <c r="N286" s="96">
        <v>14626180</v>
      </c>
    </row>
    <row r="287" spans="1:14" ht="11.25" customHeight="1">
      <c r="A287" s="96">
        <v>14626190</v>
      </c>
      <c r="B287" s="15" t="s">
        <v>658</v>
      </c>
      <c r="C287" s="84">
        <v>1941</v>
      </c>
      <c r="D287" s="84">
        <v>798</v>
      </c>
      <c r="E287" s="84">
        <v>23542</v>
      </c>
      <c r="F287" s="91">
        <v>29501.25313283208</v>
      </c>
      <c r="G287" s="84">
        <v>19548</v>
      </c>
      <c r="H287" s="84">
        <v>19286</v>
      </c>
      <c r="I287" s="84">
        <v>614</v>
      </c>
      <c r="J287" s="84">
        <v>2961</v>
      </c>
      <c r="K287" s="91">
        <v>4822.4755700325732</v>
      </c>
      <c r="L287" s="102">
        <v>15.35310587991289</v>
      </c>
      <c r="M287" s="105">
        <v>12.577521026250956</v>
      </c>
      <c r="N287" s="96">
        <v>14626190</v>
      </c>
    </row>
    <row r="288" spans="1:14" ht="11.25" customHeight="1">
      <c r="A288" s="96">
        <v>14626200</v>
      </c>
      <c r="B288" s="15" t="s">
        <v>659</v>
      </c>
      <c r="C288" s="84">
        <v>1789</v>
      </c>
      <c r="D288" s="84">
        <v>803</v>
      </c>
      <c r="E288" s="84">
        <v>21973</v>
      </c>
      <c r="F288" s="91">
        <v>27363.636363636364</v>
      </c>
      <c r="G288" s="84">
        <v>18261</v>
      </c>
      <c r="H288" s="84">
        <v>18062</v>
      </c>
      <c r="I288" s="84">
        <v>605</v>
      </c>
      <c r="J288" s="84">
        <v>2712</v>
      </c>
      <c r="K288" s="91">
        <v>4482.6446280991731</v>
      </c>
      <c r="L288" s="102">
        <v>15.014948510685416</v>
      </c>
      <c r="M288" s="105">
        <v>12.342420243025531</v>
      </c>
      <c r="N288" s="96">
        <v>14626200</v>
      </c>
    </row>
    <row r="289" spans="1:14" ht="11.25" customHeight="1">
      <c r="A289" s="96">
        <v>14626210</v>
      </c>
      <c r="B289" s="15" t="s">
        <v>660</v>
      </c>
      <c r="C289" s="84">
        <v>1583</v>
      </c>
      <c r="D289" s="84">
        <v>633</v>
      </c>
      <c r="E289" s="84">
        <v>20938</v>
      </c>
      <c r="F289" s="91">
        <v>33077.409162717217</v>
      </c>
      <c r="G289" s="84">
        <v>16584</v>
      </c>
      <c r="H289" s="84">
        <v>16352</v>
      </c>
      <c r="I289" s="84">
        <v>488</v>
      </c>
      <c r="J289" s="84">
        <v>2601</v>
      </c>
      <c r="K289" s="91">
        <v>5329.9180327868853</v>
      </c>
      <c r="L289" s="102">
        <v>15.906311154598827</v>
      </c>
      <c r="M289" s="105">
        <v>12.422389913076701</v>
      </c>
      <c r="N289" s="96">
        <v>14626210</v>
      </c>
    </row>
    <row r="290" spans="1:14" ht="11.25" customHeight="1">
      <c r="A290" s="96">
        <v>14626230</v>
      </c>
      <c r="B290" s="15" t="s">
        <v>661</v>
      </c>
      <c r="C290" s="84">
        <v>2535</v>
      </c>
      <c r="D290" s="84">
        <v>1173</v>
      </c>
      <c r="E290" s="84">
        <v>35029</v>
      </c>
      <c r="F290" s="91">
        <v>29862.745098039217</v>
      </c>
      <c r="G290" s="84">
        <v>29518</v>
      </c>
      <c r="H290" s="84">
        <v>28926</v>
      </c>
      <c r="I290" s="84">
        <v>924</v>
      </c>
      <c r="J290" s="84">
        <v>4662</v>
      </c>
      <c r="K290" s="91">
        <v>5045.454545454546</v>
      </c>
      <c r="L290" s="102">
        <v>16.116988176726821</v>
      </c>
      <c r="M290" s="105">
        <v>13.308972565588512</v>
      </c>
      <c r="N290" s="96">
        <v>14626230</v>
      </c>
    </row>
    <row r="291" spans="1:14" ht="11.25" customHeight="1">
      <c r="A291" s="96">
        <v>14626240</v>
      </c>
      <c r="B291" s="15" t="s">
        <v>662</v>
      </c>
      <c r="C291" s="84">
        <v>1177</v>
      </c>
      <c r="D291" s="84">
        <v>510</v>
      </c>
      <c r="E291" s="84">
        <v>16188</v>
      </c>
      <c r="F291" s="91">
        <v>31741.176470588238</v>
      </c>
      <c r="G291" s="84">
        <v>13356</v>
      </c>
      <c r="H291" s="84">
        <v>13029</v>
      </c>
      <c r="I291" s="84">
        <v>411</v>
      </c>
      <c r="J291" s="84">
        <v>2089</v>
      </c>
      <c r="K291" s="91">
        <v>5082.7250608272507</v>
      </c>
      <c r="L291" s="102">
        <v>16.033463811497427</v>
      </c>
      <c r="M291" s="105">
        <v>12.904620706696319</v>
      </c>
      <c r="N291" s="96">
        <v>14626240</v>
      </c>
    </row>
    <row r="292" spans="1:14" ht="11.25" customHeight="1">
      <c r="A292" s="96">
        <v>14626245</v>
      </c>
      <c r="B292" s="15" t="s">
        <v>663</v>
      </c>
      <c r="C292" s="84">
        <v>7515</v>
      </c>
      <c r="D292" s="84">
        <v>3170</v>
      </c>
      <c r="E292" s="84">
        <v>89608</v>
      </c>
      <c r="F292" s="91">
        <v>28267.507886435331</v>
      </c>
      <c r="G292" s="84">
        <v>74739</v>
      </c>
      <c r="H292" s="84">
        <v>73667</v>
      </c>
      <c r="I292" s="84">
        <v>2397</v>
      </c>
      <c r="J292" s="84">
        <v>11198</v>
      </c>
      <c r="K292" s="91">
        <v>4671.6729244889439</v>
      </c>
      <c r="L292" s="102">
        <v>15.200836195311334</v>
      </c>
      <c r="M292" s="105">
        <v>12.496652084635301</v>
      </c>
      <c r="N292" s="96">
        <v>14626245</v>
      </c>
    </row>
    <row r="293" spans="1:14" ht="11.25" customHeight="1">
      <c r="A293" s="96">
        <v>14626250</v>
      </c>
      <c r="B293" s="15" t="s">
        <v>664</v>
      </c>
      <c r="C293" s="84">
        <v>3546</v>
      </c>
      <c r="D293" s="84">
        <v>1556</v>
      </c>
      <c r="E293" s="84">
        <v>49457</v>
      </c>
      <c r="F293" s="91">
        <v>31784.704370179948</v>
      </c>
      <c r="G293" s="84">
        <v>41568</v>
      </c>
      <c r="H293" s="84">
        <v>41043</v>
      </c>
      <c r="I293" s="84">
        <v>1223</v>
      </c>
      <c r="J293" s="84">
        <v>6841</v>
      </c>
      <c r="K293" s="91">
        <v>5593.6222403924776</v>
      </c>
      <c r="L293" s="102">
        <v>16.66788490120118</v>
      </c>
      <c r="M293" s="105">
        <v>13.832217886244615</v>
      </c>
      <c r="N293" s="96">
        <v>14626250</v>
      </c>
    </row>
    <row r="294" spans="1:14" ht="11.25" customHeight="1">
      <c r="A294" s="96">
        <v>14626260</v>
      </c>
      <c r="B294" s="15" t="s">
        <v>665</v>
      </c>
      <c r="C294" s="84">
        <v>884</v>
      </c>
      <c r="D294" s="84">
        <v>410</v>
      </c>
      <c r="E294" s="84">
        <v>10830</v>
      </c>
      <c r="F294" s="91">
        <v>26414.634146341465</v>
      </c>
      <c r="G294" s="84">
        <v>8927</v>
      </c>
      <c r="H294" s="84">
        <v>8820</v>
      </c>
      <c r="I294" s="84">
        <v>324</v>
      </c>
      <c r="J294" s="84">
        <v>1191</v>
      </c>
      <c r="K294" s="91">
        <v>3675.9259259259261</v>
      </c>
      <c r="L294" s="102">
        <v>13.503401360544217</v>
      </c>
      <c r="M294" s="105">
        <v>10.997229916897506</v>
      </c>
      <c r="N294" s="96">
        <v>14626260</v>
      </c>
    </row>
    <row r="295" spans="1:14" ht="11.25" customHeight="1">
      <c r="A295" s="96">
        <v>14626270</v>
      </c>
      <c r="B295" s="15" t="s">
        <v>666</v>
      </c>
      <c r="C295" s="84">
        <v>1916</v>
      </c>
      <c r="D295" s="84">
        <v>833</v>
      </c>
      <c r="E295" s="84">
        <v>27615</v>
      </c>
      <c r="F295" s="91">
        <v>33151.26050420168</v>
      </c>
      <c r="G295" s="84">
        <v>23292</v>
      </c>
      <c r="H295" s="84">
        <v>22886</v>
      </c>
      <c r="I295" s="84">
        <v>654</v>
      </c>
      <c r="J295" s="84">
        <v>4010</v>
      </c>
      <c r="K295" s="91">
        <v>6131.4984709480123</v>
      </c>
      <c r="L295" s="102">
        <v>17.521628943458882</v>
      </c>
      <c r="M295" s="105">
        <v>14.52109360854608</v>
      </c>
      <c r="N295" s="96">
        <v>14626270</v>
      </c>
    </row>
    <row r="296" spans="1:14" ht="11.25" customHeight="1">
      <c r="A296" s="96">
        <v>14626280</v>
      </c>
      <c r="B296" s="15" t="s">
        <v>667</v>
      </c>
      <c r="C296" s="84">
        <v>3655</v>
      </c>
      <c r="D296" s="84">
        <v>1525</v>
      </c>
      <c r="E296" s="84">
        <v>42128</v>
      </c>
      <c r="F296" s="91">
        <v>27624.918032786885</v>
      </c>
      <c r="G296" s="84">
        <v>35350</v>
      </c>
      <c r="H296" s="84">
        <v>34927</v>
      </c>
      <c r="I296" s="84">
        <v>1171</v>
      </c>
      <c r="J296" s="84">
        <v>5271</v>
      </c>
      <c r="K296" s="91">
        <v>4501.280956447481</v>
      </c>
      <c r="L296" s="102">
        <v>15.09147650814556</v>
      </c>
      <c r="M296" s="105">
        <v>12.511868590960882</v>
      </c>
      <c r="N296" s="96">
        <v>14626280</v>
      </c>
    </row>
    <row r="297" spans="1:14" ht="11.25" customHeight="1">
      <c r="A297" s="96">
        <v>14626290</v>
      </c>
      <c r="B297" s="15" t="s">
        <v>668</v>
      </c>
      <c r="C297" s="84">
        <v>15353</v>
      </c>
      <c r="D297" s="84">
        <v>6613</v>
      </c>
      <c r="E297" s="84">
        <v>171281</v>
      </c>
      <c r="F297" s="91">
        <v>25900.650234386812</v>
      </c>
      <c r="G297" s="84">
        <v>143815</v>
      </c>
      <c r="H297" s="84">
        <v>142200</v>
      </c>
      <c r="I297" s="84">
        <v>4876</v>
      </c>
      <c r="J297" s="84">
        <v>21438</v>
      </c>
      <c r="K297" s="91">
        <v>4396.6365873666937</v>
      </c>
      <c r="L297" s="102">
        <v>15.075949367088606</v>
      </c>
      <c r="M297" s="105">
        <v>12.516274426235253</v>
      </c>
      <c r="N297" s="96">
        <v>14626290</v>
      </c>
    </row>
    <row r="298" spans="1:14" ht="11.25" customHeight="1">
      <c r="A298" s="96">
        <v>14626300</v>
      </c>
      <c r="B298" s="15" t="s">
        <v>669</v>
      </c>
      <c r="C298" s="84">
        <v>3986</v>
      </c>
      <c r="D298" s="84">
        <v>1768</v>
      </c>
      <c r="E298" s="84">
        <v>62580</v>
      </c>
      <c r="F298" s="91">
        <v>35395.927601809948</v>
      </c>
      <c r="G298" s="84">
        <v>53130</v>
      </c>
      <c r="H298" s="84">
        <v>51820</v>
      </c>
      <c r="I298" s="84">
        <v>1421</v>
      </c>
      <c r="J298" s="84">
        <v>9685</v>
      </c>
      <c r="K298" s="91">
        <v>6815.622800844475</v>
      </c>
      <c r="L298" s="102">
        <v>18.689695098417598</v>
      </c>
      <c r="M298" s="105">
        <v>15.476190476190476</v>
      </c>
      <c r="N298" s="96">
        <v>14626300</v>
      </c>
    </row>
    <row r="299" spans="1:14" ht="11.25" customHeight="1">
      <c r="A299" s="96">
        <v>14626310</v>
      </c>
      <c r="B299" s="15" t="s">
        <v>670</v>
      </c>
      <c r="C299" s="84">
        <v>3620</v>
      </c>
      <c r="D299" s="84">
        <v>1541</v>
      </c>
      <c r="E299" s="84">
        <v>48609</v>
      </c>
      <c r="F299" s="91">
        <v>31543.802725502923</v>
      </c>
      <c r="G299" s="84">
        <v>41035</v>
      </c>
      <c r="H299" s="84">
        <v>40578</v>
      </c>
      <c r="I299" s="84">
        <v>1211</v>
      </c>
      <c r="J299" s="84">
        <v>6495</v>
      </c>
      <c r="K299" s="91">
        <v>5363.3360858794385</v>
      </c>
      <c r="L299" s="102">
        <v>16.006210261718174</v>
      </c>
      <c r="M299" s="105">
        <v>13.36172313769055</v>
      </c>
      <c r="N299" s="96">
        <v>14626310</v>
      </c>
    </row>
    <row r="300" spans="1:14" ht="11.25" customHeight="1">
      <c r="A300" s="96">
        <v>14626320</v>
      </c>
      <c r="B300" s="15" t="s">
        <v>671</v>
      </c>
      <c r="C300" s="84">
        <v>990</v>
      </c>
      <c r="D300" s="84">
        <v>448</v>
      </c>
      <c r="E300" s="84">
        <v>12554</v>
      </c>
      <c r="F300" s="91">
        <v>28022.321428571428</v>
      </c>
      <c r="G300" s="84">
        <v>10473</v>
      </c>
      <c r="H300" s="84">
        <v>10328</v>
      </c>
      <c r="I300" s="84">
        <v>334</v>
      </c>
      <c r="J300" s="84">
        <v>1503</v>
      </c>
      <c r="K300" s="91">
        <v>4500</v>
      </c>
      <c r="L300" s="102">
        <v>14.552672347017815</v>
      </c>
      <c r="M300" s="105">
        <v>11.972279751473634</v>
      </c>
      <c r="N300" s="96">
        <v>14626320</v>
      </c>
    </row>
    <row r="301" spans="1:14" ht="11.25" customHeight="1">
      <c r="A301" s="96">
        <v>14626330</v>
      </c>
      <c r="B301" s="15" t="s">
        <v>672</v>
      </c>
      <c r="C301" s="84">
        <v>1726</v>
      </c>
      <c r="D301" s="84">
        <v>777</v>
      </c>
      <c r="E301" s="84">
        <v>21034</v>
      </c>
      <c r="F301" s="91">
        <v>27070.78507078507</v>
      </c>
      <c r="G301" s="84">
        <v>17513</v>
      </c>
      <c r="H301" s="84">
        <v>17183</v>
      </c>
      <c r="I301" s="84">
        <v>598</v>
      </c>
      <c r="J301" s="84">
        <v>2395</v>
      </c>
      <c r="K301" s="91">
        <v>4005.0167224080269</v>
      </c>
      <c r="L301" s="102">
        <v>13.938194727346795</v>
      </c>
      <c r="M301" s="105">
        <v>11.386326899305885</v>
      </c>
      <c r="N301" s="96">
        <v>14626330</v>
      </c>
    </row>
    <row r="302" spans="1:14" ht="11.25" customHeight="1">
      <c r="A302" s="96">
        <v>14626350</v>
      </c>
      <c r="B302" s="15" t="s">
        <v>673</v>
      </c>
      <c r="C302" s="84">
        <v>3356</v>
      </c>
      <c r="D302" s="84">
        <v>1430</v>
      </c>
      <c r="E302" s="84">
        <v>39821</v>
      </c>
      <c r="F302" s="91">
        <v>27846.853146853147</v>
      </c>
      <c r="G302" s="84">
        <v>33724</v>
      </c>
      <c r="H302" s="84">
        <v>33290</v>
      </c>
      <c r="I302" s="84">
        <v>1076</v>
      </c>
      <c r="J302" s="84">
        <v>5363</v>
      </c>
      <c r="K302" s="91">
        <v>4984.2007434944235</v>
      </c>
      <c r="L302" s="102">
        <v>16.109942925803544</v>
      </c>
      <c r="M302" s="105">
        <v>13.46776826297682</v>
      </c>
      <c r="N302" s="96">
        <v>14626350</v>
      </c>
    </row>
    <row r="303" spans="1:14" ht="11.25" customHeight="1">
      <c r="A303" s="96">
        <v>14626370</v>
      </c>
      <c r="B303" s="15" t="s">
        <v>674</v>
      </c>
      <c r="C303" s="84">
        <v>9607</v>
      </c>
      <c r="D303" s="84">
        <v>4300</v>
      </c>
      <c r="E303" s="84">
        <v>123080</v>
      </c>
      <c r="F303" s="91">
        <v>28623.255813953489</v>
      </c>
      <c r="G303" s="84">
        <v>103882</v>
      </c>
      <c r="H303" s="84">
        <v>102426</v>
      </c>
      <c r="I303" s="84">
        <v>3161</v>
      </c>
      <c r="J303" s="84">
        <v>17255</v>
      </c>
      <c r="K303" s="91">
        <v>5458.7155963302757</v>
      </c>
      <c r="L303" s="102">
        <v>16.846308554468592</v>
      </c>
      <c r="M303" s="105">
        <v>14.019337016574585</v>
      </c>
      <c r="N303" s="96">
        <v>14626370</v>
      </c>
    </row>
    <row r="304" spans="1:14" ht="11.25" customHeight="1">
      <c r="A304" s="96">
        <v>14626390</v>
      </c>
      <c r="B304" s="15" t="s">
        <v>675</v>
      </c>
      <c r="C304" s="84">
        <v>5203</v>
      </c>
      <c r="D304" s="84">
        <v>2221</v>
      </c>
      <c r="E304" s="84">
        <v>58930</v>
      </c>
      <c r="F304" s="91">
        <v>26533.093201260694</v>
      </c>
      <c r="G304" s="84">
        <v>49003</v>
      </c>
      <c r="H304" s="84">
        <v>48312</v>
      </c>
      <c r="I304" s="84">
        <v>1672</v>
      </c>
      <c r="J304" s="84">
        <v>6935</v>
      </c>
      <c r="K304" s="91">
        <v>4147.7272727272721</v>
      </c>
      <c r="L304" s="102">
        <v>14.354611690677267</v>
      </c>
      <c r="M304" s="105">
        <v>11.768199558798575</v>
      </c>
      <c r="N304" s="96">
        <v>14626390</v>
      </c>
    </row>
    <row r="305" spans="1:14" ht="11.25" customHeight="1">
      <c r="A305" s="96">
        <v>14626400</v>
      </c>
      <c r="B305" s="15" t="s">
        <v>676</v>
      </c>
      <c r="C305" s="84">
        <v>5055</v>
      </c>
      <c r="D305" s="84">
        <v>2024</v>
      </c>
      <c r="E305" s="84">
        <v>53951</v>
      </c>
      <c r="F305" s="91">
        <v>26655.632411067196</v>
      </c>
      <c r="G305" s="84">
        <v>45353</v>
      </c>
      <c r="H305" s="84">
        <v>44533</v>
      </c>
      <c r="I305" s="84">
        <v>1478</v>
      </c>
      <c r="J305" s="84">
        <v>7033</v>
      </c>
      <c r="K305" s="91">
        <v>4758.4573748308521</v>
      </c>
      <c r="L305" s="102">
        <v>15.792782880111378</v>
      </c>
      <c r="M305" s="105">
        <v>13.035902948972216</v>
      </c>
      <c r="N305" s="96">
        <v>14626400</v>
      </c>
    </row>
    <row r="306" spans="1:14" ht="11.25" customHeight="1">
      <c r="A306" s="96">
        <v>14626410</v>
      </c>
      <c r="B306" s="15" t="s">
        <v>677</v>
      </c>
      <c r="C306" s="84">
        <v>2424</v>
      </c>
      <c r="D306" s="84">
        <v>1041</v>
      </c>
      <c r="E306" s="84">
        <v>26883</v>
      </c>
      <c r="F306" s="91">
        <v>25824.207492795387</v>
      </c>
      <c r="G306" s="84">
        <v>22315</v>
      </c>
      <c r="H306" s="84">
        <v>22020</v>
      </c>
      <c r="I306" s="84">
        <v>769</v>
      </c>
      <c r="J306" s="84">
        <v>2991</v>
      </c>
      <c r="K306" s="91">
        <v>3889.4668400520154</v>
      </c>
      <c r="L306" s="102">
        <v>13.583106267029974</v>
      </c>
      <c r="M306" s="105">
        <v>11.125990402856823</v>
      </c>
      <c r="N306" s="96">
        <v>14626410</v>
      </c>
    </row>
    <row r="307" spans="1:14" ht="11.25" customHeight="1">
      <c r="A307" s="96">
        <v>14626420</v>
      </c>
      <c r="B307" s="15" t="s">
        <v>678</v>
      </c>
      <c r="C307" s="84">
        <v>2382</v>
      </c>
      <c r="D307" s="84">
        <v>938</v>
      </c>
      <c r="E307" s="84">
        <v>24859</v>
      </c>
      <c r="F307" s="91">
        <v>26502.132196162049</v>
      </c>
      <c r="G307" s="84">
        <v>20393</v>
      </c>
      <c r="H307" s="84">
        <v>20081</v>
      </c>
      <c r="I307" s="84">
        <v>706</v>
      </c>
      <c r="J307" s="84">
        <v>2829</v>
      </c>
      <c r="K307" s="91">
        <v>4007.0821529745044</v>
      </c>
      <c r="L307" s="102">
        <v>14.087943827498631</v>
      </c>
      <c r="M307" s="105">
        <v>11.380184239108573</v>
      </c>
      <c r="N307" s="96">
        <v>14626420</v>
      </c>
    </row>
    <row r="308" spans="1:14" ht="11.25" customHeight="1">
      <c r="A308" s="96">
        <v>14626430</v>
      </c>
      <c r="B308" s="15" t="s">
        <v>679</v>
      </c>
      <c r="C308" s="84">
        <v>1418</v>
      </c>
      <c r="D308" s="84">
        <v>596</v>
      </c>
      <c r="E308" s="84">
        <v>19345</v>
      </c>
      <c r="F308" s="91">
        <v>32458.053691275167</v>
      </c>
      <c r="G308" s="84">
        <v>16262</v>
      </c>
      <c r="H308" s="84">
        <v>15958</v>
      </c>
      <c r="I308" s="84">
        <v>433</v>
      </c>
      <c r="J308" s="84">
        <v>2842</v>
      </c>
      <c r="K308" s="91">
        <v>6563.510392609699</v>
      </c>
      <c r="L308" s="102">
        <v>17.809249279358315</v>
      </c>
      <c r="M308" s="105">
        <v>14.691134660118893</v>
      </c>
      <c r="N308" s="96">
        <v>14626430</v>
      </c>
    </row>
    <row r="309" spans="1:14" ht="11.25" customHeight="1">
      <c r="A309" s="96">
        <v>14626440</v>
      </c>
      <c r="B309" s="15" t="s">
        <v>680</v>
      </c>
      <c r="C309" s="84">
        <v>1499</v>
      </c>
      <c r="D309" s="84">
        <v>551</v>
      </c>
      <c r="E309" s="84">
        <v>16388</v>
      </c>
      <c r="F309" s="91">
        <v>29742.28675136116</v>
      </c>
      <c r="G309" s="84">
        <v>13885</v>
      </c>
      <c r="H309" s="84">
        <v>13642</v>
      </c>
      <c r="I309" s="84">
        <v>393</v>
      </c>
      <c r="J309" s="84">
        <v>2269</v>
      </c>
      <c r="K309" s="91">
        <v>5773.5368956743005</v>
      </c>
      <c r="L309" s="102">
        <v>16.632458583785372</v>
      </c>
      <c r="M309" s="105">
        <v>13.845496704906029</v>
      </c>
      <c r="N309" s="96">
        <v>14626440</v>
      </c>
    </row>
    <row r="310" spans="1:14" ht="11.25" customHeight="1">
      <c r="A310" s="96">
        <v>14626450</v>
      </c>
      <c r="B310" s="15" t="s">
        <v>681</v>
      </c>
      <c r="C310" s="84">
        <v>5078</v>
      </c>
      <c r="D310" s="84">
        <v>2260</v>
      </c>
      <c r="E310" s="84">
        <v>59194</v>
      </c>
      <c r="F310" s="91">
        <v>26192.035398230091</v>
      </c>
      <c r="G310" s="84">
        <v>49555</v>
      </c>
      <c r="H310" s="84">
        <v>48650</v>
      </c>
      <c r="I310" s="84">
        <v>1760</v>
      </c>
      <c r="J310" s="84">
        <v>7373</v>
      </c>
      <c r="K310" s="91">
        <v>4189.204545454546</v>
      </c>
      <c r="L310" s="102">
        <v>15.155190133607398</v>
      </c>
      <c r="M310" s="105">
        <v>12.455654289286077</v>
      </c>
      <c r="N310" s="96">
        <v>14626450</v>
      </c>
    </row>
    <row r="311" spans="1:14" ht="11.25" customHeight="1">
      <c r="A311" s="96">
        <v>14626460</v>
      </c>
      <c r="B311" s="15" t="s">
        <v>682</v>
      </c>
      <c r="C311" s="84">
        <v>2594</v>
      </c>
      <c r="D311" s="84">
        <v>1080</v>
      </c>
      <c r="E311" s="84">
        <v>29834</v>
      </c>
      <c r="F311" s="91">
        <v>27624.074074074073</v>
      </c>
      <c r="G311" s="84">
        <v>24802</v>
      </c>
      <c r="H311" s="84">
        <v>24462</v>
      </c>
      <c r="I311" s="84">
        <v>805</v>
      </c>
      <c r="J311" s="84">
        <v>3559</v>
      </c>
      <c r="K311" s="91">
        <v>4421.1180124223602</v>
      </c>
      <c r="L311" s="102">
        <v>14.54909655792658</v>
      </c>
      <c r="M311" s="105">
        <v>11.929342361064558</v>
      </c>
      <c r="N311" s="96">
        <v>14626460</v>
      </c>
    </row>
    <row r="312" spans="1:14" ht="11.25" customHeight="1">
      <c r="A312" s="96">
        <v>14626470</v>
      </c>
      <c r="B312" s="15" t="s">
        <v>683</v>
      </c>
      <c r="C312" s="84">
        <v>1634</v>
      </c>
      <c r="D312" s="84">
        <v>734</v>
      </c>
      <c r="E312" s="84">
        <v>19650</v>
      </c>
      <c r="F312" s="91">
        <v>26771.117166212534</v>
      </c>
      <c r="G312" s="84">
        <v>16268</v>
      </c>
      <c r="H312" s="84">
        <v>16086</v>
      </c>
      <c r="I312" s="84">
        <v>588</v>
      </c>
      <c r="J312" s="84">
        <v>2307</v>
      </c>
      <c r="K312" s="91">
        <v>3923.4693877551022</v>
      </c>
      <c r="L312" s="102">
        <v>14.341663558373741</v>
      </c>
      <c r="M312" s="105">
        <v>11.740458015267176</v>
      </c>
      <c r="N312" s="96">
        <v>14626470</v>
      </c>
    </row>
    <row r="313" spans="1:14" ht="11.25" customHeight="1">
      <c r="A313" s="96">
        <v>14626480</v>
      </c>
      <c r="B313" s="15" t="s">
        <v>684</v>
      </c>
      <c r="C313" s="84">
        <v>4760</v>
      </c>
      <c r="D313" s="84">
        <v>2062</v>
      </c>
      <c r="E313" s="84">
        <v>55467</v>
      </c>
      <c r="F313" s="91">
        <v>26899.612027158098</v>
      </c>
      <c r="G313" s="84">
        <v>46529</v>
      </c>
      <c r="H313" s="84">
        <v>45967</v>
      </c>
      <c r="I313" s="84">
        <v>1514</v>
      </c>
      <c r="J313" s="84">
        <v>6938</v>
      </c>
      <c r="K313" s="91">
        <v>4582.5627476882428</v>
      </c>
      <c r="L313" s="102">
        <v>15.093436595818741</v>
      </c>
      <c r="M313" s="105">
        <v>12.508338291236232</v>
      </c>
      <c r="N313" s="96">
        <v>14626480</v>
      </c>
    </row>
    <row r="314" spans="1:14" ht="11.25" customHeight="1">
      <c r="A314" s="96">
        <v>14626490</v>
      </c>
      <c r="B314" s="15" t="s">
        <v>685</v>
      </c>
      <c r="C314" s="84">
        <v>2606</v>
      </c>
      <c r="D314" s="84">
        <v>1205</v>
      </c>
      <c r="E314" s="84">
        <v>37966</v>
      </c>
      <c r="F314" s="91">
        <v>31507.053941908714</v>
      </c>
      <c r="G314" s="84">
        <v>31814</v>
      </c>
      <c r="H314" s="84">
        <v>31371</v>
      </c>
      <c r="I314" s="84">
        <v>974</v>
      </c>
      <c r="J314" s="84">
        <v>5300</v>
      </c>
      <c r="K314" s="91">
        <v>5441.478439425051</v>
      </c>
      <c r="L314" s="102">
        <v>16.894584170093399</v>
      </c>
      <c r="M314" s="105">
        <v>13.959858821050414</v>
      </c>
      <c r="N314" s="96">
        <v>14626490</v>
      </c>
    </row>
    <row r="315" spans="1:14" ht="11.25" customHeight="1">
      <c r="A315" s="96">
        <v>14626500</v>
      </c>
      <c r="B315" s="15" t="s">
        <v>686</v>
      </c>
      <c r="C315" s="84">
        <v>1476</v>
      </c>
      <c r="D315" s="84">
        <v>694</v>
      </c>
      <c r="E315" s="84">
        <v>17938</v>
      </c>
      <c r="F315" s="91">
        <v>25847.262247838618</v>
      </c>
      <c r="G315" s="84">
        <v>14982</v>
      </c>
      <c r="H315" s="84">
        <v>14745</v>
      </c>
      <c r="I315" s="84">
        <v>538</v>
      </c>
      <c r="J315" s="84">
        <v>2107</v>
      </c>
      <c r="K315" s="91">
        <v>3916.3568773234201</v>
      </c>
      <c r="L315" s="102">
        <v>14.28958969142082</v>
      </c>
      <c r="M315" s="105">
        <v>11.746014048388895</v>
      </c>
      <c r="N315" s="96">
        <v>14626500</v>
      </c>
    </row>
    <row r="316" spans="1:14" ht="11.25" customHeight="1">
      <c r="A316" s="96">
        <v>14626510</v>
      </c>
      <c r="B316" s="15" t="s">
        <v>687</v>
      </c>
      <c r="C316" s="84">
        <v>1133</v>
      </c>
      <c r="D316" s="84">
        <v>473</v>
      </c>
      <c r="E316" s="84">
        <v>15321</v>
      </c>
      <c r="F316" s="91">
        <v>32391.120507399577</v>
      </c>
      <c r="G316" s="84">
        <v>12823</v>
      </c>
      <c r="H316" s="84">
        <v>12627</v>
      </c>
      <c r="I316" s="84">
        <v>369</v>
      </c>
      <c r="J316" s="84">
        <v>2061</v>
      </c>
      <c r="K316" s="91">
        <v>5585.3658536585363</v>
      </c>
      <c r="L316" s="102">
        <v>16.322166785459729</v>
      </c>
      <c r="M316" s="105">
        <v>13.452124534952025</v>
      </c>
      <c r="N316" s="96">
        <v>14626510</v>
      </c>
    </row>
    <row r="317" spans="1:14" ht="11.25" customHeight="1">
      <c r="A317" s="96">
        <v>14626520</v>
      </c>
      <c r="B317" s="15" t="s">
        <v>688</v>
      </c>
      <c r="C317" s="84">
        <v>2439</v>
      </c>
      <c r="D317" s="84">
        <v>1103</v>
      </c>
      <c r="E317" s="84">
        <v>39963</v>
      </c>
      <c r="F317" s="91">
        <v>36231.187669990934</v>
      </c>
      <c r="G317" s="84">
        <v>33854</v>
      </c>
      <c r="H317" s="84">
        <v>33175</v>
      </c>
      <c r="I317" s="84">
        <v>895</v>
      </c>
      <c r="J317" s="84">
        <v>6180</v>
      </c>
      <c r="K317" s="91">
        <v>6905.0279329608938</v>
      </c>
      <c r="L317" s="102">
        <v>18.6284853051997</v>
      </c>
      <c r="M317" s="105">
        <v>15.464304481645522</v>
      </c>
      <c r="N317" s="96">
        <v>14626520</v>
      </c>
    </row>
    <row r="318" spans="1:14" ht="11.25" customHeight="1">
      <c r="A318" s="96">
        <v>14626530</v>
      </c>
      <c r="B318" s="15" t="s">
        <v>689</v>
      </c>
      <c r="C318" s="84">
        <v>3817</v>
      </c>
      <c r="D318" s="84">
        <v>1530</v>
      </c>
      <c r="E318" s="84">
        <v>37657</v>
      </c>
      <c r="F318" s="91">
        <v>24612.418300653593</v>
      </c>
      <c r="G318" s="84">
        <v>31464</v>
      </c>
      <c r="H318" s="84">
        <v>31109</v>
      </c>
      <c r="I318" s="84">
        <v>1132</v>
      </c>
      <c r="J318" s="84">
        <v>4080</v>
      </c>
      <c r="K318" s="91">
        <v>3604.2402826855123</v>
      </c>
      <c r="L318" s="102">
        <v>13.11517567263493</v>
      </c>
      <c r="M318" s="105">
        <v>10.834638978144834</v>
      </c>
      <c r="N318" s="96">
        <v>14626530</v>
      </c>
    </row>
    <row r="319" spans="1:14" ht="11.25" customHeight="1">
      <c r="A319" s="96">
        <v>14626560</v>
      </c>
      <c r="B319" s="15" t="s">
        <v>690</v>
      </c>
      <c r="C319" s="84">
        <v>925</v>
      </c>
      <c r="D319" s="84">
        <v>419</v>
      </c>
      <c r="E319" s="84">
        <v>13655</v>
      </c>
      <c r="F319" s="91">
        <v>32589.498806682579</v>
      </c>
      <c r="G319" s="84">
        <v>11552</v>
      </c>
      <c r="H319" s="84">
        <v>11441</v>
      </c>
      <c r="I319" s="84">
        <v>353</v>
      </c>
      <c r="J319" s="84">
        <v>1857</v>
      </c>
      <c r="K319" s="91">
        <v>5260.6232294617557</v>
      </c>
      <c r="L319" s="102">
        <v>16.231098680185298</v>
      </c>
      <c r="M319" s="105">
        <v>13.599414134016843</v>
      </c>
      <c r="N319" s="96">
        <v>14626560</v>
      </c>
    </row>
    <row r="320" spans="1:14" ht="11.25" customHeight="1">
      <c r="A320" s="96">
        <v>14626570</v>
      </c>
      <c r="B320" s="15" t="s">
        <v>691</v>
      </c>
      <c r="C320" s="84">
        <v>1729</v>
      </c>
      <c r="D320" s="84">
        <v>736</v>
      </c>
      <c r="E320" s="84">
        <v>21799</v>
      </c>
      <c r="F320" s="91">
        <v>29618.206521739128</v>
      </c>
      <c r="G320" s="84">
        <v>18167</v>
      </c>
      <c r="H320" s="84">
        <v>17885</v>
      </c>
      <c r="I320" s="84">
        <v>577</v>
      </c>
      <c r="J320" s="84">
        <v>2852</v>
      </c>
      <c r="K320" s="91">
        <v>4942.8076256499135</v>
      </c>
      <c r="L320" s="102">
        <v>15.946323734973442</v>
      </c>
      <c r="M320" s="105">
        <v>13.083168952704252</v>
      </c>
      <c r="N320" s="96">
        <v>14626570</v>
      </c>
    </row>
    <row r="321" spans="1:14" ht="11.25" customHeight="1">
      <c r="A321" s="96">
        <v>14626580</v>
      </c>
      <c r="B321" s="15" t="s">
        <v>692</v>
      </c>
      <c r="C321" s="84">
        <v>2413</v>
      </c>
      <c r="D321" s="84">
        <v>1091</v>
      </c>
      <c r="E321" s="84">
        <v>32917</v>
      </c>
      <c r="F321" s="91">
        <v>30171.40238313474</v>
      </c>
      <c r="G321" s="84">
        <v>27596</v>
      </c>
      <c r="H321" s="84">
        <v>27302</v>
      </c>
      <c r="I321" s="84">
        <v>829</v>
      </c>
      <c r="J321" s="84">
        <v>4396</v>
      </c>
      <c r="K321" s="91">
        <v>5302.7744270205067</v>
      </c>
      <c r="L321" s="102">
        <v>16.101384513955022</v>
      </c>
      <c r="M321" s="105">
        <v>13.354801470364858</v>
      </c>
      <c r="N321" s="96">
        <v>14626580</v>
      </c>
    </row>
    <row r="322" spans="1:14" ht="11.25" customHeight="1">
      <c r="A322" s="96">
        <v>14626590</v>
      </c>
      <c r="B322" s="15" t="s">
        <v>693</v>
      </c>
      <c r="C322" s="84">
        <v>1285</v>
      </c>
      <c r="D322" s="84">
        <v>574</v>
      </c>
      <c r="E322" s="84">
        <v>17255</v>
      </c>
      <c r="F322" s="91">
        <v>30060.9756097561</v>
      </c>
      <c r="G322" s="84">
        <v>14435</v>
      </c>
      <c r="H322" s="84">
        <v>14235</v>
      </c>
      <c r="I322" s="84">
        <v>438</v>
      </c>
      <c r="J322" s="84">
        <v>2110</v>
      </c>
      <c r="K322" s="91">
        <v>4817.3515981735154</v>
      </c>
      <c r="L322" s="102">
        <v>14.822620302072357</v>
      </c>
      <c r="M322" s="105">
        <v>12.228339611706751</v>
      </c>
      <c r="N322" s="96">
        <v>14626590</v>
      </c>
    </row>
    <row r="323" spans="1:14" ht="11.25" customHeight="1">
      <c r="A323" s="96">
        <v>14626600</v>
      </c>
      <c r="B323" s="15" t="s">
        <v>694</v>
      </c>
      <c r="C323" s="84">
        <v>16851</v>
      </c>
      <c r="D323" s="84">
        <v>6968</v>
      </c>
      <c r="E323" s="84">
        <v>181320</v>
      </c>
      <c r="F323" s="91">
        <v>26021.814006888631</v>
      </c>
      <c r="G323" s="84">
        <v>152641</v>
      </c>
      <c r="H323" s="84">
        <v>151003</v>
      </c>
      <c r="I323" s="84">
        <v>5097</v>
      </c>
      <c r="J323" s="84">
        <v>22735</v>
      </c>
      <c r="K323" s="91">
        <v>4460.4669413380416</v>
      </c>
      <c r="L323" s="102">
        <v>15.055992265054336</v>
      </c>
      <c r="M323" s="105">
        <v>12.538605779836754</v>
      </c>
      <c r="N323" s="96">
        <v>14626600</v>
      </c>
    </row>
    <row r="324" spans="1:14" ht="11.25" customHeight="1">
      <c r="A324" s="96">
        <v>14626610</v>
      </c>
      <c r="B324" s="15" t="s">
        <v>695</v>
      </c>
      <c r="C324" s="84">
        <v>25712</v>
      </c>
      <c r="D324" s="84">
        <v>10878</v>
      </c>
      <c r="E324" s="84">
        <v>249598</v>
      </c>
      <c r="F324" s="91">
        <v>22945.210516639087</v>
      </c>
      <c r="G324" s="84">
        <v>209540</v>
      </c>
      <c r="H324" s="84">
        <v>206835</v>
      </c>
      <c r="I324" s="84">
        <v>7725</v>
      </c>
      <c r="J324" s="84">
        <v>29516</v>
      </c>
      <c r="K324" s="91">
        <v>3820.8414239482204</v>
      </c>
      <c r="L324" s="102">
        <v>14.270312084511808</v>
      </c>
      <c r="M324" s="105">
        <v>11.825415267750543</v>
      </c>
      <c r="N324" s="96">
        <v>14626610</v>
      </c>
    </row>
    <row r="325" spans="1:14" ht="11.25" customHeight="1">
      <c r="A325" s="96"/>
      <c r="B325" s="15"/>
      <c r="C325" s="84"/>
      <c r="D325" s="84"/>
      <c r="E325" s="84"/>
      <c r="F325" s="91"/>
      <c r="G325" s="84"/>
      <c r="H325" s="84"/>
      <c r="I325" s="84"/>
      <c r="J325" s="84"/>
      <c r="K325" s="91"/>
      <c r="L325" s="102"/>
      <c r="M325" s="105"/>
      <c r="N325" s="96"/>
    </row>
    <row r="326" spans="1:14" s="3" customFormat="1" ht="11.25" customHeight="1">
      <c r="A326" s="99"/>
      <c r="B326" s="30" t="s">
        <v>158</v>
      </c>
      <c r="C326" s="85">
        <f>SUM(C327:C354)</f>
        <v>245244</v>
      </c>
      <c r="D326" s="85">
        <v>108461</v>
      </c>
      <c r="E326" s="85">
        <v>3599174</v>
      </c>
      <c r="F326" s="92">
        <v>33184.038502318806</v>
      </c>
      <c r="G326" s="85">
        <v>3057305</v>
      </c>
      <c r="H326" s="85">
        <v>2995621</v>
      </c>
      <c r="I326" s="85">
        <v>85761</v>
      </c>
      <c r="J326" s="85">
        <v>548905</v>
      </c>
      <c r="K326" s="92">
        <v>6400.4034467881675</v>
      </c>
      <c r="L326" s="101">
        <v>18.323579651765026</v>
      </c>
      <c r="M326" s="104">
        <v>15.250860336288271</v>
      </c>
      <c r="N326" s="99"/>
    </row>
    <row r="327" spans="1:14" ht="11.25" customHeight="1">
      <c r="A327" s="96">
        <v>14627010</v>
      </c>
      <c r="B327" s="15" t="s">
        <v>696</v>
      </c>
      <c r="C327" s="84">
        <v>20831</v>
      </c>
      <c r="D327" s="84">
        <v>9159</v>
      </c>
      <c r="E327" s="84">
        <v>284909</v>
      </c>
      <c r="F327" s="91">
        <v>31106.998580631076</v>
      </c>
      <c r="G327" s="84">
        <v>241467</v>
      </c>
      <c r="H327" s="84">
        <v>237025</v>
      </c>
      <c r="I327" s="84">
        <v>7220</v>
      </c>
      <c r="J327" s="84">
        <v>40021</v>
      </c>
      <c r="K327" s="91">
        <v>5543.0747922437677</v>
      </c>
      <c r="L327" s="102">
        <v>16.884716802025103</v>
      </c>
      <c r="M327" s="105">
        <v>14.046941304065507</v>
      </c>
      <c r="N327" s="96">
        <v>14627010</v>
      </c>
    </row>
    <row r="328" spans="1:14" ht="11.25" customHeight="1">
      <c r="A328" s="96">
        <v>14627020</v>
      </c>
      <c r="B328" s="15" t="s">
        <v>697</v>
      </c>
      <c r="C328" s="84">
        <v>3352</v>
      </c>
      <c r="D328" s="84">
        <v>1534</v>
      </c>
      <c r="E328" s="84">
        <v>52114</v>
      </c>
      <c r="F328" s="91">
        <v>33972.620599739246</v>
      </c>
      <c r="G328" s="84">
        <v>44011</v>
      </c>
      <c r="H328" s="84">
        <v>43323</v>
      </c>
      <c r="I328" s="84">
        <v>1234</v>
      </c>
      <c r="J328" s="84">
        <v>7784</v>
      </c>
      <c r="K328" s="91">
        <v>6307.9416531604538</v>
      </c>
      <c r="L328" s="102">
        <v>17.967361447729843</v>
      </c>
      <c r="M328" s="105">
        <v>14.936485397398011</v>
      </c>
      <c r="N328" s="96">
        <v>14627020</v>
      </c>
    </row>
    <row r="329" spans="1:14" ht="11.25" customHeight="1">
      <c r="A329" s="96">
        <v>14627030</v>
      </c>
      <c r="B329" s="15" t="s">
        <v>698</v>
      </c>
      <c r="C329" s="84">
        <v>4476</v>
      </c>
      <c r="D329" s="84">
        <v>2048</v>
      </c>
      <c r="E329" s="84">
        <v>64336</v>
      </c>
      <c r="F329" s="91">
        <v>31414.0625</v>
      </c>
      <c r="G329" s="84">
        <v>53897</v>
      </c>
      <c r="H329" s="84">
        <v>52737</v>
      </c>
      <c r="I329" s="84">
        <v>1657</v>
      </c>
      <c r="J329" s="84">
        <v>8540</v>
      </c>
      <c r="K329" s="91">
        <v>5153.8925769462885</v>
      </c>
      <c r="L329" s="102">
        <v>16.193564290725675</v>
      </c>
      <c r="M329" s="105">
        <v>13.274061178811241</v>
      </c>
      <c r="N329" s="96">
        <v>14627030</v>
      </c>
    </row>
    <row r="330" spans="1:14" ht="11.25" customHeight="1">
      <c r="A330" s="96">
        <v>14627040</v>
      </c>
      <c r="B330" s="15" t="s">
        <v>699</v>
      </c>
      <c r="C330" s="84">
        <v>2170</v>
      </c>
      <c r="D330" s="84">
        <v>788</v>
      </c>
      <c r="E330" s="84">
        <v>26326</v>
      </c>
      <c r="F330" s="91">
        <v>33408.629441624362</v>
      </c>
      <c r="G330" s="84">
        <v>22215</v>
      </c>
      <c r="H330" s="84">
        <v>21830</v>
      </c>
      <c r="I330" s="84">
        <v>646</v>
      </c>
      <c r="J330" s="84">
        <v>3697</v>
      </c>
      <c r="K330" s="91">
        <v>5722.9102167182664</v>
      </c>
      <c r="L330" s="102">
        <v>16.935409986257444</v>
      </c>
      <c r="M330" s="105">
        <v>14.043151257312164</v>
      </c>
      <c r="N330" s="96">
        <v>14627040</v>
      </c>
    </row>
    <row r="331" spans="1:14" ht="11.25" customHeight="1">
      <c r="A331" s="96">
        <v>14627050</v>
      </c>
      <c r="B331" s="15" t="s">
        <v>700</v>
      </c>
      <c r="C331" s="84">
        <v>7409</v>
      </c>
      <c r="D331" s="84">
        <v>2880</v>
      </c>
      <c r="E331" s="84">
        <v>83692</v>
      </c>
      <c r="F331" s="91">
        <v>29059.722222222223</v>
      </c>
      <c r="G331" s="84">
        <v>71181</v>
      </c>
      <c r="H331" s="84">
        <v>70480</v>
      </c>
      <c r="I331" s="84">
        <v>2259</v>
      </c>
      <c r="J331" s="84">
        <v>11065</v>
      </c>
      <c r="K331" s="91">
        <v>4898.1850376272687</v>
      </c>
      <c r="L331" s="102">
        <v>15.699489216799092</v>
      </c>
      <c r="M331" s="105">
        <v>13.22109640108971</v>
      </c>
      <c r="N331" s="96">
        <v>14627050</v>
      </c>
    </row>
    <row r="332" spans="1:14" ht="11.25" customHeight="1">
      <c r="A332" s="96">
        <v>14627060</v>
      </c>
      <c r="B332" s="15" t="s">
        <v>701</v>
      </c>
      <c r="C332" s="84">
        <v>18352</v>
      </c>
      <c r="D332" s="84">
        <v>8093</v>
      </c>
      <c r="E332" s="84">
        <v>237087</v>
      </c>
      <c r="F332" s="91">
        <v>29295.316940565921</v>
      </c>
      <c r="G332" s="84">
        <v>199568</v>
      </c>
      <c r="H332" s="84">
        <v>196770</v>
      </c>
      <c r="I332" s="84">
        <v>6252</v>
      </c>
      <c r="J332" s="84">
        <v>31568</v>
      </c>
      <c r="K332" s="91">
        <v>5049.264235444658</v>
      </c>
      <c r="L332" s="102">
        <v>16.043096000406564</v>
      </c>
      <c r="M332" s="105">
        <v>13.314943459573911</v>
      </c>
      <c r="N332" s="96">
        <v>14627060</v>
      </c>
    </row>
    <row r="333" spans="1:14" ht="11.25" customHeight="1">
      <c r="A333" s="96">
        <v>14627070</v>
      </c>
      <c r="B333" s="15" t="s">
        <v>702</v>
      </c>
      <c r="C333" s="84">
        <v>2072</v>
      </c>
      <c r="D333" s="84">
        <v>930</v>
      </c>
      <c r="E333" s="84">
        <v>30345</v>
      </c>
      <c r="F333" s="91">
        <v>32629.032258064519</v>
      </c>
      <c r="G333" s="84">
        <v>25748</v>
      </c>
      <c r="H333" s="84">
        <v>25369</v>
      </c>
      <c r="I333" s="84">
        <v>751</v>
      </c>
      <c r="J333" s="84">
        <v>4541</v>
      </c>
      <c r="K333" s="91">
        <v>6046.6045272969368</v>
      </c>
      <c r="L333" s="102">
        <v>17.899798967243484</v>
      </c>
      <c r="M333" s="105">
        <v>14.964574064920086</v>
      </c>
      <c r="N333" s="96">
        <v>14627070</v>
      </c>
    </row>
    <row r="334" spans="1:14" ht="11.25" customHeight="1">
      <c r="A334" s="96">
        <v>14627080</v>
      </c>
      <c r="B334" s="15" t="s">
        <v>703</v>
      </c>
      <c r="C334" s="84">
        <v>2787</v>
      </c>
      <c r="D334" s="84">
        <v>1271</v>
      </c>
      <c r="E334" s="84">
        <v>36593</v>
      </c>
      <c r="F334" s="91">
        <v>28790.715971675843</v>
      </c>
      <c r="G334" s="84">
        <v>30394</v>
      </c>
      <c r="H334" s="84">
        <v>29801</v>
      </c>
      <c r="I334" s="84">
        <v>1006</v>
      </c>
      <c r="J334" s="84">
        <v>4532</v>
      </c>
      <c r="K334" s="91">
        <v>4504.9701789264409</v>
      </c>
      <c r="L334" s="102">
        <v>15.207543371027818</v>
      </c>
      <c r="M334" s="105">
        <v>12.384882354548685</v>
      </c>
      <c r="N334" s="96">
        <v>14627080</v>
      </c>
    </row>
    <row r="335" spans="1:14" ht="11.25" customHeight="1">
      <c r="A335" s="96">
        <v>14627100</v>
      </c>
      <c r="B335" s="15" t="s">
        <v>704</v>
      </c>
      <c r="C335" s="84">
        <v>10283</v>
      </c>
      <c r="D335" s="84">
        <v>4821</v>
      </c>
      <c r="E335" s="84">
        <v>171741</v>
      </c>
      <c r="F335" s="91">
        <v>35623.522090852515</v>
      </c>
      <c r="G335" s="84">
        <v>145112</v>
      </c>
      <c r="H335" s="84">
        <v>141944</v>
      </c>
      <c r="I335" s="84">
        <v>3952</v>
      </c>
      <c r="J335" s="84">
        <v>26019</v>
      </c>
      <c r="K335" s="91">
        <v>6583.7550607287449</v>
      </c>
      <c r="L335" s="102">
        <v>18.330468353716959</v>
      </c>
      <c r="M335" s="105">
        <v>15.150138871905952</v>
      </c>
      <c r="N335" s="96">
        <v>14627100</v>
      </c>
    </row>
    <row r="336" spans="1:14" ht="11.25" customHeight="1">
      <c r="A336" s="96">
        <v>14627110</v>
      </c>
      <c r="B336" s="15" t="s">
        <v>705</v>
      </c>
      <c r="C336" s="84">
        <v>2614</v>
      </c>
      <c r="D336" s="84">
        <v>1240</v>
      </c>
      <c r="E336" s="84">
        <v>37007</v>
      </c>
      <c r="F336" s="91">
        <v>29844.354838709678</v>
      </c>
      <c r="G336" s="84">
        <v>30913</v>
      </c>
      <c r="H336" s="84">
        <v>30496</v>
      </c>
      <c r="I336" s="84">
        <v>1000</v>
      </c>
      <c r="J336" s="84">
        <v>5102</v>
      </c>
      <c r="K336" s="91">
        <v>5102</v>
      </c>
      <c r="L336" s="102">
        <v>16.730062959076601</v>
      </c>
      <c r="M336" s="105">
        <v>13.786580917123786</v>
      </c>
      <c r="N336" s="96">
        <v>14627110</v>
      </c>
    </row>
    <row r="337" spans="1:14" ht="11.25" customHeight="1">
      <c r="A337" s="96">
        <v>14627130</v>
      </c>
      <c r="B337" s="15" t="s">
        <v>706</v>
      </c>
      <c r="C337" s="84">
        <v>5074</v>
      </c>
      <c r="D337" s="84">
        <v>2148</v>
      </c>
      <c r="E337" s="84">
        <v>61326</v>
      </c>
      <c r="F337" s="91">
        <v>28550.279329608937</v>
      </c>
      <c r="G337" s="84">
        <v>51282</v>
      </c>
      <c r="H337" s="84">
        <v>50552</v>
      </c>
      <c r="I337" s="84">
        <v>1708</v>
      </c>
      <c r="J337" s="84">
        <v>7799</v>
      </c>
      <c r="K337" s="91">
        <v>4566.1592505854805</v>
      </c>
      <c r="L337" s="102">
        <v>15.427678430131349</v>
      </c>
      <c r="M337" s="105">
        <v>12.717281414082118</v>
      </c>
      <c r="N337" s="96">
        <v>14627130</v>
      </c>
    </row>
    <row r="338" spans="1:14" ht="11.25" customHeight="1">
      <c r="A338" s="96">
        <v>14627140</v>
      </c>
      <c r="B338" s="15" t="s">
        <v>707</v>
      </c>
      <c r="C338" s="84">
        <v>27936</v>
      </c>
      <c r="D338" s="84">
        <v>11917</v>
      </c>
      <c r="E338" s="84">
        <v>337327</v>
      </c>
      <c r="F338" s="91">
        <v>28306.369052613914</v>
      </c>
      <c r="G338" s="84">
        <v>285756</v>
      </c>
      <c r="H338" s="84">
        <v>281292</v>
      </c>
      <c r="I338" s="84">
        <v>9043</v>
      </c>
      <c r="J338" s="84">
        <v>47896</v>
      </c>
      <c r="K338" s="91">
        <v>5296.4724095985848</v>
      </c>
      <c r="L338" s="102">
        <v>17.02714616839441</v>
      </c>
      <c r="M338" s="105">
        <v>14.198685548444093</v>
      </c>
      <c r="N338" s="96">
        <v>14627140</v>
      </c>
    </row>
    <row r="339" spans="1:14" ht="11.25" customHeight="1">
      <c r="A339" s="96">
        <v>14627150</v>
      </c>
      <c r="B339" s="15" t="s">
        <v>708</v>
      </c>
      <c r="C339" s="84">
        <v>8310</v>
      </c>
      <c r="D339" s="84">
        <v>3830</v>
      </c>
      <c r="E339" s="84">
        <v>167132</v>
      </c>
      <c r="F339" s="91">
        <v>43637.597911227153</v>
      </c>
      <c r="G339" s="84">
        <v>143559</v>
      </c>
      <c r="H339" s="84">
        <v>138905</v>
      </c>
      <c r="I339" s="84">
        <v>3074</v>
      </c>
      <c r="J339" s="84">
        <v>30172</v>
      </c>
      <c r="K339" s="91">
        <v>9815.224463240078</v>
      </c>
      <c r="L339" s="102">
        <v>21.721320326842086</v>
      </c>
      <c r="M339" s="105">
        <v>18.052796591915371</v>
      </c>
      <c r="N339" s="96">
        <v>14627150</v>
      </c>
    </row>
    <row r="340" spans="1:14" ht="11.25" customHeight="1">
      <c r="A340" s="96">
        <v>14627170</v>
      </c>
      <c r="B340" s="15" t="s">
        <v>709</v>
      </c>
      <c r="C340" s="84">
        <v>4460</v>
      </c>
      <c r="D340" s="84">
        <v>1890</v>
      </c>
      <c r="E340" s="84">
        <v>58744</v>
      </c>
      <c r="F340" s="91">
        <v>31081.481481481482</v>
      </c>
      <c r="G340" s="84">
        <v>49289</v>
      </c>
      <c r="H340" s="84">
        <v>48496</v>
      </c>
      <c r="I340" s="84">
        <v>1498</v>
      </c>
      <c r="J340" s="84">
        <v>7948</v>
      </c>
      <c r="K340" s="91">
        <v>5305.7409879839779</v>
      </c>
      <c r="L340" s="102">
        <v>16.388980534477071</v>
      </c>
      <c r="M340" s="105">
        <v>13.529892414544465</v>
      </c>
      <c r="N340" s="96">
        <v>14627170</v>
      </c>
    </row>
    <row r="341" spans="1:14" ht="11.25" customHeight="1">
      <c r="A341" s="96">
        <v>14627180</v>
      </c>
      <c r="B341" s="15" t="s">
        <v>710</v>
      </c>
      <c r="C341" s="84">
        <v>10820</v>
      </c>
      <c r="D341" s="84">
        <v>4808</v>
      </c>
      <c r="E341" s="84">
        <v>143655</v>
      </c>
      <c r="F341" s="91">
        <v>29878.327787021633</v>
      </c>
      <c r="G341" s="84">
        <v>120561</v>
      </c>
      <c r="H341" s="84">
        <v>118447</v>
      </c>
      <c r="I341" s="84">
        <v>3714</v>
      </c>
      <c r="J341" s="84">
        <v>21393</v>
      </c>
      <c r="K341" s="91">
        <v>5760.0969305331182</v>
      </c>
      <c r="L341" s="102">
        <v>18.061242581070015</v>
      </c>
      <c r="M341" s="105">
        <v>14.891928578886917</v>
      </c>
      <c r="N341" s="96">
        <v>14627180</v>
      </c>
    </row>
    <row r="342" spans="1:14" ht="11.25" customHeight="1">
      <c r="A342" s="96">
        <v>14627190</v>
      </c>
      <c r="B342" s="15" t="s">
        <v>711</v>
      </c>
      <c r="C342" s="84">
        <v>5661</v>
      </c>
      <c r="D342" s="84">
        <v>2540</v>
      </c>
      <c r="E342" s="84">
        <v>89090</v>
      </c>
      <c r="F342" s="91">
        <v>35074.803149606298</v>
      </c>
      <c r="G342" s="84">
        <v>75113</v>
      </c>
      <c r="H342" s="84">
        <v>73782</v>
      </c>
      <c r="I342" s="84">
        <v>2038</v>
      </c>
      <c r="J342" s="84">
        <v>13745</v>
      </c>
      <c r="K342" s="91">
        <v>6744.357212953877</v>
      </c>
      <c r="L342" s="102">
        <v>18.62920495513811</v>
      </c>
      <c r="M342" s="105">
        <v>15.428218655292399</v>
      </c>
      <c r="N342" s="96">
        <v>14627190</v>
      </c>
    </row>
    <row r="343" spans="1:14" ht="11.25" customHeight="1">
      <c r="A343" s="96">
        <v>14627200</v>
      </c>
      <c r="B343" s="15" t="s">
        <v>712</v>
      </c>
      <c r="C343" s="84">
        <v>3240</v>
      </c>
      <c r="D343" s="84">
        <v>1505</v>
      </c>
      <c r="E343" s="84">
        <v>45496</v>
      </c>
      <c r="F343" s="91">
        <v>30229.900332225912</v>
      </c>
      <c r="G343" s="84">
        <v>38079</v>
      </c>
      <c r="H343" s="84">
        <v>37431</v>
      </c>
      <c r="I343" s="84">
        <v>1194</v>
      </c>
      <c r="J343" s="84">
        <v>5777</v>
      </c>
      <c r="K343" s="91">
        <v>4838.3584589614738</v>
      </c>
      <c r="L343" s="102">
        <v>15.433731399107693</v>
      </c>
      <c r="M343" s="105">
        <v>12.697819588535255</v>
      </c>
      <c r="N343" s="96">
        <v>14627200</v>
      </c>
    </row>
    <row r="344" spans="1:14" ht="11.25" customHeight="1">
      <c r="A344" s="96">
        <v>14627210</v>
      </c>
      <c r="B344" s="15" t="s">
        <v>713</v>
      </c>
      <c r="C344" s="84">
        <v>34055</v>
      </c>
      <c r="D344" s="84">
        <v>16145</v>
      </c>
      <c r="E344" s="84">
        <v>694199</v>
      </c>
      <c r="F344" s="91">
        <v>42997.770207494585</v>
      </c>
      <c r="G344" s="84">
        <v>597655</v>
      </c>
      <c r="H344" s="84">
        <v>579393</v>
      </c>
      <c r="I344" s="84">
        <v>12922</v>
      </c>
      <c r="J344" s="84">
        <v>130571</v>
      </c>
      <c r="K344" s="91">
        <v>10104.550379198266</v>
      </c>
      <c r="L344" s="102">
        <v>22.535826287166053</v>
      </c>
      <c r="M344" s="105">
        <v>18.808871807651698</v>
      </c>
      <c r="N344" s="96">
        <v>14627210</v>
      </c>
    </row>
    <row r="345" spans="1:14" ht="11.25" customHeight="1">
      <c r="A345" s="96">
        <v>14627220</v>
      </c>
      <c r="B345" s="15" t="s">
        <v>714</v>
      </c>
      <c r="C345" s="84">
        <v>7395</v>
      </c>
      <c r="D345" s="84">
        <v>3537</v>
      </c>
      <c r="E345" s="84">
        <v>116024</v>
      </c>
      <c r="F345" s="91">
        <v>32802.940344925075</v>
      </c>
      <c r="G345" s="84">
        <v>98341</v>
      </c>
      <c r="H345" s="84">
        <v>96148</v>
      </c>
      <c r="I345" s="84">
        <v>2878</v>
      </c>
      <c r="J345" s="84">
        <v>16749</v>
      </c>
      <c r="K345" s="91">
        <v>5819.6664350243218</v>
      </c>
      <c r="L345" s="102">
        <v>17.420019137163539</v>
      </c>
      <c r="M345" s="105">
        <v>14.435806384885886</v>
      </c>
      <c r="N345" s="96">
        <v>14627220</v>
      </c>
    </row>
    <row r="346" spans="1:14" ht="11.25" customHeight="1">
      <c r="A346" s="96">
        <v>14627230</v>
      </c>
      <c r="B346" s="15" t="s">
        <v>715</v>
      </c>
      <c r="C346" s="84">
        <v>30885</v>
      </c>
      <c r="D346" s="84">
        <v>12796</v>
      </c>
      <c r="E346" s="84">
        <v>362758</v>
      </c>
      <c r="F346" s="91">
        <v>28349.32791497343</v>
      </c>
      <c r="G346" s="84">
        <v>308569</v>
      </c>
      <c r="H346" s="84">
        <v>304841</v>
      </c>
      <c r="I346" s="84">
        <v>9962</v>
      </c>
      <c r="J346" s="84">
        <v>49132</v>
      </c>
      <c r="K346" s="91">
        <v>4931.9413772334874</v>
      </c>
      <c r="L346" s="102">
        <v>16.117254568775195</v>
      </c>
      <c r="M346" s="105">
        <v>13.544015569608389</v>
      </c>
      <c r="N346" s="96">
        <v>14627230</v>
      </c>
    </row>
    <row r="347" spans="1:14" ht="11.25" customHeight="1">
      <c r="A347" s="96">
        <v>14627240</v>
      </c>
      <c r="B347" s="15" t="s">
        <v>716</v>
      </c>
      <c r="C347" s="84">
        <v>2752</v>
      </c>
      <c r="D347" s="84">
        <v>1168</v>
      </c>
      <c r="E347" s="84">
        <v>35693</v>
      </c>
      <c r="F347" s="91">
        <v>30559.075342465752</v>
      </c>
      <c r="G347" s="84">
        <v>30035</v>
      </c>
      <c r="H347" s="84">
        <v>29647</v>
      </c>
      <c r="I347" s="84">
        <v>934</v>
      </c>
      <c r="J347" s="84">
        <v>4564</v>
      </c>
      <c r="K347" s="91">
        <v>4886.5096359743038</v>
      </c>
      <c r="L347" s="102">
        <v>15.394474989037676</v>
      </c>
      <c r="M347" s="105">
        <v>12.78682094528339</v>
      </c>
      <c r="N347" s="96">
        <v>14627240</v>
      </c>
    </row>
    <row r="348" spans="1:14" ht="11.25" customHeight="1">
      <c r="A348" s="96">
        <v>14627250</v>
      </c>
      <c r="B348" s="15" t="s">
        <v>717</v>
      </c>
      <c r="C348" s="84">
        <v>1886</v>
      </c>
      <c r="D348" s="84">
        <v>842</v>
      </c>
      <c r="E348" s="84">
        <v>26960</v>
      </c>
      <c r="F348" s="91">
        <v>32019.002375296914</v>
      </c>
      <c r="G348" s="84">
        <v>22669</v>
      </c>
      <c r="H348" s="84">
        <v>22293</v>
      </c>
      <c r="I348" s="84">
        <v>693</v>
      </c>
      <c r="J348" s="84">
        <v>3739</v>
      </c>
      <c r="K348" s="91">
        <v>5395.3823953823949</v>
      </c>
      <c r="L348" s="102">
        <v>16.772080922262596</v>
      </c>
      <c r="M348" s="105">
        <v>13.868694362017806</v>
      </c>
      <c r="N348" s="96">
        <v>14627250</v>
      </c>
    </row>
    <row r="349" spans="1:14" ht="11.25" customHeight="1">
      <c r="A349" s="96">
        <v>14627260</v>
      </c>
      <c r="B349" s="15" t="s">
        <v>718</v>
      </c>
      <c r="C349" s="84">
        <v>3106</v>
      </c>
      <c r="D349" s="84">
        <v>1379</v>
      </c>
      <c r="E349" s="84">
        <v>42639</v>
      </c>
      <c r="F349" s="91">
        <v>30920.232052211748</v>
      </c>
      <c r="G349" s="84">
        <v>35849</v>
      </c>
      <c r="H349" s="84">
        <v>35353</v>
      </c>
      <c r="I349" s="84">
        <v>1103</v>
      </c>
      <c r="J349" s="84">
        <v>5689</v>
      </c>
      <c r="K349" s="91">
        <v>5157.7515865820487</v>
      </c>
      <c r="L349" s="102">
        <v>16.091986535796114</v>
      </c>
      <c r="M349" s="105">
        <v>13.34224536222707</v>
      </c>
      <c r="N349" s="96">
        <v>14627260</v>
      </c>
    </row>
    <row r="350" spans="1:14" ht="11.25" customHeight="1">
      <c r="A350" s="96">
        <v>14627270</v>
      </c>
      <c r="B350" s="15" t="s">
        <v>719</v>
      </c>
      <c r="C350" s="84">
        <v>3764</v>
      </c>
      <c r="D350" s="84">
        <v>1603</v>
      </c>
      <c r="E350" s="84">
        <v>49493</v>
      </c>
      <c r="F350" s="91">
        <v>30875.23393636931</v>
      </c>
      <c r="G350" s="84">
        <v>41921</v>
      </c>
      <c r="H350" s="84">
        <v>41210</v>
      </c>
      <c r="I350" s="84">
        <v>1278</v>
      </c>
      <c r="J350" s="84">
        <v>6973</v>
      </c>
      <c r="K350" s="91">
        <v>5456.1815336463224</v>
      </c>
      <c r="L350" s="102">
        <v>16.920650327590391</v>
      </c>
      <c r="M350" s="105">
        <v>14.088861051057725</v>
      </c>
      <c r="N350" s="96">
        <v>14627270</v>
      </c>
    </row>
    <row r="351" spans="1:14" ht="11.25" customHeight="1">
      <c r="A351" s="96">
        <v>14627290</v>
      </c>
      <c r="B351" s="15" t="s">
        <v>720</v>
      </c>
      <c r="C351" s="84">
        <v>3744</v>
      </c>
      <c r="D351" s="84">
        <v>1795</v>
      </c>
      <c r="E351" s="84">
        <v>57376</v>
      </c>
      <c r="F351" s="91">
        <v>31964.345403899719</v>
      </c>
      <c r="G351" s="84">
        <v>48285</v>
      </c>
      <c r="H351" s="84">
        <v>47399</v>
      </c>
      <c r="I351" s="84">
        <v>1482</v>
      </c>
      <c r="J351" s="84">
        <v>7844</v>
      </c>
      <c r="K351" s="91">
        <v>5292.8475033738196</v>
      </c>
      <c r="L351" s="102">
        <v>16.548872339078883</v>
      </c>
      <c r="M351" s="105">
        <v>13.671221416620188</v>
      </c>
      <c r="N351" s="96">
        <v>14627290</v>
      </c>
    </row>
    <row r="352" spans="1:14" ht="11.25" customHeight="1">
      <c r="A352" s="96">
        <v>14627310</v>
      </c>
      <c r="B352" s="15" t="s">
        <v>721</v>
      </c>
      <c r="C352" s="84">
        <v>10246</v>
      </c>
      <c r="D352" s="84">
        <v>4617</v>
      </c>
      <c r="E352" s="84">
        <v>187898</v>
      </c>
      <c r="F352" s="91">
        <v>40696.989387047863</v>
      </c>
      <c r="G352" s="84">
        <v>162128</v>
      </c>
      <c r="H352" s="84">
        <v>158156</v>
      </c>
      <c r="I352" s="84">
        <v>3738</v>
      </c>
      <c r="J352" s="84">
        <v>33080</v>
      </c>
      <c r="K352" s="91">
        <v>8849.6522204387365</v>
      </c>
      <c r="L352" s="102">
        <v>20.916057563418399</v>
      </c>
      <c r="M352" s="105">
        <v>17.605296490649184</v>
      </c>
      <c r="N352" s="96">
        <v>14627310</v>
      </c>
    </row>
    <row r="353" spans="1:14" ht="11.25" customHeight="1">
      <c r="A353" s="96">
        <v>14627340</v>
      </c>
      <c r="B353" s="15" t="s">
        <v>722</v>
      </c>
      <c r="C353" s="84">
        <v>1725</v>
      </c>
      <c r="D353" s="84">
        <v>693</v>
      </c>
      <c r="E353" s="84">
        <v>21227</v>
      </c>
      <c r="F353" s="91">
        <v>30630.591630591633</v>
      </c>
      <c r="G353" s="84">
        <v>17934</v>
      </c>
      <c r="H353" s="84">
        <v>17652</v>
      </c>
      <c r="I353" s="84">
        <v>554</v>
      </c>
      <c r="J353" s="84">
        <v>2612</v>
      </c>
      <c r="K353" s="91">
        <v>4714.8014440433217</v>
      </c>
      <c r="L353" s="102">
        <v>14.797190120099705</v>
      </c>
      <c r="M353" s="105">
        <v>12.3050831488199</v>
      </c>
      <c r="N353" s="96">
        <v>14627340</v>
      </c>
    </row>
    <row r="354" spans="1:14" ht="11.25" customHeight="1">
      <c r="A354" s="96">
        <v>14627360</v>
      </c>
      <c r="B354" s="15" t="s">
        <v>723</v>
      </c>
      <c r="C354" s="84">
        <v>5839</v>
      </c>
      <c r="D354" s="84">
        <v>2484</v>
      </c>
      <c r="E354" s="84">
        <v>77988</v>
      </c>
      <c r="F354" s="91">
        <v>31396.135265700483</v>
      </c>
      <c r="G354" s="84">
        <v>65775</v>
      </c>
      <c r="H354" s="84">
        <v>64849</v>
      </c>
      <c r="I354" s="84">
        <v>1971</v>
      </c>
      <c r="J354" s="84">
        <v>10355</v>
      </c>
      <c r="K354" s="91">
        <v>5253.6783358701168</v>
      </c>
      <c r="L354" s="102">
        <v>15.967863806689387</v>
      </c>
      <c r="M354" s="105">
        <v>13.277683746217367</v>
      </c>
      <c r="N354" s="96">
        <v>14627360</v>
      </c>
    </row>
    <row r="355" spans="1:14" ht="11.25" customHeight="1">
      <c r="A355" s="96"/>
      <c r="B355" s="15"/>
      <c r="C355" s="84"/>
      <c r="D355" s="84"/>
      <c r="E355" s="84"/>
      <c r="F355" s="91"/>
      <c r="G355" s="84"/>
      <c r="H355" s="84"/>
      <c r="I355" s="84"/>
      <c r="J355" s="84"/>
      <c r="K355" s="91"/>
      <c r="L355" s="102"/>
      <c r="M355" s="105"/>
      <c r="N355" s="96"/>
    </row>
    <row r="356" spans="1:14" s="3" customFormat="1" ht="11.25" customHeight="1">
      <c r="A356" s="99"/>
      <c r="B356" s="30" t="s">
        <v>760</v>
      </c>
      <c r="C356" s="85">
        <f>SUM(C357:C392)</f>
        <v>247412</v>
      </c>
      <c r="D356" s="85">
        <v>110470</v>
      </c>
      <c r="E356" s="85">
        <v>3469804</v>
      </c>
      <c r="F356" s="92">
        <v>31409.468634018285</v>
      </c>
      <c r="G356" s="85">
        <v>2932720</v>
      </c>
      <c r="H356" s="85">
        <v>2877130</v>
      </c>
      <c r="I356" s="85">
        <v>87774</v>
      </c>
      <c r="J356" s="85">
        <v>489811</v>
      </c>
      <c r="K356" s="92">
        <v>5580.3654840841255</v>
      </c>
      <c r="L356" s="101">
        <v>17.024291568333723</v>
      </c>
      <c r="M356" s="104">
        <v>14.116388130280558</v>
      </c>
      <c r="N356" s="99"/>
    </row>
    <row r="357" spans="1:14" ht="11.25" customHeight="1">
      <c r="A357" s="96">
        <v>14628010</v>
      </c>
      <c r="B357" s="15" t="s">
        <v>724</v>
      </c>
      <c r="C357" s="84">
        <v>8211</v>
      </c>
      <c r="D357" s="84">
        <v>3565</v>
      </c>
      <c r="E357" s="84">
        <v>101198</v>
      </c>
      <c r="F357" s="91">
        <v>28386.535764375876</v>
      </c>
      <c r="G357" s="84">
        <v>84581</v>
      </c>
      <c r="H357" s="84">
        <v>83447</v>
      </c>
      <c r="I357" s="84">
        <v>2766</v>
      </c>
      <c r="J357" s="84">
        <v>12375</v>
      </c>
      <c r="K357" s="91">
        <v>4473.9696312364422</v>
      </c>
      <c r="L357" s="102">
        <v>14.829772190731841</v>
      </c>
      <c r="M357" s="105">
        <v>12.228502539575882</v>
      </c>
      <c r="N357" s="96">
        <v>14628010</v>
      </c>
    </row>
    <row r="358" spans="1:14" ht="11.25" customHeight="1">
      <c r="A358" s="96">
        <v>14628020</v>
      </c>
      <c r="B358" s="15" t="s">
        <v>725</v>
      </c>
      <c r="C358" s="84">
        <v>5676</v>
      </c>
      <c r="D358" s="84">
        <v>2483</v>
      </c>
      <c r="E358" s="84">
        <v>73759</v>
      </c>
      <c r="F358" s="91">
        <v>29705.598066854614</v>
      </c>
      <c r="G358" s="84">
        <v>61813</v>
      </c>
      <c r="H358" s="84">
        <v>60753</v>
      </c>
      <c r="I358" s="84">
        <v>1989</v>
      </c>
      <c r="J358" s="84">
        <v>9412</v>
      </c>
      <c r="K358" s="91">
        <v>4732.0261437908493</v>
      </c>
      <c r="L358" s="102">
        <v>15.492239066383554</v>
      </c>
      <c r="M358" s="105">
        <v>12.760476687590666</v>
      </c>
      <c r="N358" s="96">
        <v>14628020</v>
      </c>
    </row>
    <row r="359" spans="1:14" ht="11.25" customHeight="1">
      <c r="A359" s="96">
        <v>14628030</v>
      </c>
      <c r="B359" s="15" t="s">
        <v>726</v>
      </c>
      <c r="C359" s="84">
        <v>3761</v>
      </c>
      <c r="D359" s="84">
        <v>1703</v>
      </c>
      <c r="E359" s="84">
        <v>44261</v>
      </c>
      <c r="F359" s="91">
        <v>25990.017615971814</v>
      </c>
      <c r="G359" s="84">
        <v>36524</v>
      </c>
      <c r="H359" s="84">
        <v>36111</v>
      </c>
      <c r="I359" s="84">
        <v>1275</v>
      </c>
      <c r="J359" s="84">
        <v>4971</v>
      </c>
      <c r="K359" s="91">
        <v>3898.8235294117649</v>
      </c>
      <c r="L359" s="102">
        <v>13.765888510426185</v>
      </c>
      <c r="M359" s="105">
        <v>11.231106391631458</v>
      </c>
      <c r="N359" s="96">
        <v>14628030</v>
      </c>
    </row>
    <row r="360" spans="1:14" ht="11.25" customHeight="1">
      <c r="A360" s="96">
        <v>14628040</v>
      </c>
      <c r="B360" s="15" t="s">
        <v>727</v>
      </c>
      <c r="C360" s="84">
        <v>2202</v>
      </c>
      <c r="D360" s="84">
        <v>1044</v>
      </c>
      <c r="E360" s="84">
        <v>32537</v>
      </c>
      <c r="F360" s="91">
        <v>31165.708812260538</v>
      </c>
      <c r="G360" s="84">
        <v>27350</v>
      </c>
      <c r="H360" s="84">
        <v>26911</v>
      </c>
      <c r="I360" s="84">
        <v>839</v>
      </c>
      <c r="J360" s="84">
        <v>4271</v>
      </c>
      <c r="K360" s="91">
        <v>5090.5840286054827</v>
      </c>
      <c r="L360" s="102">
        <v>15.87083348816469</v>
      </c>
      <c r="M360" s="105">
        <v>13.126594338752803</v>
      </c>
      <c r="N360" s="96">
        <v>14628040</v>
      </c>
    </row>
    <row r="361" spans="1:14" ht="11.25" customHeight="1">
      <c r="A361" s="96">
        <v>14628050</v>
      </c>
      <c r="B361" s="15" t="s">
        <v>728</v>
      </c>
      <c r="C361" s="84">
        <v>10535</v>
      </c>
      <c r="D361" s="84">
        <v>4949</v>
      </c>
      <c r="E361" s="84">
        <v>205325</v>
      </c>
      <c r="F361" s="91">
        <v>41488.17943018792</v>
      </c>
      <c r="G361" s="84">
        <v>175507</v>
      </c>
      <c r="H361" s="84">
        <v>170799</v>
      </c>
      <c r="I361" s="84">
        <v>4116</v>
      </c>
      <c r="J361" s="84">
        <v>34999</v>
      </c>
      <c r="K361" s="91">
        <v>8503.1584062196307</v>
      </c>
      <c r="L361" s="102">
        <v>20.491337771298426</v>
      </c>
      <c r="M361" s="105">
        <v>17.045659320589309</v>
      </c>
      <c r="N361" s="96">
        <v>14628050</v>
      </c>
    </row>
    <row r="362" spans="1:14" ht="11.25" customHeight="1">
      <c r="A362" s="96">
        <v>14628060</v>
      </c>
      <c r="B362" s="15" t="s">
        <v>729</v>
      </c>
      <c r="C362" s="84">
        <v>14529</v>
      </c>
      <c r="D362" s="84">
        <v>6549</v>
      </c>
      <c r="E362" s="84">
        <v>205250</v>
      </c>
      <c r="F362" s="91">
        <v>31340.6626965949</v>
      </c>
      <c r="G362" s="84">
        <v>172894</v>
      </c>
      <c r="H362" s="84">
        <v>169635</v>
      </c>
      <c r="I362" s="84">
        <v>5214</v>
      </c>
      <c r="J362" s="84">
        <v>28363</v>
      </c>
      <c r="K362" s="91">
        <v>5439.7775220560034</v>
      </c>
      <c r="L362" s="102">
        <v>16.720016506027648</v>
      </c>
      <c r="M362" s="105">
        <v>13.818757612667479</v>
      </c>
      <c r="N362" s="96">
        <v>14628060</v>
      </c>
    </row>
    <row r="363" spans="1:14" ht="11.25" customHeight="1">
      <c r="A363" s="96">
        <v>14628070</v>
      </c>
      <c r="B363" s="15" t="s">
        <v>730</v>
      </c>
      <c r="C363" s="84">
        <v>1939</v>
      </c>
      <c r="D363" s="84">
        <v>896</v>
      </c>
      <c r="E363" s="84">
        <v>29052</v>
      </c>
      <c r="F363" s="91">
        <v>32424.107142857145</v>
      </c>
      <c r="G363" s="84">
        <v>24472</v>
      </c>
      <c r="H363" s="84">
        <v>24037</v>
      </c>
      <c r="I363" s="84">
        <v>719</v>
      </c>
      <c r="J363" s="84">
        <v>4003</v>
      </c>
      <c r="K363" s="91">
        <v>5567.4547983310149</v>
      </c>
      <c r="L363" s="102">
        <v>16.653492532345968</v>
      </c>
      <c r="M363" s="105">
        <v>13.778741566845657</v>
      </c>
      <c r="N363" s="96">
        <v>14628070</v>
      </c>
    </row>
    <row r="364" spans="1:14" ht="11.25" customHeight="1">
      <c r="A364" s="96">
        <v>14628080</v>
      </c>
      <c r="B364" s="15" t="s">
        <v>731</v>
      </c>
      <c r="C364" s="84">
        <v>6299</v>
      </c>
      <c r="D364" s="84">
        <v>2844</v>
      </c>
      <c r="E364" s="84">
        <v>102406</v>
      </c>
      <c r="F364" s="91">
        <v>36007.735583684946</v>
      </c>
      <c r="G364" s="84">
        <v>87397</v>
      </c>
      <c r="H364" s="84">
        <v>85380</v>
      </c>
      <c r="I364" s="84">
        <v>2309</v>
      </c>
      <c r="J364" s="84">
        <v>16393</v>
      </c>
      <c r="K364" s="91">
        <v>7099.610220874838</v>
      </c>
      <c r="L364" s="102">
        <v>19.200046849379245</v>
      </c>
      <c r="M364" s="105">
        <v>16.007851102474465</v>
      </c>
      <c r="N364" s="96">
        <v>14628080</v>
      </c>
    </row>
    <row r="365" spans="1:14" ht="11.25" customHeight="1">
      <c r="A365" s="96">
        <v>14628090</v>
      </c>
      <c r="B365" s="15" t="s">
        <v>732</v>
      </c>
      <c r="C365" s="84">
        <v>1094</v>
      </c>
      <c r="D365" s="84">
        <v>456</v>
      </c>
      <c r="E365" s="84">
        <v>16499</v>
      </c>
      <c r="F365" s="91">
        <v>36182.017543859649</v>
      </c>
      <c r="G365" s="84">
        <v>14105</v>
      </c>
      <c r="H365" s="84">
        <v>13807</v>
      </c>
      <c r="I365" s="84">
        <v>375</v>
      </c>
      <c r="J365" s="84">
        <v>2522</v>
      </c>
      <c r="K365" s="91">
        <v>6725.333333333333</v>
      </c>
      <c r="L365" s="102">
        <v>18.266096907365828</v>
      </c>
      <c r="M365" s="105">
        <v>15.28577489544821</v>
      </c>
      <c r="N365" s="96">
        <v>14628090</v>
      </c>
    </row>
    <row r="366" spans="1:14" ht="11.25" customHeight="1">
      <c r="A366" s="96">
        <v>14628100</v>
      </c>
      <c r="B366" s="15" t="s">
        <v>733</v>
      </c>
      <c r="C366" s="84">
        <v>4212</v>
      </c>
      <c r="D366" s="84">
        <v>1916</v>
      </c>
      <c r="E366" s="84">
        <v>61696</v>
      </c>
      <c r="F366" s="91">
        <v>32200.417536534445</v>
      </c>
      <c r="G366" s="84">
        <v>51559</v>
      </c>
      <c r="H366" s="84">
        <v>50518</v>
      </c>
      <c r="I366" s="84">
        <v>1539</v>
      </c>
      <c r="J366" s="84">
        <v>8321</v>
      </c>
      <c r="K366" s="91">
        <v>5406.7576348278108</v>
      </c>
      <c r="L366" s="102">
        <v>16.471356744130805</v>
      </c>
      <c r="M366" s="105">
        <v>13.487098029045644</v>
      </c>
      <c r="N366" s="96">
        <v>14628100</v>
      </c>
    </row>
    <row r="367" spans="1:14" ht="11.25" customHeight="1">
      <c r="A367" s="96">
        <v>14628110</v>
      </c>
      <c r="B367" s="15" t="s">
        <v>734</v>
      </c>
      <c r="C367" s="84">
        <v>39734</v>
      </c>
      <c r="D367" s="84">
        <v>17473</v>
      </c>
      <c r="E367" s="84">
        <v>567911</v>
      </c>
      <c r="F367" s="91">
        <v>32502.203399530707</v>
      </c>
      <c r="G367" s="84">
        <v>485422</v>
      </c>
      <c r="H367" s="84">
        <v>475456</v>
      </c>
      <c r="I367" s="84">
        <v>14058</v>
      </c>
      <c r="J367" s="84">
        <v>85260</v>
      </c>
      <c r="K367" s="91">
        <v>6064.8740930431068</v>
      </c>
      <c r="L367" s="102">
        <v>17.932258715843314</v>
      </c>
      <c r="M367" s="105">
        <v>15.012915756166018</v>
      </c>
      <c r="N367" s="96">
        <v>14628110</v>
      </c>
    </row>
    <row r="368" spans="1:14" ht="11.25" customHeight="1">
      <c r="A368" s="96">
        <v>14628130</v>
      </c>
      <c r="B368" s="15" t="s">
        <v>735</v>
      </c>
      <c r="C368" s="84">
        <v>6771</v>
      </c>
      <c r="D368" s="84">
        <v>3110</v>
      </c>
      <c r="E368" s="84">
        <v>96936</v>
      </c>
      <c r="F368" s="91">
        <v>31169.13183279743</v>
      </c>
      <c r="G368" s="84">
        <v>81701</v>
      </c>
      <c r="H368" s="84">
        <v>80476</v>
      </c>
      <c r="I368" s="84">
        <v>2501</v>
      </c>
      <c r="J368" s="84">
        <v>12843</v>
      </c>
      <c r="K368" s="91">
        <v>5135.1459416233502</v>
      </c>
      <c r="L368" s="102">
        <v>15.958795168745961</v>
      </c>
      <c r="M368" s="105">
        <v>13.248947759346372</v>
      </c>
      <c r="N368" s="96">
        <v>14628130</v>
      </c>
    </row>
    <row r="369" spans="1:14" ht="11.25" customHeight="1">
      <c r="A369" s="96">
        <v>14628140</v>
      </c>
      <c r="B369" s="15" t="s">
        <v>736</v>
      </c>
      <c r="C369" s="84">
        <v>1985</v>
      </c>
      <c r="D369" s="84">
        <v>855</v>
      </c>
      <c r="E369" s="84">
        <v>25495</v>
      </c>
      <c r="F369" s="91">
        <v>29818.713450292395</v>
      </c>
      <c r="G369" s="84">
        <v>21340</v>
      </c>
      <c r="H369" s="84">
        <v>20819</v>
      </c>
      <c r="I369" s="84">
        <v>630</v>
      </c>
      <c r="J369" s="84">
        <v>3385</v>
      </c>
      <c r="K369" s="91">
        <v>5373.0158730158728</v>
      </c>
      <c r="L369" s="102">
        <v>16.259186320188292</v>
      </c>
      <c r="M369" s="105">
        <v>13.277113159443028</v>
      </c>
      <c r="N369" s="96">
        <v>14628140</v>
      </c>
    </row>
    <row r="370" spans="1:14" ht="11.25" customHeight="1">
      <c r="A370" s="96">
        <v>14628150</v>
      </c>
      <c r="B370" s="15" t="s">
        <v>737</v>
      </c>
      <c r="C370" s="84">
        <v>1071</v>
      </c>
      <c r="D370" s="84">
        <v>500</v>
      </c>
      <c r="E370" s="84">
        <v>14138</v>
      </c>
      <c r="F370" s="91">
        <v>28276</v>
      </c>
      <c r="G370" s="84">
        <v>11618</v>
      </c>
      <c r="H370" s="84">
        <v>11522</v>
      </c>
      <c r="I370" s="84">
        <v>399</v>
      </c>
      <c r="J370" s="84">
        <v>1509</v>
      </c>
      <c r="K370" s="91">
        <v>3781.9548872180449</v>
      </c>
      <c r="L370" s="102">
        <v>13.09668460336747</v>
      </c>
      <c r="M370" s="105">
        <v>10.673362568963078</v>
      </c>
      <c r="N370" s="96">
        <v>14628150</v>
      </c>
    </row>
    <row r="371" spans="1:14" ht="11.25" customHeight="1">
      <c r="A371" s="96">
        <v>14628160</v>
      </c>
      <c r="B371" s="15" t="s">
        <v>738</v>
      </c>
      <c r="C371" s="84">
        <v>17085</v>
      </c>
      <c r="D371" s="84">
        <v>7431</v>
      </c>
      <c r="E371" s="84">
        <v>202267</v>
      </c>
      <c r="F371" s="91">
        <v>27219.351365899609</v>
      </c>
      <c r="G371" s="84">
        <v>171563</v>
      </c>
      <c r="H371" s="84">
        <v>168954</v>
      </c>
      <c r="I371" s="84">
        <v>5865</v>
      </c>
      <c r="J371" s="84">
        <v>26613</v>
      </c>
      <c r="K371" s="91">
        <v>4537.5959079283894</v>
      </c>
      <c r="L371" s="102">
        <v>15.751624702581768</v>
      </c>
      <c r="M371" s="105">
        <v>13.157361309556181</v>
      </c>
      <c r="N371" s="96">
        <v>14628160</v>
      </c>
    </row>
    <row r="372" spans="1:14" ht="11.25" customHeight="1">
      <c r="A372" s="96">
        <v>14628170</v>
      </c>
      <c r="B372" s="15" t="s">
        <v>739</v>
      </c>
      <c r="C372" s="84">
        <v>815</v>
      </c>
      <c r="D372" s="84">
        <v>346</v>
      </c>
      <c r="E372" s="84">
        <v>10136</v>
      </c>
      <c r="F372" s="91">
        <v>29294.797687861272</v>
      </c>
      <c r="G372" s="84">
        <v>7733</v>
      </c>
      <c r="H372" s="84">
        <v>7620</v>
      </c>
      <c r="I372" s="84">
        <v>271</v>
      </c>
      <c r="J372" s="84">
        <v>936</v>
      </c>
      <c r="K372" s="91">
        <v>3453.8745387453873</v>
      </c>
      <c r="L372" s="102">
        <v>12.283464566929133</v>
      </c>
      <c r="M372" s="105">
        <v>9.2344119968429368</v>
      </c>
      <c r="N372" s="96">
        <v>14628170</v>
      </c>
    </row>
    <row r="373" spans="1:14" ht="11.25" customHeight="1">
      <c r="A373" s="96">
        <v>14628190</v>
      </c>
      <c r="B373" s="15" t="s">
        <v>740</v>
      </c>
      <c r="C373" s="84">
        <v>3353</v>
      </c>
      <c r="D373" s="84">
        <v>1481</v>
      </c>
      <c r="E373" s="84">
        <v>39839</v>
      </c>
      <c r="F373" s="91">
        <v>26900.067521944631</v>
      </c>
      <c r="G373" s="84">
        <v>32900</v>
      </c>
      <c r="H373" s="84">
        <v>32460</v>
      </c>
      <c r="I373" s="84">
        <v>1122</v>
      </c>
      <c r="J373" s="84">
        <v>4631</v>
      </c>
      <c r="K373" s="91">
        <v>4127.4509803921574</v>
      </c>
      <c r="L373" s="102">
        <v>14.2667898952557</v>
      </c>
      <c r="M373" s="105">
        <v>11.624287758226863</v>
      </c>
      <c r="N373" s="96">
        <v>14628190</v>
      </c>
    </row>
    <row r="374" spans="1:14" ht="11.25" customHeight="1">
      <c r="A374" s="96">
        <v>14628205</v>
      </c>
      <c r="B374" s="15" t="s">
        <v>741</v>
      </c>
      <c r="C374" s="84">
        <v>6843</v>
      </c>
      <c r="D374" s="84">
        <v>3134</v>
      </c>
      <c r="E374" s="84">
        <v>94124</v>
      </c>
      <c r="F374" s="91">
        <v>30033.184428844925</v>
      </c>
      <c r="G374" s="84">
        <v>78656</v>
      </c>
      <c r="H374" s="84">
        <v>77302</v>
      </c>
      <c r="I374" s="84">
        <v>2576</v>
      </c>
      <c r="J374" s="84">
        <v>11514</v>
      </c>
      <c r="K374" s="91">
        <v>4469.7204968944097</v>
      </c>
      <c r="L374" s="102">
        <v>14.894828076893225</v>
      </c>
      <c r="M374" s="105">
        <v>12.232799286048191</v>
      </c>
      <c r="N374" s="96">
        <v>14628205</v>
      </c>
    </row>
    <row r="375" spans="1:14" ht="11.25" customHeight="1">
      <c r="A375" s="96">
        <v>14628210</v>
      </c>
      <c r="B375" s="15" t="s">
        <v>742</v>
      </c>
      <c r="C375" s="84">
        <v>2122</v>
      </c>
      <c r="D375" s="84">
        <v>993</v>
      </c>
      <c r="E375" s="84">
        <v>29064</v>
      </c>
      <c r="F375" s="91">
        <v>29268.882175226587</v>
      </c>
      <c r="G375" s="84">
        <v>24399</v>
      </c>
      <c r="H375" s="84">
        <v>24044</v>
      </c>
      <c r="I375" s="84">
        <v>776</v>
      </c>
      <c r="J375" s="84">
        <v>3755</v>
      </c>
      <c r="K375" s="91">
        <v>4838.9175257731958</v>
      </c>
      <c r="L375" s="102">
        <v>15.617201796706039</v>
      </c>
      <c r="M375" s="105">
        <v>12.919763281034957</v>
      </c>
      <c r="N375" s="96">
        <v>14628210</v>
      </c>
    </row>
    <row r="376" spans="1:14" ht="11.25" customHeight="1">
      <c r="A376" s="96">
        <v>14628220</v>
      </c>
      <c r="B376" s="15" t="s">
        <v>743</v>
      </c>
      <c r="C376" s="84">
        <v>4509</v>
      </c>
      <c r="D376" s="84">
        <v>2146</v>
      </c>
      <c r="E376" s="84">
        <v>82416</v>
      </c>
      <c r="F376" s="91">
        <v>38404.473438956193</v>
      </c>
      <c r="G376" s="84">
        <v>69099</v>
      </c>
      <c r="H376" s="84">
        <v>67655</v>
      </c>
      <c r="I376" s="84">
        <v>1767</v>
      </c>
      <c r="J376" s="84">
        <v>13326</v>
      </c>
      <c r="K376" s="91">
        <v>7541.5959252971134</v>
      </c>
      <c r="L376" s="102">
        <v>19.696992092232652</v>
      </c>
      <c r="M376" s="105">
        <v>16.169190448456611</v>
      </c>
      <c r="N376" s="96">
        <v>14628220</v>
      </c>
    </row>
    <row r="377" spans="1:14" ht="11.25" customHeight="1">
      <c r="A377" s="96">
        <v>14628230</v>
      </c>
      <c r="B377" s="15" t="s">
        <v>744</v>
      </c>
      <c r="C377" s="84">
        <v>1339</v>
      </c>
      <c r="D377" s="84">
        <v>579</v>
      </c>
      <c r="E377" s="84">
        <v>16486</v>
      </c>
      <c r="F377" s="91">
        <v>28473.229706390328</v>
      </c>
      <c r="G377" s="84">
        <v>13439</v>
      </c>
      <c r="H377" s="84">
        <v>13166</v>
      </c>
      <c r="I377" s="84">
        <v>449</v>
      </c>
      <c r="J377" s="84">
        <v>1834</v>
      </c>
      <c r="K377" s="91">
        <v>4084.6325167037867</v>
      </c>
      <c r="L377" s="102">
        <v>13.929819231353486</v>
      </c>
      <c r="M377" s="105">
        <v>11.124590561688706</v>
      </c>
      <c r="N377" s="96">
        <v>14628230</v>
      </c>
    </row>
    <row r="378" spans="1:14" ht="11.25" customHeight="1">
      <c r="A378" s="96">
        <v>14628240</v>
      </c>
      <c r="B378" s="15" t="s">
        <v>745</v>
      </c>
      <c r="C378" s="84">
        <v>3072</v>
      </c>
      <c r="D378" s="84">
        <v>1318</v>
      </c>
      <c r="E378" s="84">
        <v>40336</v>
      </c>
      <c r="F378" s="91">
        <v>30603.945371775419</v>
      </c>
      <c r="G378" s="84">
        <v>33528</v>
      </c>
      <c r="H378" s="84">
        <v>32860</v>
      </c>
      <c r="I378" s="84">
        <v>1033</v>
      </c>
      <c r="J378" s="84">
        <v>5163</v>
      </c>
      <c r="K378" s="91">
        <v>4998.0638915779282</v>
      </c>
      <c r="L378" s="102">
        <v>15.712111990261715</v>
      </c>
      <c r="M378" s="105">
        <v>12.799980166600555</v>
      </c>
      <c r="N378" s="96">
        <v>14628240</v>
      </c>
    </row>
    <row r="379" spans="1:14" ht="11.25" customHeight="1">
      <c r="A379" s="96">
        <v>14628250</v>
      </c>
      <c r="B379" s="15" t="s">
        <v>746</v>
      </c>
      <c r="C379" s="84">
        <v>1895</v>
      </c>
      <c r="D379" s="84">
        <v>894</v>
      </c>
      <c r="E379" s="84">
        <v>31155</v>
      </c>
      <c r="F379" s="91">
        <v>34848.993288590609</v>
      </c>
      <c r="G379" s="84">
        <v>26690</v>
      </c>
      <c r="H379" s="84">
        <v>26235</v>
      </c>
      <c r="I379" s="84">
        <v>720</v>
      </c>
      <c r="J379" s="84">
        <v>5026</v>
      </c>
      <c r="K379" s="91">
        <v>6980.5555555555547</v>
      </c>
      <c r="L379" s="102">
        <v>19.157613874595008</v>
      </c>
      <c r="M379" s="105">
        <v>16.132242015727812</v>
      </c>
      <c r="N379" s="96">
        <v>14628250</v>
      </c>
    </row>
    <row r="380" spans="1:14" ht="11.25" customHeight="1">
      <c r="A380" s="96">
        <v>14628260</v>
      </c>
      <c r="B380" s="15" t="s">
        <v>747</v>
      </c>
      <c r="C380" s="84">
        <v>12516</v>
      </c>
      <c r="D380" s="84">
        <v>5374</v>
      </c>
      <c r="E380" s="84">
        <v>150503</v>
      </c>
      <c r="F380" s="91">
        <v>28005.76851507257</v>
      </c>
      <c r="G380" s="84">
        <v>126821</v>
      </c>
      <c r="H380" s="84">
        <v>125170</v>
      </c>
      <c r="I380" s="84">
        <v>4124</v>
      </c>
      <c r="J380" s="84">
        <v>19340</v>
      </c>
      <c r="K380" s="91">
        <v>4689.6217264791467</v>
      </c>
      <c r="L380" s="102">
        <v>15.450986658144922</v>
      </c>
      <c r="M380" s="105">
        <v>12.850242187863364</v>
      </c>
      <c r="N380" s="96">
        <v>14628260</v>
      </c>
    </row>
    <row r="381" spans="1:14" ht="11.25" customHeight="1">
      <c r="A381" s="96">
        <v>14628270</v>
      </c>
      <c r="B381" s="15" t="s">
        <v>748</v>
      </c>
      <c r="C381" s="84">
        <v>38010</v>
      </c>
      <c r="D381" s="84">
        <v>16818</v>
      </c>
      <c r="E381" s="84">
        <v>495504</v>
      </c>
      <c r="F381" s="91">
        <v>29462.718515875848</v>
      </c>
      <c r="G381" s="84">
        <v>419153</v>
      </c>
      <c r="H381" s="84">
        <v>411052</v>
      </c>
      <c r="I381" s="84">
        <v>13117</v>
      </c>
      <c r="J381" s="84">
        <v>69686</v>
      </c>
      <c r="K381" s="91">
        <v>5312.6477090798198</v>
      </c>
      <c r="L381" s="102">
        <v>16.953086227533255</v>
      </c>
      <c r="M381" s="105">
        <v>14.063660434628177</v>
      </c>
      <c r="N381" s="96">
        <v>14628270</v>
      </c>
    </row>
    <row r="382" spans="1:14" ht="11.25" customHeight="1">
      <c r="A382" s="96">
        <v>14628300</v>
      </c>
      <c r="B382" s="15" t="s">
        <v>749</v>
      </c>
      <c r="C382" s="84">
        <v>4399</v>
      </c>
      <c r="D382" s="84">
        <v>1974</v>
      </c>
      <c r="E382" s="84">
        <v>66829</v>
      </c>
      <c r="F382" s="91">
        <v>33854.609929078018</v>
      </c>
      <c r="G382" s="84">
        <v>56439</v>
      </c>
      <c r="H382" s="84">
        <v>55328</v>
      </c>
      <c r="I382" s="84">
        <v>1593</v>
      </c>
      <c r="J382" s="84">
        <v>9407</v>
      </c>
      <c r="K382" s="91">
        <v>5905.2102950408034</v>
      </c>
      <c r="L382" s="102">
        <v>17.002241179872758</v>
      </c>
      <c r="M382" s="105">
        <v>14.07622439360158</v>
      </c>
      <c r="N382" s="96">
        <v>14628300</v>
      </c>
    </row>
    <row r="383" spans="1:14" ht="11.25" customHeight="1">
      <c r="A383" s="96">
        <v>14628310</v>
      </c>
      <c r="B383" s="15" t="s">
        <v>750</v>
      </c>
      <c r="C383" s="84">
        <v>341</v>
      </c>
      <c r="D383" s="84">
        <v>178</v>
      </c>
      <c r="E383" s="84">
        <v>4850</v>
      </c>
      <c r="F383" s="91">
        <v>27247.191011235955</v>
      </c>
      <c r="G383" s="84">
        <v>4042</v>
      </c>
      <c r="H383" s="84">
        <v>3966</v>
      </c>
      <c r="I383" s="84">
        <v>117</v>
      </c>
      <c r="J383" s="84">
        <v>629</v>
      </c>
      <c r="K383" s="91">
        <v>5376.0683760683769</v>
      </c>
      <c r="L383" s="102">
        <v>15.859808371154816</v>
      </c>
      <c r="M383" s="105">
        <v>12.969072164948454</v>
      </c>
      <c r="N383" s="96">
        <v>14628310</v>
      </c>
    </row>
    <row r="384" spans="1:14" ht="11.25" customHeight="1">
      <c r="A384" s="96">
        <v>14628320</v>
      </c>
      <c r="B384" s="15" t="s">
        <v>751</v>
      </c>
      <c r="C384" s="84">
        <v>958</v>
      </c>
      <c r="D384" s="84">
        <v>375</v>
      </c>
      <c r="E384" s="84">
        <v>10477</v>
      </c>
      <c r="F384" s="91">
        <v>27938.666666666668</v>
      </c>
      <c r="G384" s="84">
        <v>8729</v>
      </c>
      <c r="H384" s="84">
        <v>8601</v>
      </c>
      <c r="I384" s="84">
        <v>282</v>
      </c>
      <c r="J384" s="84">
        <v>1282</v>
      </c>
      <c r="K384" s="91">
        <v>4546.0992907801419</v>
      </c>
      <c r="L384" s="102">
        <v>14.905243576328333</v>
      </c>
      <c r="M384" s="105">
        <v>12.236327192898729</v>
      </c>
      <c r="N384" s="96">
        <v>14628320</v>
      </c>
    </row>
    <row r="385" spans="1:14" ht="11.25" customHeight="1">
      <c r="A385" s="96">
        <v>14628330</v>
      </c>
      <c r="B385" s="15" t="s">
        <v>752</v>
      </c>
      <c r="C385" s="84">
        <v>1359</v>
      </c>
      <c r="D385" s="84">
        <v>604</v>
      </c>
      <c r="E385" s="84">
        <v>16438</v>
      </c>
      <c r="F385" s="91">
        <v>27215.231788079473</v>
      </c>
      <c r="G385" s="84">
        <v>13559</v>
      </c>
      <c r="H385" s="84">
        <v>13376</v>
      </c>
      <c r="I385" s="84">
        <v>465</v>
      </c>
      <c r="J385" s="84">
        <v>2001</v>
      </c>
      <c r="K385" s="91">
        <v>4303.2258064516136</v>
      </c>
      <c r="L385" s="102">
        <v>14.959629186602871</v>
      </c>
      <c r="M385" s="105">
        <v>12.17301374863122</v>
      </c>
      <c r="N385" s="96">
        <v>14628330</v>
      </c>
    </row>
    <row r="386" spans="1:14" ht="11.25" customHeight="1">
      <c r="A386" s="96">
        <v>14628340</v>
      </c>
      <c r="B386" s="15" t="s">
        <v>753</v>
      </c>
      <c r="C386" s="84">
        <v>1667</v>
      </c>
      <c r="D386" s="84">
        <v>703</v>
      </c>
      <c r="E386" s="84">
        <v>20527</v>
      </c>
      <c r="F386" s="91">
        <v>29199.14651493599</v>
      </c>
      <c r="G386" s="84">
        <v>16907</v>
      </c>
      <c r="H386" s="84">
        <v>16618</v>
      </c>
      <c r="I386" s="84">
        <v>542</v>
      </c>
      <c r="J386" s="84">
        <v>2460</v>
      </c>
      <c r="K386" s="91">
        <v>4538.7453874538751</v>
      </c>
      <c r="L386" s="102">
        <v>14.803225418221205</v>
      </c>
      <c r="M386" s="105">
        <v>11.984215910751693</v>
      </c>
      <c r="N386" s="96">
        <v>14628340</v>
      </c>
    </row>
    <row r="387" spans="1:14" ht="11.25" customHeight="1">
      <c r="A387" s="96">
        <v>14628360</v>
      </c>
      <c r="B387" s="15" t="s">
        <v>754</v>
      </c>
      <c r="C387" s="84">
        <v>9932</v>
      </c>
      <c r="D387" s="84">
        <v>4266</v>
      </c>
      <c r="E387" s="84">
        <v>112083</v>
      </c>
      <c r="F387" s="91">
        <v>26273.558368495076</v>
      </c>
      <c r="G387" s="84">
        <v>93975</v>
      </c>
      <c r="H387" s="84">
        <v>92898</v>
      </c>
      <c r="I387" s="84">
        <v>3212</v>
      </c>
      <c r="J387" s="84">
        <v>13696</v>
      </c>
      <c r="K387" s="91">
        <v>4264.0099626400997</v>
      </c>
      <c r="L387" s="102">
        <v>14.743051518870159</v>
      </c>
      <c r="M387" s="105">
        <v>12.219515894471062</v>
      </c>
      <c r="N387" s="96">
        <v>14628360</v>
      </c>
    </row>
    <row r="388" spans="1:14" ht="11.25" customHeight="1">
      <c r="A388" s="96">
        <v>14628370</v>
      </c>
      <c r="B388" s="15" t="s">
        <v>755</v>
      </c>
      <c r="C388" s="84">
        <v>1622</v>
      </c>
      <c r="D388" s="84">
        <v>745</v>
      </c>
      <c r="E388" s="84">
        <v>23643</v>
      </c>
      <c r="F388" s="91">
        <v>31735.570469798655</v>
      </c>
      <c r="G388" s="84">
        <v>19829</v>
      </c>
      <c r="H388" s="84">
        <v>19406</v>
      </c>
      <c r="I388" s="84">
        <v>578</v>
      </c>
      <c r="J388" s="84">
        <v>3272</v>
      </c>
      <c r="K388" s="91">
        <v>5660.8996539792388</v>
      </c>
      <c r="L388" s="102">
        <v>16.860764711944761</v>
      </c>
      <c r="M388" s="105">
        <v>13.839191303980037</v>
      </c>
      <c r="N388" s="96">
        <v>14628370</v>
      </c>
    </row>
    <row r="389" spans="1:14" ht="11.25" customHeight="1">
      <c r="A389" s="96">
        <v>14628380</v>
      </c>
      <c r="B389" s="15" t="s">
        <v>756</v>
      </c>
      <c r="C389" s="84">
        <v>5679</v>
      </c>
      <c r="D389" s="84">
        <v>2585</v>
      </c>
      <c r="E389" s="84">
        <v>79926</v>
      </c>
      <c r="F389" s="91">
        <v>30919.148936170212</v>
      </c>
      <c r="G389" s="84">
        <v>67233</v>
      </c>
      <c r="H389" s="84">
        <v>65994</v>
      </c>
      <c r="I389" s="84">
        <v>2045</v>
      </c>
      <c r="J389" s="84">
        <v>10581</v>
      </c>
      <c r="K389" s="91">
        <v>5174.0831295843518</v>
      </c>
      <c r="L389" s="102">
        <v>16.033275752341122</v>
      </c>
      <c r="M389" s="105">
        <v>13.238495608437805</v>
      </c>
      <c r="N389" s="96">
        <v>14628380</v>
      </c>
    </row>
    <row r="390" spans="1:14" ht="11.25" customHeight="1">
      <c r="A390" s="96">
        <v>14628390</v>
      </c>
      <c r="B390" s="15" t="s">
        <v>757</v>
      </c>
      <c r="C390" s="84">
        <v>2523</v>
      </c>
      <c r="D390" s="84">
        <v>1113</v>
      </c>
      <c r="E390" s="84">
        <v>37706</v>
      </c>
      <c r="F390" s="91">
        <v>33877.807726864332</v>
      </c>
      <c r="G390" s="84">
        <v>31821</v>
      </c>
      <c r="H390" s="84">
        <v>31149</v>
      </c>
      <c r="I390" s="84">
        <v>896</v>
      </c>
      <c r="J390" s="84">
        <v>5303</v>
      </c>
      <c r="K390" s="91">
        <v>5918.5267857142853</v>
      </c>
      <c r="L390" s="102">
        <v>17.024623583421619</v>
      </c>
      <c r="M390" s="105">
        <v>14.064074683074313</v>
      </c>
      <c r="N390" s="96">
        <v>14628390</v>
      </c>
    </row>
    <row r="391" spans="1:14" ht="11.25" customHeight="1">
      <c r="A391" s="96">
        <v>14628400</v>
      </c>
      <c r="B391" s="15" t="s">
        <v>758</v>
      </c>
      <c r="C391" s="84">
        <v>5412</v>
      </c>
      <c r="D391" s="84">
        <v>2425</v>
      </c>
      <c r="E391" s="84">
        <v>88068</v>
      </c>
      <c r="F391" s="91">
        <v>36316.701030927841</v>
      </c>
      <c r="G391" s="84">
        <v>74670</v>
      </c>
      <c r="H391" s="84">
        <v>72937</v>
      </c>
      <c r="I391" s="84">
        <v>1958</v>
      </c>
      <c r="J391" s="84">
        <v>13791</v>
      </c>
      <c r="K391" s="91">
        <v>7043.4116445352402</v>
      </c>
      <c r="L391" s="102">
        <v>18.90809877017152</v>
      </c>
      <c r="M391" s="105">
        <v>15.659490393786617</v>
      </c>
      <c r="N391" s="96">
        <v>14628400</v>
      </c>
    </row>
    <row r="392" spans="1:14" ht="11.25" customHeight="1">
      <c r="A392" s="96">
        <v>14628410</v>
      </c>
      <c r="B392" s="15" t="s">
        <v>759</v>
      </c>
      <c r="C392" s="84">
        <v>13942</v>
      </c>
      <c r="D392" s="84">
        <v>6645</v>
      </c>
      <c r="E392" s="84">
        <v>240964</v>
      </c>
      <c r="F392" s="91">
        <v>36262.452972159517</v>
      </c>
      <c r="G392" s="84">
        <v>205250</v>
      </c>
      <c r="H392" s="84">
        <v>200668</v>
      </c>
      <c r="I392" s="84">
        <v>5537</v>
      </c>
      <c r="J392" s="84">
        <v>36938</v>
      </c>
      <c r="K392" s="91">
        <v>6671.1215459635187</v>
      </c>
      <c r="L392" s="102">
        <v>18.407518886917696</v>
      </c>
      <c r="M392" s="105">
        <v>15.329260802443518</v>
      </c>
      <c r="N392" s="96">
        <v>14628410</v>
      </c>
    </row>
    <row r="393" spans="1:14" ht="11.25" customHeight="1">
      <c r="A393" s="96"/>
      <c r="B393" s="15"/>
      <c r="C393" s="84"/>
      <c r="D393" s="84"/>
      <c r="E393" s="84"/>
      <c r="F393" s="91"/>
      <c r="G393" s="84"/>
      <c r="H393" s="84"/>
      <c r="I393" s="84"/>
      <c r="J393" s="84"/>
      <c r="K393" s="91"/>
      <c r="L393" s="102"/>
      <c r="M393" s="105"/>
      <c r="N393" s="96"/>
    </row>
    <row r="394" spans="1:14" s="3" customFormat="1" ht="11.25" customHeight="1">
      <c r="A394" s="99"/>
      <c r="B394" s="30" t="s">
        <v>159</v>
      </c>
      <c r="C394" s="85">
        <f>SUM(C396+C400+C432)</f>
        <v>1016485</v>
      </c>
      <c r="D394" s="85">
        <v>480384</v>
      </c>
      <c r="E394" s="85">
        <v>15049254</v>
      </c>
      <c r="F394" s="92">
        <v>31327.550459632297</v>
      </c>
      <c r="G394" s="85">
        <v>12877821</v>
      </c>
      <c r="H394" s="85">
        <v>12633102</v>
      </c>
      <c r="I394" s="85">
        <v>376998</v>
      </c>
      <c r="J394" s="85">
        <v>2373549</v>
      </c>
      <c r="K394" s="92">
        <v>6295.9193417471715</v>
      </c>
      <c r="L394" s="101">
        <v>18.788330847008123</v>
      </c>
      <c r="M394" s="104">
        <v>15.77187148279908</v>
      </c>
      <c r="N394" s="99"/>
    </row>
    <row r="395" spans="1:14" ht="11.25" customHeight="1">
      <c r="A395" s="96"/>
      <c r="B395" s="15"/>
      <c r="C395" s="84"/>
      <c r="D395" s="84"/>
      <c r="E395" s="84"/>
      <c r="F395" s="91"/>
      <c r="G395" s="84"/>
      <c r="H395" s="84"/>
      <c r="I395" s="84"/>
      <c r="J395" s="84"/>
      <c r="K395" s="91"/>
      <c r="L395" s="102"/>
      <c r="M395" s="105"/>
      <c r="N395" s="96"/>
    </row>
    <row r="396" spans="1:14" ht="11.25" customHeight="1">
      <c r="A396" s="96">
        <v>14713000</v>
      </c>
      <c r="B396" s="15" t="s">
        <v>160</v>
      </c>
      <c r="C396" s="84">
        <v>560472</v>
      </c>
      <c r="D396" s="84">
        <v>274318</v>
      </c>
      <c r="E396" s="84">
        <v>8302500</v>
      </c>
      <c r="F396" s="91">
        <v>30265.968693268398</v>
      </c>
      <c r="G396" s="84">
        <v>7142940</v>
      </c>
      <c r="H396" s="84">
        <v>7005931</v>
      </c>
      <c r="I396" s="84">
        <v>212745</v>
      </c>
      <c r="J396" s="84">
        <v>1354833</v>
      </c>
      <c r="K396" s="91">
        <v>6368.3423817245994</v>
      </c>
      <c r="L396" s="102">
        <v>19.338372016510011</v>
      </c>
      <c r="M396" s="105">
        <v>16.318373983739836</v>
      </c>
      <c r="N396" s="96">
        <v>14713000</v>
      </c>
    </row>
    <row r="397" spans="1:14" ht="11.25" customHeight="1">
      <c r="A397" s="96"/>
      <c r="B397" s="23"/>
      <c r="C397" s="84"/>
      <c r="D397" s="84"/>
      <c r="E397" s="84"/>
      <c r="F397" s="91"/>
      <c r="G397" s="84"/>
      <c r="H397" s="84"/>
      <c r="I397" s="84"/>
      <c r="J397" s="84"/>
      <c r="K397" s="91"/>
      <c r="L397" s="102"/>
      <c r="M397" s="102"/>
      <c r="N397" s="96"/>
    </row>
    <row r="398" spans="1:14" ht="11.25" customHeight="1">
      <c r="A398" s="96"/>
      <c r="B398" s="23"/>
      <c r="C398" s="84"/>
      <c r="D398" s="84"/>
      <c r="E398" s="84"/>
      <c r="F398" s="91"/>
      <c r="G398" s="84"/>
      <c r="H398" s="84"/>
      <c r="I398" s="84"/>
      <c r="J398" s="84"/>
      <c r="K398" s="91"/>
      <c r="L398" s="102"/>
      <c r="M398" s="102"/>
      <c r="N398" s="96"/>
    </row>
    <row r="399" spans="1:14" ht="11.25" customHeight="1">
      <c r="A399" s="96"/>
      <c r="B399" s="23"/>
      <c r="C399" s="84"/>
      <c r="D399" s="84"/>
      <c r="E399" s="84"/>
      <c r="F399" s="91"/>
      <c r="G399" s="84"/>
      <c r="H399" s="84"/>
      <c r="I399" s="84"/>
      <c r="J399" s="84"/>
      <c r="K399" s="91"/>
      <c r="L399" s="102"/>
      <c r="M399" s="102"/>
      <c r="N399" s="96"/>
    </row>
    <row r="400" spans="1:14" s="3" customFormat="1" ht="11.25" customHeight="1">
      <c r="A400" s="99"/>
      <c r="B400" s="30" t="s">
        <v>212</v>
      </c>
      <c r="C400" s="85">
        <f>SUM(C401:C430)</f>
        <v>258408</v>
      </c>
      <c r="D400" s="85">
        <v>117221</v>
      </c>
      <c r="E400" s="85">
        <v>4001431</v>
      </c>
      <c r="F400" s="92">
        <v>34135.786249904027</v>
      </c>
      <c r="G400" s="85">
        <v>3407177</v>
      </c>
      <c r="H400" s="85">
        <v>3337973</v>
      </c>
      <c r="I400" s="85">
        <v>93633</v>
      </c>
      <c r="J400" s="85">
        <v>629338</v>
      </c>
      <c r="K400" s="92">
        <v>6721.326882616172</v>
      </c>
      <c r="L400" s="101">
        <v>18.853897260403244</v>
      </c>
      <c r="M400" s="104">
        <v>15.727823371188956</v>
      </c>
      <c r="N400" s="99"/>
    </row>
    <row r="401" spans="1:14" ht="11.25" customHeight="1">
      <c r="A401" s="96">
        <v>14729010</v>
      </c>
      <c r="B401" s="15" t="s">
        <v>761</v>
      </c>
      <c r="C401" s="84">
        <v>8090</v>
      </c>
      <c r="D401" s="84">
        <v>3672</v>
      </c>
      <c r="E401" s="84">
        <v>115164</v>
      </c>
      <c r="F401" s="91">
        <v>31362.745098039217</v>
      </c>
      <c r="G401" s="84">
        <v>96608</v>
      </c>
      <c r="H401" s="84">
        <v>95069</v>
      </c>
      <c r="I401" s="84">
        <v>2920</v>
      </c>
      <c r="J401" s="84">
        <v>15576</v>
      </c>
      <c r="K401" s="91">
        <v>5334.2465753424658</v>
      </c>
      <c r="L401" s="102">
        <v>16.383889595977656</v>
      </c>
      <c r="M401" s="105">
        <v>13.525059914556634</v>
      </c>
      <c r="N401" s="96">
        <v>14729010</v>
      </c>
    </row>
    <row r="402" spans="1:14" ht="11.25" customHeight="1">
      <c r="A402" s="96">
        <v>14729020</v>
      </c>
      <c r="B402" s="15" t="s">
        <v>762</v>
      </c>
      <c r="C402" s="84">
        <v>3339</v>
      </c>
      <c r="D402" s="84">
        <v>1672</v>
      </c>
      <c r="E402" s="84">
        <v>63896</v>
      </c>
      <c r="F402" s="91">
        <v>38215.311004784686</v>
      </c>
      <c r="G402" s="84">
        <v>54675</v>
      </c>
      <c r="H402" s="84">
        <v>53361</v>
      </c>
      <c r="I402" s="84">
        <v>1407</v>
      </c>
      <c r="J402" s="84">
        <v>10745</v>
      </c>
      <c r="K402" s="91">
        <v>7636.8159203980094</v>
      </c>
      <c r="L402" s="102">
        <v>20.136429227338319</v>
      </c>
      <c r="M402" s="105">
        <v>16.816389132340053</v>
      </c>
      <c r="N402" s="96">
        <v>14729020</v>
      </c>
    </row>
    <row r="403" spans="1:14" ht="11.25" customHeight="1">
      <c r="A403" s="96">
        <v>14729030</v>
      </c>
      <c r="B403" s="15" t="s">
        <v>763</v>
      </c>
      <c r="C403" s="84">
        <v>4906</v>
      </c>
      <c r="D403" s="84">
        <v>2191</v>
      </c>
      <c r="E403" s="84">
        <v>109522</v>
      </c>
      <c r="F403" s="91">
        <v>49987.220447284344</v>
      </c>
      <c r="G403" s="84">
        <v>98081</v>
      </c>
      <c r="H403" s="84">
        <v>96764</v>
      </c>
      <c r="I403" s="84">
        <v>1774</v>
      </c>
      <c r="J403" s="84">
        <v>27546</v>
      </c>
      <c r="K403" s="91">
        <v>15527.621195039459</v>
      </c>
      <c r="L403" s="102">
        <v>28.467198544913398</v>
      </c>
      <c r="M403" s="105">
        <v>25.151111192271873</v>
      </c>
      <c r="N403" s="96">
        <v>14729030</v>
      </c>
    </row>
    <row r="404" spans="1:14" ht="11.25" customHeight="1">
      <c r="A404" s="96">
        <v>14729040</v>
      </c>
      <c r="B404" s="15" t="s">
        <v>764</v>
      </c>
      <c r="C404" s="84">
        <v>6770</v>
      </c>
      <c r="D404" s="84">
        <v>3034</v>
      </c>
      <c r="E404" s="84">
        <v>93167</v>
      </c>
      <c r="F404" s="91">
        <v>30707.646671061306</v>
      </c>
      <c r="G404" s="84">
        <v>79210</v>
      </c>
      <c r="H404" s="84">
        <v>77829</v>
      </c>
      <c r="I404" s="84">
        <v>2406</v>
      </c>
      <c r="J404" s="84">
        <v>13195</v>
      </c>
      <c r="K404" s="91">
        <v>5484.2061512884457</v>
      </c>
      <c r="L404" s="102">
        <v>16.953834688869186</v>
      </c>
      <c r="M404" s="105">
        <v>14.162740025974863</v>
      </c>
      <c r="N404" s="96">
        <v>14729040</v>
      </c>
    </row>
    <row r="405" spans="1:14" ht="11.25" customHeight="1">
      <c r="A405" s="96">
        <v>14729050</v>
      </c>
      <c r="B405" s="15" t="s">
        <v>765</v>
      </c>
      <c r="C405" s="84">
        <v>19672</v>
      </c>
      <c r="D405" s="84">
        <v>8510</v>
      </c>
      <c r="E405" s="84">
        <v>241018</v>
      </c>
      <c r="F405" s="91">
        <v>28321.739130434784</v>
      </c>
      <c r="G405" s="84">
        <v>202970</v>
      </c>
      <c r="H405" s="84">
        <v>199873</v>
      </c>
      <c r="I405" s="84">
        <v>6623</v>
      </c>
      <c r="J405" s="84">
        <v>31528</v>
      </c>
      <c r="K405" s="91">
        <v>4760.380492224067</v>
      </c>
      <c r="L405" s="102">
        <v>15.774016500477803</v>
      </c>
      <c r="M405" s="105">
        <v>13.081180658705987</v>
      </c>
      <c r="N405" s="96">
        <v>14729050</v>
      </c>
    </row>
    <row r="406" spans="1:14" ht="11.25" customHeight="1">
      <c r="A406" s="96">
        <v>14729060</v>
      </c>
      <c r="B406" s="15" t="s">
        <v>766</v>
      </c>
      <c r="C406" s="84">
        <v>8252</v>
      </c>
      <c r="D406" s="84">
        <v>4004</v>
      </c>
      <c r="E406" s="84">
        <v>155108</v>
      </c>
      <c r="F406" s="91">
        <v>38738.261738261739</v>
      </c>
      <c r="G406" s="84">
        <v>132720</v>
      </c>
      <c r="H406" s="84">
        <v>129430</v>
      </c>
      <c r="I406" s="84">
        <v>3200</v>
      </c>
      <c r="J406" s="84">
        <v>26164</v>
      </c>
      <c r="K406" s="91">
        <v>8176.25</v>
      </c>
      <c r="L406" s="102">
        <v>20.214787916248163</v>
      </c>
      <c r="M406" s="105">
        <v>16.868246641050106</v>
      </c>
      <c r="N406" s="96">
        <v>14729060</v>
      </c>
    </row>
    <row r="407" spans="1:14" ht="11.25" customHeight="1">
      <c r="A407" s="96">
        <v>14729070</v>
      </c>
      <c r="B407" s="15" t="s">
        <v>767</v>
      </c>
      <c r="C407" s="84">
        <v>9426</v>
      </c>
      <c r="D407" s="84">
        <v>4328</v>
      </c>
      <c r="E407" s="84">
        <v>170955</v>
      </c>
      <c r="F407" s="91">
        <v>39499.768946395561</v>
      </c>
      <c r="G407" s="84">
        <v>147094</v>
      </c>
      <c r="H407" s="84">
        <v>143579</v>
      </c>
      <c r="I407" s="84">
        <v>3547</v>
      </c>
      <c r="J407" s="84">
        <v>29108</v>
      </c>
      <c r="K407" s="91">
        <v>8206.3715816182685</v>
      </c>
      <c r="L407" s="102">
        <v>20.273159723915057</v>
      </c>
      <c r="M407" s="105">
        <v>17.026702933520518</v>
      </c>
      <c r="N407" s="96">
        <v>14729070</v>
      </c>
    </row>
    <row r="408" spans="1:14" ht="11.25" customHeight="1">
      <c r="A408" s="96">
        <v>14729080</v>
      </c>
      <c r="B408" s="15" t="s">
        <v>768</v>
      </c>
      <c r="C408" s="84">
        <v>8752</v>
      </c>
      <c r="D408" s="84">
        <v>3727</v>
      </c>
      <c r="E408" s="84">
        <v>111665</v>
      </c>
      <c r="F408" s="91">
        <v>29961.094714247385</v>
      </c>
      <c r="G408" s="84">
        <v>94017</v>
      </c>
      <c r="H408" s="84">
        <v>92784</v>
      </c>
      <c r="I408" s="84">
        <v>2937</v>
      </c>
      <c r="J408" s="84">
        <v>14944</v>
      </c>
      <c r="K408" s="91">
        <v>5088.1852230166833</v>
      </c>
      <c r="L408" s="102">
        <v>16.10622521124332</v>
      </c>
      <c r="M408" s="105">
        <v>13.382886311735994</v>
      </c>
      <c r="N408" s="96">
        <v>14729080</v>
      </c>
    </row>
    <row r="409" spans="1:14" ht="11.25" customHeight="1">
      <c r="A409" s="96">
        <v>14729100</v>
      </c>
      <c r="B409" s="15" t="s">
        <v>769</v>
      </c>
      <c r="C409" s="84">
        <v>1283</v>
      </c>
      <c r="D409" s="84">
        <v>580</v>
      </c>
      <c r="E409" s="84">
        <v>19903</v>
      </c>
      <c r="F409" s="91">
        <v>34315.517241379312</v>
      </c>
      <c r="G409" s="84">
        <v>16830</v>
      </c>
      <c r="H409" s="84">
        <v>16489</v>
      </c>
      <c r="I409" s="84">
        <v>471</v>
      </c>
      <c r="J409" s="84">
        <v>2880</v>
      </c>
      <c r="K409" s="91">
        <v>6114.6496815286628</v>
      </c>
      <c r="L409" s="102">
        <v>17.466189580932742</v>
      </c>
      <c r="M409" s="105">
        <v>14.470180374817868</v>
      </c>
      <c r="N409" s="96">
        <v>14729100</v>
      </c>
    </row>
    <row r="410" spans="1:14" ht="11.25" customHeight="1">
      <c r="A410" s="96">
        <v>14729140</v>
      </c>
      <c r="B410" s="15" t="s">
        <v>770</v>
      </c>
      <c r="C410" s="84">
        <v>12815</v>
      </c>
      <c r="D410" s="84">
        <v>5613</v>
      </c>
      <c r="E410" s="84">
        <v>173201</v>
      </c>
      <c r="F410" s="91">
        <v>30857.117406021734</v>
      </c>
      <c r="G410" s="84">
        <v>144747</v>
      </c>
      <c r="H410" s="84">
        <v>142261</v>
      </c>
      <c r="I410" s="84">
        <v>4494</v>
      </c>
      <c r="J410" s="84">
        <v>22616</v>
      </c>
      <c r="K410" s="91">
        <v>5032.4877614597244</v>
      </c>
      <c r="L410" s="102">
        <v>15.897540436240432</v>
      </c>
      <c r="M410" s="105">
        <v>13.057661329899942</v>
      </c>
      <c r="N410" s="96">
        <v>14729140</v>
      </c>
    </row>
    <row r="411" spans="1:14" ht="11.25" customHeight="1">
      <c r="A411" s="96">
        <v>14729150</v>
      </c>
      <c r="B411" s="15" t="s">
        <v>771</v>
      </c>
      <c r="C411" s="84">
        <v>7098</v>
      </c>
      <c r="D411" s="84">
        <v>2986</v>
      </c>
      <c r="E411" s="84">
        <v>87627</v>
      </c>
      <c r="F411" s="91">
        <v>29345.947756195579</v>
      </c>
      <c r="G411" s="84">
        <v>73296</v>
      </c>
      <c r="H411" s="84">
        <v>72392</v>
      </c>
      <c r="I411" s="84">
        <v>2318</v>
      </c>
      <c r="J411" s="84">
        <v>11118</v>
      </c>
      <c r="K411" s="91">
        <v>4796.3761863675581</v>
      </c>
      <c r="L411" s="102">
        <v>15.358050613327439</v>
      </c>
      <c r="M411" s="105">
        <v>12.68787017700024</v>
      </c>
      <c r="N411" s="96">
        <v>14729150</v>
      </c>
    </row>
    <row r="412" spans="1:14" ht="11.25" customHeight="1">
      <c r="A412" s="96">
        <v>14729160</v>
      </c>
      <c r="B412" s="15" t="s">
        <v>772</v>
      </c>
      <c r="C412" s="84">
        <v>28480</v>
      </c>
      <c r="D412" s="84">
        <v>12835</v>
      </c>
      <c r="E412" s="84">
        <v>381094</v>
      </c>
      <c r="F412" s="91">
        <v>29691.780288274247</v>
      </c>
      <c r="G412" s="84">
        <v>321004</v>
      </c>
      <c r="H412" s="84">
        <v>315450</v>
      </c>
      <c r="I412" s="84">
        <v>10164</v>
      </c>
      <c r="J412" s="84">
        <v>51674</v>
      </c>
      <c r="K412" s="91">
        <v>5084.0220385674929</v>
      </c>
      <c r="L412" s="102">
        <v>16.381042954509432</v>
      </c>
      <c r="M412" s="105">
        <v>13.55938429888689</v>
      </c>
      <c r="N412" s="96">
        <v>14729160</v>
      </c>
    </row>
    <row r="413" spans="1:14" ht="11.25" customHeight="1">
      <c r="A413" s="96">
        <v>14729170</v>
      </c>
      <c r="B413" s="15" t="s">
        <v>773</v>
      </c>
      <c r="C413" s="84">
        <v>7626</v>
      </c>
      <c r="D413" s="84">
        <v>3265</v>
      </c>
      <c r="E413" s="84">
        <v>98258</v>
      </c>
      <c r="F413" s="91">
        <v>30094.333843797856</v>
      </c>
      <c r="G413" s="84">
        <v>82661</v>
      </c>
      <c r="H413" s="84">
        <v>81279</v>
      </c>
      <c r="I413" s="84">
        <v>2573</v>
      </c>
      <c r="J413" s="84">
        <v>13125</v>
      </c>
      <c r="K413" s="91">
        <v>5101.0493587252231</v>
      </c>
      <c r="L413" s="102">
        <v>16.148082530542947</v>
      </c>
      <c r="M413" s="105">
        <v>13.357690976816135</v>
      </c>
      <c r="N413" s="96">
        <v>14729170</v>
      </c>
    </row>
    <row r="414" spans="1:14" ht="11.25" customHeight="1">
      <c r="A414" s="96">
        <v>14729190</v>
      </c>
      <c r="B414" s="15" t="s">
        <v>774</v>
      </c>
      <c r="C414" s="84">
        <v>5324</v>
      </c>
      <c r="D414" s="84">
        <v>2488</v>
      </c>
      <c r="E414" s="84">
        <v>107716</v>
      </c>
      <c r="F414" s="91">
        <v>43294.212218649518</v>
      </c>
      <c r="G414" s="84">
        <v>92396</v>
      </c>
      <c r="H414" s="84">
        <v>89947</v>
      </c>
      <c r="I414" s="84">
        <v>2090</v>
      </c>
      <c r="J414" s="84">
        <v>18938</v>
      </c>
      <c r="K414" s="91">
        <v>9061.2440191387559</v>
      </c>
      <c r="L414" s="102">
        <v>21.054621054621052</v>
      </c>
      <c r="M414" s="105">
        <v>17.581417802369192</v>
      </c>
      <c r="N414" s="96">
        <v>14729190</v>
      </c>
    </row>
    <row r="415" spans="1:14" ht="11.25" customHeight="1">
      <c r="A415" s="96">
        <v>14729220</v>
      </c>
      <c r="B415" s="15" t="s">
        <v>775</v>
      </c>
      <c r="C415" s="84">
        <v>5034</v>
      </c>
      <c r="D415" s="84">
        <v>2318</v>
      </c>
      <c r="E415" s="84">
        <v>61150</v>
      </c>
      <c r="F415" s="91">
        <v>26380.500431406384</v>
      </c>
      <c r="G415" s="84">
        <v>51170</v>
      </c>
      <c r="H415" s="84">
        <v>50447</v>
      </c>
      <c r="I415" s="84">
        <v>1839</v>
      </c>
      <c r="J415" s="84">
        <v>7400</v>
      </c>
      <c r="K415" s="91">
        <v>4023.9260467645463</v>
      </c>
      <c r="L415" s="102">
        <v>14.668860388130117</v>
      </c>
      <c r="M415" s="105">
        <v>12.101390024529843</v>
      </c>
      <c r="N415" s="96">
        <v>14729220</v>
      </c>
    </row>
    <row r="416" spans="1:14" ht="11.25" customHeight="1">
      <c r="A416" s="96">
        <v>14729245</v>
      </c>
      <c r="B416" s="15" t="s">
        <v>776</v>
      </c>
      <c r="C416" s="84">
        <v>6064</v>
      </c>
      <c r="D416" s="84">
        <v>2632</v>
      </c>
      <c r="E416" s="84">
        <v>79398</v>
      </c>
      <c r="F416" s="91">
        <v>30166.413373860185</v>
      </c>
      <c r="G416" s="84">
        <v>66746</v>
      </c>
      <c r="H416" s="84">
        <v>65881</v>
      </c>
      <c r="I416" s="84">
        <v>2065</v>
      </c>
      <c r="J416" s="84">
        <v>10563</v>
      </c>
      <c r="K416" s="91">
        <v>5115.2542372881362</v>
      </c>
      <c r="L416" s="102">
        <v>16.033454258435665</v>
      </c>
      <c r="M416" s="105">
        <v>13.303861558225648</v>
      </c>
      <c r="N416" s="96">
        <v>14729245</v>
      </c>
    </row>
    <row r="417" spans="1:14" ht="11.25" customHeight="1">
      <c r="A417" s="96">
        <v>14729250</v>
      </c>
      <c r="B417" s="15" t="s">
        <v>777</v>
      </c>
      <c r="C417" s="84">
        <v>6663</v>
      </c>
      <c r="D417" s="84">
        <v>3190</v>
      </c>
      <c r="E417" s="84">
        <v>141252</v>
      </c>
      <c r="F417" s="91">
        <v>44279.62382445141</v>
      </c>
      <c r="G417" s="84">
        <v>122017</v>
      </c>
      <c r="H417" s="84">
        <v>118757</v>
      </c>
      <c r="I417" s="84">
        <v>2605</v>
      </c>
      <c r="J417" s="84">
        <v>26658</v>
      </c>
      <c r="K417" s="91">
        <v>10233.397312859886</v>
      </c>
      <c r="L417" s="102">
        <v>22.447518883097416</v>
      </c>
      <c r="M417" s="105">
        <v>18.872653130575141</v>
      </c>
      <c r="N417" s="96">
        <v>14729250</v>
      </c>
    </row>
    <row r="418" spans="1:14" ht="11.25" customHeight="1">
      <c r="A418" s="96">
        <v>14729260</v>
      </c>
      <c r="B418" s="15" t="s">
        <v>778</v>
      </c>
      <c r="C418" s="84">
        <v>24240</v>
      </c>
      <c r="D418" s="84">
        <v>11492</v>
      </c>
      <c r="E418" s="84">
        <v>522036</v>
      </c>
      <c r="F418" s="91">
        <v>45426.035502958577</v>
      </c>
      <c r="G418" s="84">
        <v>452351</v>
      </c>
      <c r="H418" s="84">
        <v>437777</v>
      </c>
      <c r="I418" s="84">
        <v>9233</v>
      </c>
      <c r="J418" s="84">
        <v>105991</v>
      </c>
      <c r="K418" s="91">
        <v>11479.584100509044</v>
      </c>
      <c r="L418" s="102">
        <v>24.211185146775641</v>
      </c>
      <c r="M418" s="105">
        <v>20.30338903830387</v>
      </c>
      <c r="N418" s="96">
        <v>14729260</v>
      </c>
    </row>
    <row r="419" spans="1:14" ht="11.25" customHeight="1">
      <c r="A419" s="96">
        <v>14729270</v>
      </c>
      <c r="B419" s="15" t="s">
        <v>779</v>
      </c>
      <c r="C419" s="84">
        <v>15119</v>
      </c>
      <c r="D419" s="84">
        <v>7054</v>
      </c>
      <c r="E419" s="84">
        <v>256507</v>
      </c>
      <c r="F419" s="91">
        <v>36363.339948965127</v>
      </c>
      <c r="G419" s="84">
        <v>219259</v>
      </c>
      <c r="H419" s="84">
        <v>214866</v>
      </c>
      <c r="I419" s="84">
        <v>5758</v>
      </c>
      <c r="J419" s="84">
        <v>40780</v>
      </c>
      <c r="K419" s="91">
        <v>7082.3202500868356</v>
      </c>
      <c r="L419" s="102">
        <v>18.979270801336646</v>
      </c>
      <c r="M419" s="105">
        <v>15.8982016085331</v>
      </c>
      <c r="N419" s="96">
        <v>14729270</v>
      </c>
    </row>
    <row r="420" spans="1:14" ht="11.25" customHeight="1">
      <c r="A420" s="96">
        <v>14729300</v>
      </c>
      <c r="B420" s="15" t="s">
        <v>780</v>
      </c>
      <c r="C420" s="84">
        <v>8618</v>
      </c>
      <c r="D420" s="84">
        <v>4033</v>
      </c>
      <c r="E420" s="84">
        <v>152229</v>
      </c>
      <c r="F420" s="91">
        <v>37745.846764195383</v>
      </c>
      <c r="G420" s="84">
        <v>130107</v>
      </c>
      <c r="H420" s="84">
        <v>126944</v>
      </c>
      <c r="I420" s="84">
        <v>3254</v>
      </c>
      <c r="J420" s="84">
        <v>26042</v>
      </c>
      <c r="K420" s="91">
        <v>8003.0731407498461</v>
      </c>
      <c r="L420" s="102">
        <v>20.514557600201663</v>
      </c>
      <c r="M420" s="105">
        <v>17.107121507728486</v>
      </c>
      <c r="N420" s="96">
        <v>14729300</v>
      </c>
    </row>
    <row r="421" spans="1:14" ht="11.25" customHeight="1">
      <c r="A421" s="96">
        <v>14729320</v>
      </c>
      <c r="B421" s="15" t="s">
        <v>781</v>
      </c>
      <c r="C421" s="84">
        <v>6879</v>
      </c>
      <c r="D421" s="84">
        <v>3143</v>
      </c>
      <c r="E421" s="84">
        <v>92131</v>
      </c>
      <c r="F421" s="91">
        <v>29313.076678332804</v>
      </c>
      <c r="G421" s="84">
        <v>77750</v>
      </c>
      <c r="H421" s="84">
        <v>76547</v>
      </c>
      <c r="I421" s="84">
        <v>2548</v>
      </c>
      <c r="J421" s="84">
        <v>11894</v>
      </c>
      <c r="K421" s="91">
        <v>4667.9748822605961</v>
      </c>
      <c r="L421" s="102">
        <v>15.538166094033731</v>
      </c>
      <c r="M421" s="105">
        <v>12.909878325427924</v>
      </c>
      <c r="N421" s="96">
        <v>14729320</v>
      </c>
    </row>
    <row r="422" spans="1:14" ht="11.25" customHeight="1">
      <c r="A422" s="96">
        <v>14729330</v>
      </c>
      <c r="B422" s="15" t="s">
        <v>782</v>
      </c>
      <c r="C422" s="84">
        <v>1421</v>
      </c>
      <c r="D422" s="84">
        <v>666</v>
      </c>
      <c r="E422" s="84">
        <v>21388</v>
      </c>
      <c r="F422" s="91">
        <v>32114.114114114116</v>
      </c>
      <c r="G422" s="84">
        <v>18011</v>
      </c>
      <c r="H422" s="84">
        <v>17682</v>
      </c>
      <c r="I422" s="84">
        <v>550</v>
      </c>
      <c r="J422" s="84">
        <v>2897</v>
      </c>
      <c r="K422" s="91">
        <v>5267.2727272727279</v>
      </c>
      <c r="L422" s="102">
        <v>16.383893224748331</v>
      </c>
      <c r="M422" s="105">
        <v>13.54497849261268</v>
      </c>
      <c r="N422" s="96">
        <v>14729330</v>
      </c>
    </row>
    <row r="423" spans="1:14" ht="11.25" customHeight="1">
      <c r="A423" s="96">
        <v>14729340</v>
      </c>
      <c r="B423" s="15" t="s">
        <v>783</v>
      </c>
      <c r="C423" s="84">
        <v>3459</v>
      </c>
      <c r="D423" s="84">
        <v>1606</v>
      </c>
      <c r="E423" s="84">
        <v>65593</v>
      </c>
      <c r="F423" s="91">
        <v>40842.465753424658</v>
      </c>
      <c r="G423" s="84">
        <v>56295</v>
      </c>
      <c r="H423" s="84">
        <v>55049</v>
      </c>
      <c r="I423" s="84">
        <v>1327</v>
      </c>
      <c r="J423" s="84">
        <v>11132</v>
      </c>
      <c r="K423" s="91">
        <v>8388.8470233609642</v>
      </c>
      <c r="L423" s="102">
        <v>20.221984050573123</v>
      </c>
      <c r="M423" s="105">
        <v>16.971323159483482</v>
      </c>
      <c r="N423" s="96">
        <v>14729340</v>
      </c>
    </row>
    <row r="424" spans="1:14" ht="11.25" customHeight="1">
      <c r="A424" s="96">
        <v>14729350</v>
      </c>
      <c r="B424" s="15" t="s">
        <v>784</v>
      </c>
      <c r="C424" s="84">
        <v>6251</v>
      </c>
      <c r="D424" s="84">
        <v>2842</v>
      </c>
      <c r="E424" s="84">
        <v>86616</v>
      </c>
      <c r="F424" s="91">
        <v>30477.128782547501</v>
      </c>
      <c r="G424" s="84">
        <v>72739</v>
      </c>
      <c r="H424" s="84">
        <v>71599</v>
      </c>
      <c r="I424" s="84">
        <v>2216</v>
      </c>
      <c r="J424" s="84">
        <v>11615</v>
      </c>
      <c r="K424" s="91">
        <v>5241.425992779783</v>
      </c>
      <c r="L424" s="102">
        <v>16.222293607452617</v>
      </c>
      <c r="M424" s="105">
        <v>13.409762630460884</v>
      </c>
      <c r="N424" s="96">
        <v>14729350</v>
      </c>
    </row>
    <row r="425" spans="1:14" ht="11.25" customHeight="1">
      <c r="A425" s="96">
        <v>14729360</v>
      </c>
      <c r="B425" s="15" t="s">
        <v>785</v>
      </c>
      <c r="C425" s="84">
        <v>4020</v>
      </c>
      <c r="D425" s="84">
        <v>1693</v>
      </c>
      <c r="E425" s="84">
        <v>46259</v>
      </c>
      <c r="F425" s="91">
        <v>27323.685764914353</v>
      </c>
      <c r="G425" s="84">
        <v>38736</v>
      </c>
      <c r="H425" s="84">
        <v>38190</v>
      </c>
      <c r="I425" s="84">
        <v>1330</v>
      </c>
      <c r="J425" s="84">
        <v>5713</v>
      </c>
      <c r="K425" s="91">
        <v>4295.4887218045114</v>
      </c>
      <c r="L425" s="102">
        <v>14.959413459020688</v>
      </c>
      <c r="M425" s="105">
        <v>12.350029183510236</v>
      </c>
      <c r="N425" s="96">
        <v>14729360</v>
      </c>
    </row>
    <row r="426" spans="1:14" ht="11.25" customHeight="1">
      <c r="A426" s="96">
        <v>14729370</v>
      </c>
      <c r="B426" s="15" t="s">
        <v>786</v>
      </c>
      <c r="C426" s="84">
        <v>6118</v>
      </c>
      <c r="D426" s="84">
        <v>2782</v>
      </c>
      <c r="E426" s="84">
        <v>98456</v>
      </c>
      <c r="F426" s="91">
        <v>35390.366642703091</v>
      </c>
      <c r="G426" s="84">
        <v>84203</v>
      </c>
      <c r="H426" s="84">
        <v>82488</v>
      </c>
      <c r="I426" s="84">
        <v>2263</v>
      </c>
      <c r="J426" s="84">
        <v>15329</v>
      </c>
      <c r="K426" s="91">
        <v>6773.7516570923553</v>
      </c>
      <c r="L426" s="102">
        <v>18.583309087382407</v>
      </c>
      <c r="M426" s="105">
        <v>15.569391403266433</v>
      </c>
      <c r="N426" s="96">
        <v>14729370</v>
      </c>
    </row>
    <row r="427" spans="1:14" ht="11.25" customHeight="1">
      <c r="A427" s="96">
        <v>14729380</v>
      </c>
      <c r="B427" s="15" t="s">
        <v>787</v>
      </c>
      <c r="C427" s="84">
        <v>3563</v>
      </c>
      <c r="D427" s="84">
        <v>1740</v>
      </c>
      <c r="E427" s="84">
        <v>59908</v>
      </c>
      <c r="F427" s="91">
        <v>34429.885057471271</v>
      </c>
      <c r="G427" s="84">
        <v>50894</v>
      </c>
      <c r="H427" s="84">
        <v>49984</v>
      </c>
      <c r="I427" s="84">
        <v>1420</v>
      </c>
      <c r="J427" s="84">
        <v>8912</v>
      </c>
      <c r="K427" s="91">
        <v>6276.0563380281683</v>
      </c>
      <c r="L427" s="102">
        <v>17.829705505761844</v>
      </c>
      <c r="M427" s="105">
        <v>14.876143419910528</v>
      </c>
      <c r="N427" s="96">
        <v>14729380</v>
      </c>
    </row>
    <row r="428" spans="1:14" ht="11.25" customHeight="1">
      <c r="A428" s="96">
        <v>14729400</v>
      </c>
      <c r="B428" s="15" t="s">
        <v>788</v>
      </c>
      <c r="C428" s="84">
        <v>3854</v>
      </c>
      <c r="D428" s="84">
        <v>1666</v>
      </c>
      <c r="E428" s="84">
        <v>54184</v>
      </c>
      <c r="F428" s="91">
        <v>32523.409363745501</v>
      </c>
      <c r="G428" s="84">
        <v>45990</v>
      </c>
      <c r="H428" s="84">
        <v>45182</v>
      </c>
      <c r="I428" s="84">
        <v>1360</v>
      </c>
      <c r="J428" s="84">
        <v>7843</v>
      </c>
      <c r="K428" s="91">
        <v>5766.911764705882</v>
      </c>
      <c r="L428" s="102">
        <v>17.358682661236777</v>
      </c>
      <c r="M428" s="105">
        <v>14.474752694522369</v>
      </c>
      <c r="N428" s="96">
        <v>14729400</v>
      </c>
    </row>
    <row r="429" spans="1:14" ht="11.25" customHeight="1">
      <c r="A429" s="96">
        <v>14729410</v>
      </c>
      <c r="B429" s="15" t="s">
        <v>789</v>
      </c>
      <c r="C429" s="84">
        <v>16364</v>
      </c>
      <c r="D429" s="84">
        <v>7399</v>
      </c>
      <c r="E429" s="84">
        <v>199176</v>
      </c>
      <c r="F429" s="91">
        <v>26919.313420732531</v>
      </c>
      <c r="G429" s="84">
        <v>168346</v>
      </c>
      <c r="H429" s="84">
        <v>166408</v>
      </c>
      <c r="I429" s="84">
        <v>5669</v>
      </c>
      <c r="J429" s="84">
        <v>26654</v>
      </c>
      <c r="K429" s="91">
        <v>4701.7110601517015</v>
      </c>
      <c r="L429" s="102">
        <v>16.017258785635306</v>
      </c>
      <c r="M429" s="105">
        <v>13.382134393702053</v>
      </c>
      <c r="N429" s="96">
        <v>14729410</v>
      </c>
    </row>
    <row r="430" spans="1:14" ht="11.25" customHeight="1">
      <c r="A430" s="96">
        <v>14729430</v>
      </c>
      <c r="B430" s="15" t="s">
        <v>790</v>
      </c>
      <c r="C430" s="84">
        <v>8908</v>
      </c>
      <c r="D430" s="84">
        <v>4060</v>
      </c>
      <c r="E430" s="84">
        <v>136853</v>
      </c>
      <c r="F430" s="91">
        <v>33707.635467980297</v>
      </c>
      <c r="G430" s="84">
        <v>116251</v>
      </c>
      <c r="H430" s="84">
        <v>113664</v>
      </c>
      <c r="I430" s="84">
        <v>3272</v>
      </c>
      <c r="J430" s="84">
        <v>20757</v>
      </c>
      <c r="K430" s="91">
        <v>6343.8264058679706</v>
      </c>
      <c r="L430" s="102">
        <v>18.26171875</v>
      </c>
      <c r="M430" s="105">
        <v>15.167369367131156</v>
      </c>
      <c r="N430" s="96">
        <v>14729430</v>
      </c>
    </row>
    <row r="431" spans="1:14" ht="11.25" customHeight="1">
      <c r="A431" s="96"/>
      <c r="B431" s="15"/>
      <c r="C431" s="84"/>
      <c r="D431" s="84"/>
      <c r="E431" s="84"/>
      <c r="F431" s="91"/>
      <c r="G431" s="84"/>
      <c r="H431" s="84"/>
      <c r="I431" s="84"/>
      <c r="J431" s="84"/>
      <c r="K431" s="91"/>
      <c r="L431" s="102"/>
      <c r="M431" s="105"/>
      <c r="N431" s="96"/>
    </row>
    <row r="432" spans="1:14" s="3" customFormat="1" ht="11.25" customHeight="1">
      <c r="A432" s="99"/>
      <c r="B432" s="30" t="s">
        <v>161</v>
      </c>
      <c r="C432" s="85">
        <f>SUM(C433:C462)</f>
        <v>197605</v>
      </c>
      <c r="D432" s="85">
        <v>88845</v>
      </c>
      <c r="E432" s="85">
        <v>2745324</v>
      </c>
      <c r="F432" s="92">
        <v>30900.151950025323</v>
      </c>
      <c r="G432" s="85">
        <v>2327705</v>
      </c>
      <c r="H432" s="85">
        <v>2289197</v>
      </c>
      <c r="I432" s="85">
        <v>70620</v>
      </c>
      <c r="J432" s="85">
        <v>389379</v>
      </c>
      <c r="K432" s="92">
        <v>5513.7213254035687</v>
      </c>
      <c r="L432" s="101">
        <v>17.009414218173447</v>
      </c>
      <c r="M432" s="104">
        <v>14.183353221696237</v>
      </c>
      <c r="N432" s="99"/>
    </row>
    <row r="433" spans="1:14" ht="11.25" customHeight="1">
      <c r="A433" s="96">
        <v>14730010</v>
      </c>
      <c r="B433" s="15" t="s">
        <v>791</v>
      </c>
      <c r="C433" s="84">
        <v>1982</v>
      </c>
      <c r="D433" s="84">
        <v>822</v>
      </c>
      <c r="E433" s="84">
        <v>22011</v>
      </c>
      <c r="F433" s="91">
        <v>26777.372262773722</v>
      </c>
      <c r="G433" s="84">
        <v>18252</v>
      </c>
      <c r="H433" s="84">
        <v>18054</v>
      </c>
      <c r="I433" s="84">
        <v>644</v>
      </c>
      <c r="J433" s="84">
        <v>2411</v>
      </c>
      <c r="K433" s="91">
        <v>3743.7888198757764</v>
      </c>
      <c r="L433" s="102">
        <v>13.354381300542817</v>
      </c>
      <c r="M433" s="105">
        <v>10.953614102039889</v>
      </c>
      <c r="N433" s="96">
        <v>14730010</v>
      </c>
    </row>
    <row r="434" spans="1:14" ht="11.25" customHeight="1">
      <c r="A434" s="96">
        <v>14730020</v>
      </c>
      <c r="B434" s="15" t="s">
        <v>792</v>
      </c>
      <c r="C434" s="84">
        <v>7956</v>
      </c>
      <c r="D434" s="84">
        <v>3406</v>
      </c>
      <c r="E434" s="84">
        <v>107934</v>
      </c>
      <c r="F434" s="91">
        <v>31689.371697005285</v>
      </c>
      <c r="G434" s="84">
        <v>90814</v>
      </c>
      <c r="H434" s="84">
        <v>89327</v>
      </c>
      <c r="I434" s="84">
        <v>2675</v>
      </c>
      <c r="J434" s="84">
        <v>15187</v>
      </c>
      <c r="K434" s="91">
        <v>5677.3831775700937</v>
      </c>
      <c r="L434" s="102">
        <v>17.001578470115419</v>
      </c>
      <c r="M434" s="105">
        <v>14.07063575888969</v>
      </c>
      <c r="N434" s="96">
        <v>14730020</v>
      </c>
    </row>
    <row r="435" spans="1:14" ht="11.25" customHeight="1">
      <c r="A435" s="96">
        <v>14730030</v>
      </c>
      <c r="B435" s="15" t="s">
        <v>793</v>
      </c>
      <c r="C435" s="84">
        <v>4240</v>
      </c>
      <c r="D435" s="84">
        <v>1821</v>
      </c>
      <c r="E435" s="84">
        <v>55195</v>
      </c>
      <c r="F435" s="91">
        <v>30310.269082921473</v>
      </c>
      <c r="G435" s="84">
        <v>46616</v>
      </c>
      <c r="H435" s="84">
        <v>46013</v>
      </c>
      <c r="I435" s="84">
        <v>1457</v>
      </c>
      <c r="J435" s="84">
        <v>7635</v>
      </c>
      <c r="K435" s="91">
        <v>5240.2196293754287</v>
      </c>
      <c r="L435" s="102">
        <v>16.593136722230675</v>
      </c>
      <c r="M435" s="105">
        <v>13.832774707853973</v>
      </c>
      <c r="N435" s="96">
        <v>14730030</v>
      </c>
    </row>
    <row r="436" spans="1:14" ht="11.25" customHeight="1">
      <c r="A436" s="96">
        <v>14730045</v>
      </c>
      <c r="B436" s="15" t="s">
        <v>794</v>
      </c>
      <c r="C436" s="84">
        <v>7889</v>
      </c>
      <c r="D436" s="84">
        <v>3335</v>
      </c>
      <c r="E436" s="84">
        <v>91823</v>
      </c>
      <c r="F436" s="91">
        <v>27533.133433283358</v>
      </c>
      <c r="G436" s="84">
        <v>76375</v>
      </c>
      <c r="H436" s="84">
        <v>75259</v>
      </c>
      <c r="I436" s="84">
        <v>2595</v>
      </c>
      <c r="J436" s="84">
        <v>10962</v>
      </c>
      <c r="K436" s="91">
        <v>4224.277456647399</v>
      </c>
      <c r="L436" s="102">
        <v>14.56569978341461</v>
      </c>
      <c r="M436" s="105">
        <v>11.938185421953106</v>
      </c>
      <c r="N436" s="96">
        <v>14730045</v>
      </c>
    </row>
    <row r="437" spans="1:14" ht="11.25" customHeight="1">
      <c r="A437" s="96">
        <v>14730050</v>
      </c>
      <c r="B437" s="15" t="s">
        <v>795</v>
      </c>
      <c r="C437" s="84">
        <v>2260</v>
      </c>
      <c r="D437" s="84">
        <v>1102</v>
      </c>
      <c r="E437" s="84">
        <v>30881</v>
      </c>
      <c r="F437" s="91">
        <v>28022.686025408348</v>
      </c>
      <c r="G437" s="84">
        <v>25591</v>
      </c>
      <c r="H437" s="84">
        <v>25249</v>
      </c>
      <c r="I437" s="84">
        <v>886</v>
      </c>
      <c r="J437" s="84">
        <v>3954</v>
      </c>
      <c r="K437" s="91">
        <v>4462.7539503386006</v>
      </c>
      <c r="L437" s="102">
        <v>15.660026139649094</v>
      </c>
      <c r="M437" s="105">
        <v>12.803989508111785</v>
      </c>
      <c r="N437" s="96">
        <v>14730050</v>
      </c>
    </row>
    <row r="438" spans="1:14" ht="11.25" customHeight="1">
      <c r="A438" s="96">
        <v>14730060</v>
      </c>
      <c r="B438" s="15" t="s">
        <v>796</v>
      </c>
      <c r="C438" s="84">
        <v>4270</v>
      </c>
      <c r="D438" s="84">
        <v>1785</v>
      </c>
      <c r="E438" s="84">
        <v>50849</v>
      </c>
      <c r="F438" s="91">
        <v>28486.834733893556</v>
      </c>
      <c r="G438" s="84">
        <v>42345</v>
      </c>
      <c r="H438" s="84">
        <v>41717</v>
      </c>
      <c r="I438" s="84">
        <v>1387</v>
      </c>
      <c r="J438" s="84">
        <v>6465</v>
      </c>
      <c r="K438" s="91">
        <v>4661.1391492429702</v>
      </c>
      <c r="L438" s="102">
        <v>15.49727928662176</v>
      </c>
      <c r="M438" s="105">
        <v>12.714114338531731</v>
      </c>
      <c r="N438" s="96">
        <v>14730060</v>
      </c>
    </row>
    <row r="439" spans="1:14" ht="11.25" customHeight="1">
      <c r="A439" s="96">
        <v>14730070</v>
      </c>
      <c r="B439" s="15" t="s">
        <v>797</v>
      </c>
      <c r="C439" s="84">
        <v>24850</v>
      </c>
      <c r="D439" s="84">
        <v>11433</v>
      </c>
      <c r="E439" s="84">
        <v>339116</v>
      </c>
      <c r="F439" s="91">
        <v>29661.156301933002</v>
      </c>
      <c r="G439" s="84">
        <v>288205</v>
      </c>
      <c r="H439" s="84">
        <v>283688</v>
      </c>
      <c r="I439" s="84">
        <v>9017</v>
      </c>
      <c r="J439" s="84">
        <v>47141</v>
      </c>
      <c r="K439" s="91">
        <v>5228.013751802152</v>
      </c>
      <c r="L439" s="102">
        <v>16.617199176560167</v>
      </c>
      <c r="M439" s="105">
        <v>13.901142971726488</v>
      </c>
      <c r="N439" s="96">
        <v>14730070</v>
      </c>
    </row>
    <row r="440" spans="1:14" ht="11.25" customHeight="1">
      <c r="A440" s="96">
        <v>14730080</v>
      </c>
      <c r="B440" s="15" t="s">
        <v>798</v>
      </c>
      <c r="C440" s="84">
        <v>4100</v>
      </c>
      <c r="D440" s="84">
        <v>1917</v>
      </c>
      <c r="E440" s="84">
        <v>66382</v>
      </c>
      <c r="F440" s="91">
        <v>34628.064684402714</v>
      </c>
      <c r="G440" s="84">
        <v>56541</v>
      </c>
      <c r="H440" s="84">
        <v>55625</v>
      </c>
      <c r="I440" s="84">
        <v>1597</v>
      </c>
      <c r="J440" s="84">
        <v>10020</v>
      </c>
      <c r="K440" s="91">
        <v>6274.2642454602374</v>
      </c>
      <c r="L440" s="102">
        <v>18.013483146067415</v>
      </c>
      <c r="M440" s="105">
        <v>15.09445331565786</v>
      </c>
      <c r="N440" s="96">
        <v>14730080</v>
      </c>
    </row>
    <row r="441" spans="1:14" ht="11.25" customHeight="1">
      <c r="A441" s="96">
        <v>14730090</v>
      </c>
      <c r="B441" s="15" t="s">
        <v>799</v>
      </c>
      <c r="C441" s="84">
        <v>2564</v>
      </c>
      <c r="D441" s="84">
        <v>1060</v>
      </c>
      <c r="E441" s="84">
        <v>31349</v>
      </c>
      <c r="F441" s="91">
        <v>29574.528301886792</v>
      </c>
      <c r="G441" s="84">
        <v>26516</v>
      </c>
      <c r="H441" s="84">
        <v>26169</v>
      </c>
      <c r="I441" s="84">
        <v>842</v>
      </c>
      <c r="J441" s="84">
        <v>4100</v>
      </c>
      <c r="K441" s="91">
        <v>4869.3586698337294</v>
      </c>
      <c r="L441" s="102">
        <v>15.667392716573044</v>
      </c>
      <c r="M441" s="105">
        <v>13.078567099429009</v>
      </c>
      <c r="N441" s="96">
        <v>14730090</v>
      </c>
    </row>
    <row r="442" spans="1:14" ht="11.25" customHeight="1">
      <c r="A442" s="96">
        <v>14730100</v>
      </c>
      <c r="B442" s="15" t="s">
        <v>800</v>
      </c>
      <c r="C442" s="84">
        <v>2130</v>
      </c>
      <c r="D442" s="84">
        <v>916</v>
      </c>
      <c r="E442" s="84">
        <v>42327</v>
      </c>
      <c r="F442" s="91">
        <v>46208.515283842797</v>
      </c>
      <c r="G442" s="84">
        <v>37415</v>
      </c>
      <c r="H442" s="84">
        <v>36926</v>
      </c>
      <c r="I442" s="84">
        <v>748</v>
      </c>
      <c r="J442" s="84">
        <v>7514</v>
      </c>
      <c r="K442" s="91">
        <v>10045.454545454544</v>
      </c>
      <c r="L442" s="102">
        <v>20.348805719547201</v>
      </c>
      <c r="M442" s="105">
        <v>17.752262149455429</v>
      </c>
      <c r="N442" s="96">
        <v>14730100</v>
      </c>
    </row>
    <row r="443" spans="1:14" ht="11.25" customHeight="1">
      <c r="A443" s="96">
        <v>14730110</v>
      </c>
      <c r="B443" s="15" t="s">
        <v>801</v>
      </c>
      <c r="C443" s="84">
        <v>15452</v>
      </c>
      <c r="D443" s="84">
        <v>6761</v>
      </c>
      <c r="E443" s="84">
        <v>190075</v>
      </c>
      <c r="F443" s="91">
        <v>28113.444756692796</v>
      </c>
      <c r="G443" s="84">
        <v>161525</v>
      </c>
      <c r="H443" s="84">
        <v>159124</v>
      </c>
      <c r="I443" s="84">
        <v>5273</v>
      </c>
      <c r="J443" s="84">
        <v>26089</v>
      </c>
      <c r="K443" s="91">
        <v>4947.6578797648399</v>
      </c>
      <c r="L443" s="102">
        <v>16.395389758930143</v>
      </c>
      <c r="M443" s="105">
        <v>13.725634617913981</v>
      </c>
      <c r="N443" s="96">
        <v>14730110</v>
      </c>
    </row>
    <row r="444" spans="1:14" ht="11.25" customHeight="1">
      <c r="A444" s="96">
        <v>14730120</v>
      </c>
      <c r="B444" s="15" t="s">
        <v>802</v>
      </c>
      <c r="C444" s="84">
        <v>1455</v>
      </c>
      <c r="D444" s="84">
        <v>659</v>
      </c>
      <c r="E444" s="84">
        <v>20312</v>
      </c>
      <c r="F444" s="91">
        <v>30822.458270106221</v>
      </c>
      <c r="G444" s="84">
        <v>17227</v>
      </c>
      <c r="H444" s="84">
        <v>16947</v>
      </c>
      <c r="I444" s="84">
        <v>532</v>
      </c>
      <c r="J444" s="84">
        <v>2719</v>
      </c>
      <c r="K444" s="91">
        <v>5110.9022556390973</v>
      </c>
      <c r="L444" s="102">
        <v>16.044137605475896</v>
      </c>
      <c r="M444" s="105">
        <v>13.386175659708547</v>
      </c>
      <c r="N444" s="96">
        <v>14730120</v>
      </c>
    </row>
    <row r="445" spans="1:14" ht="11.25" customHeight="1">
      <c r="A445" s="96">
        <v>14730140</v>
      </c>
      <c r="B445" s="15" t="s">
        <v>803</v>
      </c>
      <c r="C445" s="84">
        <v>3017</v>
      </c>
      <c r="D445" s="84">
        <v>1411</v>
      </c>
      <c r="E445" s="84">
        <v>53903</v>
      </c>
      <c r="F445" s="91">
        <v>38201.98440822112</v>
      </c>
      <c r="G445" s="84">
        <v>45546</v>
      </c>
      <c r="H445" s="84">
        <v>44625</v>
      </c>
      <c r="I445" s="84">
        <v>1179</v>
      </c>
      <c r="J445" s="84">
        <v>8390</v>
      </c>
      <c r="K445" s="91">
        <v>7116.2001696352845</v>
      </c>
      <c r="L445" s="102">
        <v>18.801120448179269</v>
      </c>
      <c r="M445" s="105">
        <v>15.564996382390591</v>
      </c>
      <c r="N445" s="96">
        <v>14730140</v>
      </c>
    </row>
    <row r="446" spans="1:14" ht="11.25" customHeight="1">
      <c r="A446" s="96">
        <v>14730150</v>
      </c>
      <c r="B446" s="15" t="s">
        <v>804</v>
      </c>
      <c r="C446" s="84">
        <v>3763</v>
      </c>
      <c r="D446" s="84">
        <v>1809</v>
      </c>
      <c r="E446" s="84">
        <v>69643</v>
      </c>
      <c r="F446" s="91">
        <v>38498.065229408508</v>
      </c>
      <c r="G446" s="84">
        <v>59420</v>
      </c>
      <c r="H446" s="84">
        <v>58043</v>
      </c>
      <c r="I446" s="84">
        <v>1533</v>
      </c>
      <c r="J446" s="84">
        <v>11226</v>
      </c>
      <c r="K446" s="91">
        <v>7322.8962818003911</v>
      </c>
      <c r="L446" s="102">
        <v>19.34083351997657</v>
      </c>
      <c r="M446" s="105">
        <v>16.119351550048101</v>
      </c>
      <c r="N446" s="96">
        <v>14730150</v>
      </c>
    </row>
    <row r="447" spans="1:14" ht="11.25" customHeight="1">
      <c r="A447" s="96">
        <v>14730160</v>
      </c>
      <c r="B447" s="15" t="s">
        <v>805</v>
      </c>
      <c r="C447" s="84">
        <v>3764</v>
      </c>
      <c r="D447" s="84">
        <v>1680</v>
      </c>
      <c r="E447" s="84">
        <v>49383</v>
      </c>
      <c r="F447" s="91">
        <v>29394.642857142855</v>
      </c>
      <c r="G447" s="84">
        <v>41310</v>
      </c>
      <c r="H447" s="84">
        <v>40700</v>
      </c>
      <c r="I447" s="84">
        <v>1356</v>
      </c>
      <c r="J447" s="84">
        <v>6117</v>
      </c>
      <c r="K447" s="91">
        <v>4511.0619469026551</v>
      </c>
      <c r="L447" s="102">
        <v>15.029484029484031</v>
      </c>
      <c r="M447" s="105">
        <v>12.38685377559079</v>
      </c>
      <c r="N447" s="96">
        <v>14730160</v>
      </c>
    </row>
    <row r="448" spans="1:14" ht="11.25" customHeight="1">
      <c r="A448" s="96">
        <v>14730170</v>
      </c>
      <c r="B448" s="15" t="s">
        <v>806</v>
      </c>
      <c r="C448" s="84">
        <v>2996</v>
      </c>
      <c r="D448" s="84">
        <v>1397</v>
      </c>
      <c r="E448" s="84">
        <v>40950</v>
      </c>
      <c r="F448" s="91">
        <v>29312.813171080885</v>
      </c>
      <c r="G448" s="84">
        <v>34249</v>
      </c>
      <c r="H448" s="84">
        <v>33813</v>
      </c>
      <c r="I448" s="84">
        <v>1133</v>
      </c>
      <c r="J448" s="84">
        <v>5048</v>
      </c>
      <c r="K448" s="91">
        <v>4455.4280670785529</v>
      </c>
      <c r="L448" s="102">
        <v>14.92916925442877</v>
      </c>
      <c r="M448" s="105">
        <v>12.327228327228328</v>
      </c>
      <c r="N448" s="96">
        <v>14730170</v>
      </c>
    </row>
    <row r="449" spans="1:14" ht="11.25" customHeight="1">
      <c r="A449" s="96">
        <v>14730180</v>
      </c>
      <c r="B449" s="15" t="s">
        <v>807</v>
      </c>
      <c r="C449" s="84">
        <v>2065</v>
      </c>
      <c r="D449" s="84">
        <v>931</v>
      </c>
      <c r="E449" s="84">
        <v>29071</v>
      </c>
      <c r="F449" s="91">
        <v>31225.563909774435</v>
      </c>
      <c r="G449" s="84">
        <v>24471</v>
      </c>
      <c r="H449" s="84">
        <v>24059</v>
      </c>
      <c r="I449" s="84">
        <v>742</v>
      </c>
      <c r="J449" s="84">
        <v>3978</v>
      </c>
      <c r="K449" s="91">
        <v>5361.1859838274931</v>
      </c>
      <c r="L449" s="102">
        <v>16.534353048755143</v>
      </c>
      <c r="M449" s="105">
        <v>13.68373980943208</v>
      </c>
      <c r="N449" s="96">
        <v>14730180</v>
      </c>
    </row>
    <row r="450" spans="1:14" ht="11.25" customHeight="1">
      <c r="A450" s="96">
        <v>14730190</v>
      </c>
      <c r="B450" s="15" t="s">
        <v>808</v>
      </c>
      <c r="C450" s="84">
        <v>5023</v>
      </c>
      <c r="D450" s="84">
        <v>2314</v>
      </c>
      <c r="E450" s="84">
        <v>67616</v>
      </c>
      <c r="F450" s="91">
        <v>29220.397579948141</v>
      </c>
      <c r="G450" s="84">
        <v>56645</v>
      </c>
      <c r="H450" s="84">
        <v>55772</v>
      </c>
      <c r="I450" s="84">
        <v>1846</v>
      </c>
      <c r="J450" s="84">
        <v>8513</v>
      </c>
      <c r="K450" s="91">
        <v>4611.5926327193929</v>
      </c>
      <c r="L450" s="102">
        <v>15.263931722011046</v>
      </c>
      <c r="M450" s="105">
        <v>12.590215333648841</v>
      </c>
      <c r="N450" s="96">
        <v>14730190</v>
      </c>
    </row>
    <row r="451" spans="1:14" ht="11.25" customHeight="1">
      <c r="A451" s="96">
        <v>14730200</v>
      </c>
      <c r="B451" s="15" t="s">
        <v>809</v>
      </c>
      <c r="C451" s="84">
        <v>6071</v>
      </c>
      <c r="D451" s="84">
        <v>2550</v>
      </c>
      <c r="E451" s="84">
        <v>74725</v>
      </c>
      <c r="F451" s="91">
        <v>29303.921568627451</v>
      </c>
      <c r="G451" s="84">
        <v>62728</v>
      </c>
      <c r="H451" s="84">
        <v>61853</v>
      </c>
      <c r="I451" s="84">
        <v>2005</v>
      </c>
      <c r="J451" s="84">
        <v>9451</v>
      </c>
      <c r="K451" s="91">
        <v>4713.7157107231924</v>
      </c>
      <c r="L451" s="102">
        <v>15.279776243674521</v>
      </c>
      <c r="M451" s="105">
        <v>12.647708263633323</v>
      </c>
      <c r="N451" s="96">
        <v>14730200</v>
      </c>
    </row>
    <row r="452" spans="1:14" ht="11.25" customHeight="1">
      <c r="A452" s="96">
        <v>14730210</v>
      </c>
      <c r="B452" s="15" t="s">
        <v>810</v>
      </c>
      <c r="C452" s="84">
        <v>2354</v>
      </c>
      <c r="D452" s="84">
        <v>1095</v>
      </c>
      <c r="E452" s="84">
        <v>33141</v>
      </c>
      <c r="F452" s="91">
        <v>30265.753424657534</v>
      </c>
      <c r="G452" s="84">
        <v>28013</v>
      </c>
      <c r="H452" s="84">
        <v>27638</v>
      </c>
      <c r="I452" s="84">
        <v>865</v>
      </c>
      <c r="J452" s="84">
        <v>4347</v>
      </c>
      <c r="K452" s="91">
        <v>5025.4335260115613</v>
      </c>
      <c r="L452" s="102">
        <v>15.728345032202039</v>
      </c>
      <c r="M452" s="105">
        <v>13.116683262424186</v>
      </c>
      <c r="N452" s="96">
        <v>14730210</v>
      </c>
    </row>
    <row r="453" spans="1:14" ht="11.25" customHeight="1">
      <c r="A453" s="96">
        <v>14730230</v>
      </c>
      <c r="B453" s="15" t="s">
        <v>811</v>
      </c>
      <c r="C453" s="84">
        <v>14734</v>
      </c>
      <c r="D453" s="84">
        <v>6369</v>
      </c>
      <c r="E453" s="84">
        <v>181213</v>
      </c>
      <c r="F453" s="91">
        <v>28452.347307269589</v>
      </c>
      <c r="G453" s="84">
        <v>153494</v>
      </c>
      <c r="H453" s="84">
        <v>151169</v>
      </c>
      <c r="I453" s="84">
        <v>4894</v>
      </c>
      <c r="J453" s="84">
        <v>24486</v>
      </c>
      <c r="K453" s="91">
        <v>5003.2693093583975</v>
      </c>
      <c r="L453" s="102">
        <v>16.197765414866804</v>
      </c>
      <c r="M453" s="105">
        <v>13.512275609365773</v>
      </c>
      <c r="N453" s="96">
        <v>14730230</v>
      </c>
    </row>
    <row r="454" spans="1:14" ht="11.25" customHeight="1">
      <c r="A454" s="96">
        <v>14730250</v>
      </c>
      <c r="B454" s="15" t="s">
        <v>812</v>
      </c>
      <c r="C454" s="84">
        <v>4931</v>
      </c>
      <c r="D454" s="84">
        <v>2320</v>
      </c>
      <c r="E454" s="84">
        <v>76391</v>
      </c>
      <c r="F454" s="91">
        <v>32927.15517241379</v>
      </c>
      <c r="G454" s="84">
        <v>65179</v>
      </c>
      <c r="H454" s="84">
        <v>64067</v>
      </c>
      <c r="I454" s="84">
        <v>1919</v>
      </c>
      <c r="J454" s="84">
        <v>11239</v>
      </c>
      <c r="K454" s="91">
        <v>5856.696195935383</v>
      </c>
      <c r="L454" s="102">
        <v>17.542572619289182</v>
      </c>
      <c r="M454" s="105">
        <v>14.71246612820882</v>
      </c>
      <c r="N454" s="96">
        <v>14730250</v>
      </c>
    </row>
    <row r="455" spans="1:14" ht="11.25" customHeight="1">
      <c r="A455" s="96">
        <v>14730270</v>
      </c>
      <c r="B455" s="15" t="s">
        <v>813</v>
      </c>
      <c r="C455" s="84">
        <v>17443</v>
      </c>
      <c r="D455" s="84">
        <v>8229</v>
      </c>
      <c r="E455" s="84">
        <v>266841</v>
      </c>
      <c r="F455" s="91">
        <v>32426.904848705795</v>
      </c>
      <c r="G455" s="84">
        <v>227852</v>
      </c>
      <c r="H455" s="84">
        <v>224118</v>
      </c>
      <c r="I455" s="84">
        <v>6713</v>
      </c>
      <c r="J455" s="84">
        <v>39221</v>
      </c>
      <c r="K455" s="91">
        <v>5842.5443169968712</v>
      </c>
      <c r="L455" s="102">
        <v>17.500156167733071</v>
      </c>
      <c r="M455" s="105">
        <v>14.69826600859688</v>
      </c>
      <c r="N455" s="96">
        <v>14730270</v>
      </c>
    </row>
    <row r="456" spans="1:14" ht="11.25" customHeight="1">
      <c r="A456" s="96">
        <v>14730280</v>
      </c>
      <c r="B456" s="15" t="s">
        <v>814</v>
      </c>
      <c r="C456" s="84">
        <v>2433</v>
      </c>
      <c r="D456" s="84">
        <v>1159</v>
      </c>
      <c r="E456" s="84">
        <v>39524</v>
      </c>
      <c r="F456" s="91">
        <v>34101.811906816227</v>
      </c>
      <c r="G456" s="84">
        <v>33616</v>
      </c>
      <c r="H456" s="84">
        <v>33085</v>
      </c>
      <c r="I456" s="84">
        <v>959</v>
      </c>
      <c r="J456" s="84">
        <v>5967</v>
      </c>
      <c r="K456" s="91">
        <v>6222.1063607924916</v>
      </c>
      <c r="L456" s="102">
        <v>18.035363457760315</v>
      </c>
      <c r="M456" s="105">
        <v>15.097156158283575</v>
      </c>
      <c r="N456" s="96">
        <v>14730280</v>
      </c>
    </row>
    <row r="457" spans="1:14" ht="11.25" customHeight="1">
      <c r="A457" s="96">
        <v>14730300</v>
      </c>
      <c r="B457" s="15" t="s">
        <v>815</v>
      </c>
      <c r="C457" s="84">
        <v>15128</v>
      </c>
      <c r="D457" s="84">
        <v>7191</v>
      </c>
      <c r="E457" s="84">
        <v>266962</v>
      </c>
      <c r="F457" s="91">
        <v>37124.461131970522</v>
      </c>
      <c r="G457" s="84">
        <v>229157</v>
      </c>
      <c r="H457" s="84">
        <v>223318</v>
      </c>
      <c r="I457" s="84">
        <v>5896</v>
      </c>
      <c r="J457" s="84">
        <v>44353</v>
      </c>
      <c r="K457" s="91">
        <v>7522.5576662143822</v>
      </c>
      <c r="L457" s="102">
        <v>19.860915824071505</v>
      </c>
      <c r="M457" s="105">
        <v>16.613975022662402</v>
      </c>
      <c r="N457" s="96">
        <v>14730300</v>
      </c>
    </row>
    <row r="458" spans="1:14" ht="11.25" customHeight="1">
      <c r="A458" s="96">
        <v>14730310</v>
      </c>
      <c r="B458" s="15" t="s">
        <v>816</v>
      </c>
      <c r="C458" s="84">
        <v>20047</v>
      </c>
      <c r="D458" s="84">
        <v>8580</v>
      </c>
      <c r="E458" s="84">
        <v>232761</v>
      </c>
      <c r="F458" s="91">
        <v>27128.321678321678</v>
      </c>
      <c r="G458" s="84">
        <v>196886</v>
      </c>
      <c r="H458" s="84">
        <v>194251</v>
      </c>
      <c r="I458" s="84">
        <v>6432</v>
      </c>
      <c r="J458" s="84">
        <v>32870</v>
      </c>
      <c r="K458" s="91">
        <v>5110.3855721393038</v>
      </c>
      <c r="L458" s="102">
        <v>16.9214058100087</v>
      </c>
      <c r="M458" s="105">
        <v>14.121781569936545</v>
      </c>
      <c r="N458" s="96">
        <v>14730310</v>
      </c>
    </row>
    <row r="459" spans="1:14" ht="11.25" customHeight="1">
      <c r="A459" s="96">
        <v>14730320</v>
      </c>
      <c r="B459" s="15" t="s">
        <v>817</v>
      </c>
      <c r="C459" s="84">
        <v>1290</v>
      </c>
      <c r="D459" s="84">
        <v>596</v>
      </c>
      <c r="E459" s="84">
        <v>17997</v>
      </c>
      <c r="F459" s="91">
        <v>30196.308724832215</v>
      </c>
      <c r="G459" s="84">
        <v>15187</v>
      </c>
      <c r="H459" s="84">
        <v>14932</v>
      </c>
      <c r="I459" s="84">
        <v>469</v>
      </c>
      <c r="J459" s="84">
        <v>2372</v>
      </c>
      <c r="K459" s="91">
        <v>5057.5692963752663</v>
      </c>
      <c r="L459" s="102">
        <v>15.88534690597375</v>
      </c>
      <c r="M459" s="105">
        <v>13.179974440184475</v>
      </c>
      <c r="N459" s="96">
        <v>14730320</v>
      </c>
    </row>
    <row r="460" spans="1:14" ht="11.25" customHeight="1">
      <c r="A460" s="96">
        <v>14730330</v>
      </c>
      <c r="B460" s="15" t="s">
        <v>818</v>
      </c>
      <c r="C460" s="84">
        <v>5309</v>
      </c>
      <c r="D460" s="84">
        <v>2349</v>
      </c>
      <c r="E460" s="84">
        <v>71479</v>
      </c>
      <c r="F460" s="91">
        <v>30429.544487015752</v>
      </c>
      <c r="G460" s="84">
        <v>60307</v>
      </c>
      <c r="H460" s="84">
        <v>59446</v>
      </c>
      <c r="I460" s="84">
        <v>1875</v>
      </c>
      <c r="J460" s="84">
        <v>9898</v>
      </c>
      <c r="K460" s="91">
        <v>5278.9333333333334</v>
      </c>
      <c r="L460" s="102">
        <v>16.650405409951887</v>
      </c>
      <c r="M460" s="105">
        <v>13.847423718854488</v>
      </c>
      <c r="N460" s="96">
        <v>14730330</v>
      </c>
    </row>
    <row r="461" spans="1:14" ht="11.25" customHeight="1">
      <c r="A461" s="96">
        <v>14730340</v>
      </c>
      <c r="B461" s="15" t="s">
        <v>819</v>
      </c>
      <c r="C461" s="84">
        <v>5208</v>
      </c>
      <c r="D461" s="84">
        <v>2526</v>
      </c>
      <c r="E461" s="84">
        <v>82058</v>
      </c>
      <c r="F461" s="91">
        <v>32485.352335708634</v>
      </c>
      <c r="G461" s="84">
        <v>69606</v>
      </c>
      <c r="H461" s="84">
        <v>68322</v>
      </c>
      <c r="I461" s="84">
        <v>2095</v>
      </c>
      <c r="J461" s="84">
        <v>11608</v>
      </c>
      <c r="K461" s="91">
        <v>5540.8114558472553</v>
      </c>
      <c r="L461" s="102">
        <v>16.99013494921109</v>
      </c>
      <c r="M461" s="105">
        <v>14.146091788734797</v>
      </c>
      <c r="N461" s="96">
        <v>14730340</v>
      </c>
    </row>
    <row r="462" spans="1:14" ht="11.25" customHeight="1">
      <c r="A462" s="96">
        <v>14730360</v>
      </c>
      <c r="B462" s="15" t="s">
        <v>820</v>
      </c>
      <c r="C462" s="84">
        <v>2881</v>
      </c>
      <c r="D462" s="84">
        <v>1322</v>
      </c>
      <c r="E462" s="84">
        <v>43410</v>
      </c>
      <c r="F462" s="91">
        <v>32836.611195158854</v>
      </c>
      <c r="G462" s="84">
        <v>36618</v>
      </c>
      <c r="H462" s="84">
        <v>35889</v>
      </c>
      <c r="I462" s="84">
        <v>1056</v>
      </c>
      <c r="J462" s="84">
        <v>6095</v>
      </c>
      <c r="K462" s="91">
        <v>5771.780303030303</v>
      </c>
      <c r="L462" s="102">
        <v>16.982919557524589</v>
      </c>
      <c r="M462" s="105">
        <v>14.040543653536053</v>
      </c>
      <c r="N462" s="96">
        <v>14730360</v>
      </c>
    </row>
    <row r="463" spans="1:14" ht="11.25" customHeight="1">
      <c r="A463" s="4"/>
      <c r="F463" s="91"/>
      <c r="G463" s="84"/>
      <c r="L463" s="102"/>
      <c r="M463" s="102"/>
    </row>
    <row r="464" spans="1:14" ht="11.25" customHeight="1">
      <c r="L464" s="102"/>
    </row>
    <row r="465" spans="12:12" ht="11.25" customHeight="1">
      <c r="L465" s="102"/>
    </row>
  </sheetData>
  <mergeCells count="8">
    <mergeCell ref="A3:E3"/>
    <mergeCell ref="A5:A6"/>
    <mergeCell ref="B5:B6"/>
    <mergeCell ref="I5:K5"/>
    <mergeCell ref="N5:N6"/>
    <mergeCell ref="C6:D6"/>
    <mergeCell ref="L6:M6"/>
    <mergeCell ref="G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L IV 2 - j/15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"/>
  <sheetViews>
    <sheetView showGridLines="0" workbookViewId="0"/>
  </sheetViews>
  <sheetFormatPr baseColWidth="10" defaultRowHeight="11.25" customHeight="1"/>
  <cols>
    <col min="1" max="1" width="7.42578125" style="1" customWidth="1"/>
    <col min="2" max="2" width="2.42578125" style="1" customWidth="1"/>
    <col min="3" max="3" width="8.28515625" style="1" customWidth="1"/>
    <col min="4" max="4" width="10.85546875" style="1" customWidth="1"/>
    <col min="5" max="5" width="11.85546875" style="1" customWidth="1"/>
    <col min="6" max="6" width="8" style="1" customWidth="1"/>
    <col min="7" max="8" width="10.85546875" style="1" customWidth="1"/>
    <col min="9" max="9" width="8" style="1" customWidth="1"/>
    <col min="10" max="10" width="9.42578125" style="1" customWidth="1"/>
    <col min="11" max="11" width="12.42578125" style="1" customWidth="1"/>
    <col min="12" max="13" width="11.85546875" style="1" customWidth="1"/>
    <col min="14" max="18" width="11.5703125" style="1" customWidth="1"/>
    <col min="19" max="19" width="8.140625" style="1" customWidth="1"/>
    <col min="20" max="20" width="2.42578125" style="1" customWidth="1"/>
    <col min="21" max="21" width="8.28515625" style="1" customWidth="1"/>
    <col min="22" max="16384" width="11.42578125" style="1"/>
  </cols>
  <sheetData>
    <row r="1" spans="1:21" ht="11.25" customHeight="1">
      <c r="A1" s="80" t="s">
        <v>0</v>
      </c>
      <c r="K1" s="55"/>
      <c r="Q1" s="107"/>
    </row>
    <row r="2" spans="1:21" ht="11.25" customHeight="1">
      <c r="K2" s="55"/>
    </row>
    <row r="3" spans="1:21" ht="11.25" customHeight="1">
      <c r="A3" s="148" t="s">
        <v>230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</row>
    <row r="5" spans="1:21" ht="11.25" customHeight="1">
      <c r="A5" s="250" t="s">
        <v>235</v>
      </c>
      <c r="B5" s="250"/>
      <c r="C5" s="251"/>
      <c r="D5" s="253" t="s">
        <v>232</v>
      </c>
      <c r="E5" s="254"/>
      <c r="F5" s="255"/>
      <c r="G5" s="256" t="s">
        <v>236</v>
      </c>
      <c r="H5" s="250"/>
      <c r="I5" s="251"/>
      <c r="J5" s="212" t="s">
        <v>258</v>
      </c>
      <c r="K5" s="258" t="s">
        <v>239</v>
      </c>
      <c r="L5" s="242" t="s">
        <v>237</v>
      </c>
      <c r="M5" s="242"/>
      <c r="N5" s="242"/>
      <c r="O5" s="242"/>
      <c r="P5" s="242"/>
      <c r="Q5" s="242"/>
      <c r="R5" s="243"/>
      <c r="S5" s="256" t="s">
        <v>235</v>
      </c>
      <c r="T5" s="250"/>
      <c r="U5" s="250"/>
    </row>
    <row r="6" spans="1:21" ht="11.25" customHeight="1">
      <c r="A6" s="159"/>
      <c r="B6" s="159"/>
      <c r="C6" s="160"/>
      <c r="D6" s="188"/>
      <c r="E6" s="165"/>
      <c r="F6" s="166"/>
      <c r="G6" s="175"/>
      <c r="H6" s="159"/>
      <c r="I6" s="160"/>
      <c r="J6" s="209"/>
      <c r="K6" s="182"/>
      <c r="L6" s="206" t="s">
        <v>32</v>
      </c>
      <c r="M6" s="206"/>
      <c r="N6" s="206"/>
      <c r="O6" s="206"/>
      <c r="P6" s="206"/>
      <c r="Q6" s="206"/>
      <c r="R6" s="207"/>
      <c r="S6" s="175"/>
      <c r="T6" s="159"/>
      <c r="U6" s="159"/>
    </row>
    <row r="7" spans="1:21" ht="11.25" customHeight="1">
      <c r="A7" s="159"/>
      <c r="B7" s="159"/>
      <c r="C7" s="160"/>
      <c r="D7" s="188"/>
      <c r="E7" s="165"/>
      <c r="F7" s="166"/>
      <c r="G7" s="175"/>
      <c r="H7" s="159"/>
      <c r="I7" s="160"/>
      <c r="J7" s="209"/>
      <c r="K7" s="182"/>
      <c r="L7" s="259" t="s">
        <v>240</v>
      </c>
      <c r="M7" s="206" t="s">
        <v>241</v>
      </c>
      <c r="N7" s="206"/>
      <c r="O7" s="206"/>
      <c r="P7" s="206"/>
      <c r="Q7" s="206"/>
      <c r="R7" s="207"/>
      <c r="S7" s="175"/>
      <c r="T7" s="159"/>
      <c r="U7" s="159"/>
    </row>
    <row r="8" spans="1:21" ht="11.25" customHeight="1">
      <c r="A8" s="159"/>
      <c r="B8" s="159"/>
      <c r="C8" s="160"/>
      <c r="D8" s="188"/>
      <c r="E8" s="165"/>
      <c r="F8" s="166"/>
      <c r="G8" s="175"/>
      <c r="H8" s="159"/>
      <c r="I8" s="160"/>
      <c r="J8" s="209"/>
      <c r="K8" s="182"/>
      <c r="L8" s="183"/>
      <c r="M8" s="177" t="s">
        <v>118</v>
      </c>
      <c r="N8" s="206" t="s">
        <v>119</v>
      </c>
      <c r="O8" s="206"/>
      <c r="P8" s="206"/>
      <c r="Q8" s="206"/>
      <c r="R8" s="207"/>
      <c r="S8" s="175"/>
      <c r="T8" s="159"/>
      <c r="U8" s="159"/>
    </row>
    <row r="9" spans="1:21" ht="11.25" customHeight="1">
      <c r="A9" s="159"/>
      <c r="B9" s="159"/>
      <c r="C9" s="160"/>
      <c r="D9" s="188"/>
      <c r="E9" s="165"/>
      <c r="F9" s="166"/>
      <c r="G9" s="175"/>
      <c r="H9" s="159"/>
      <c r="I9" s="160"/>
      <c r="J9" s="209"/>
      <c r="K9" s="182"/>
      <c r="L9" s="183"/>
      <c r="M9" s="166"/>
      <c r="N9" s="191" t="s">
        <v>242</v>
      </c>
      <c r="O9" s="191" t="s">
        <v>243</v>
      </c>
      <c r="P9" s="191" t="s">
        <v>244</v>
      </c>
      <c r="Q9" s="259" t="s">
        <v>838</v>
      </c>
      <c r="R9" s="208" t="s">
        <v>245</v>
      </c>
      <c r="S9" s="175"/>
      <c r="T9" s="159"/>
      <c r="U9" s="159"/>
    </row>
    <row r="10" spans="1:21" ht="11.25" customHeight="1">
      <c r="A10" s="159"/>
      <c r="B10" s="159"/>
      <c r="C10" s="160"/>
      <c r="D10" s="188"/>
      <c r="E10" s="165"/>
      <c r="F10" s="166"/>
      <c r="G10" s="175"/>
      <c r="H10" s="159"/>
      <c r="I10" s="160"/>
      <c r="J10" s="209"/>
      <c r="K10" s="182"/>
      <c r="L10" s="183"/>
      <c r="M10" s="166"/>
      <c r="N10" s="160"/>
      <c r="O10" s="160"/>
      <c r="P10" s="160"/>
      <c r="Q10" s="183"/>
      <c r="R10" s="209"/>
      <c r="S10" s="175"/>
      <c r="T10" s="159"/>
      <c r="U10" s="159"/>
    </row>
    <row r="11" spans="1:21" ht="11.25" customHeight="1">
      <c r="A11" s="159"/>
      <c r="B11" s="159"/>
      <c r="C11" s="160"/>
      <c r="D11" s="188"/>
      <c r="E11" s="165"/>
      <c r="F11" s="166"/>
      <c r="G11" s="175"/>
      <c r="H11" s="159"/>
      <c r="I11" s="160"/>
      <c r="J11" s="209"/>
      <c r="K11" s="182"/>
      <c r="L11" s="183"/>
      <c r="M11" s="166"/>
      <c r="N11" s="160"/>
      <c r="O11" s="160"/>
      <c r="P11" s="160"/>
      <c r="Q11" s="183"/>
      <c r="R11" s="209"/>
      <c r="S11" s="175"/>
      <c r="T11" s="159"/>
      <c r="U11" s="159"/>
    </row>
    <row r="12" spans="1:21" ht="11.25" customHeight="1">
      <c r="A12" s="159"/>
      <c r="B12" s="159"/>
      <c r="C12" s="160"/>
      <c r="D12" s="188"/>
      <c r="E12" s="165"/>
      <c r="F12" s="166"/>
      <c r="G12" s="175"/>
      <c r="H12" s="159"/>
      <c r="I12" s="160"/>
      <c r="J12" s="209"/>
      <c r="K12" s="182"/>
      <c r="L12" s="183"/>
      <c r="M12" s="166"/>
      <c r="N12" s="160"/>
      <c r="O12" s="160"/>
      <c r="P12" s="160"/>
      <c r="Q12" s="183"/>
      <c r="R12" s="209"/>
      <c r="S12" s="175"/>
      <c r="T12" s="159"/>
      <c r="U12" s="159"/>
    </row>
    <row r="13" spans="1:21" ht="11.25" customHeight="1">
      <c r="A13" s="159"/>
      <c r="B13" s="159"/>
      <c r="C13" s="160"/>
      <c r="D13" s="189"/>
      <c r="E13" s="167"/>
      <c r="F13" s="168"/>
      <c r="G13" s="176"/>
      <c r="H13" s="161"/>
      <c r="I13" s="162"/>
      <c r="J13" s="210"/>
      <c r="K13" s="184"/>
      <c r="L13" s="183"/>
      <c r="M13" s="166"/>
      <c r="N13" s="160"/>
      <c r="O13" s="160"/>
      <c r="P13" s="160"/>
      <c r="Q13" s="183"/>
      <c r="R13" s="209"/>
      <c r="S13" s="175"/>
      <c r="T13" s="159"/>
      <c r="U13" s="159"/>
    </row>
    <row r="14" spans="1:21" s="67" customFormat="1" ht="11.25" customHeight="1">
      <c r="A14" s="252"/>
      <c r="B14" s="252"/>
      <c r="C14" s="240"/>
      <c r="D14" s="140" t="s">
        <v>233</v>
      </c>
      <c r="E14" s="62">
        <v>1000</v>
      </c>
      <c r="F14" s="106" t="s">
        <v>234</v>
      </c>
      <c r="G14" s="140" t="s">
        <v>233</v>
      </c>
      <c r="H14" s="62">
        <v>1000</v>
      </c>
      <c r="I14" s="106" t="s">
        <v>234</v>
      </c>
      <c r="J14" s="257">
        <v>1000</v>
      </c>
      <c r="K14" s="248"/>
      <c r="L14" s="248">
        <v>1000</v>
      </c>
      <c r="M14" s="248"/>
      <c r="N14" s="248"/>
      <c r="O14" s="248"/>
      <c r="P14" s="248"/>
      <c r="Q14" s="248"/>
      <c r="R14" s="249"/>
      <c r="S14" s="244"/>
      <c r="T14" s="252"/>
      <c r="U14" s="252"/>
    </row>
    <row r="15" spans="1:21" ht="11.25" customHeight="1">
      <c r="C15" s="17"/>
      <c r="L15" s="23"/>
      <c r="M15" s="23"/>
      <c r="N15" s="23"/>
      <c r="O15" s="23"/>
      <c r="P15" s="23"/>
      <c r="Q15" s="23"/>
      <c r="R15" s="15"/>
      <c r="S15" s="21"/>
      <c r="T15" s="23"/>
      <c r="U15" s="141"/>
    </row>
    <row r="16" spans="1:21" s="3" customFormat="1" ht="11.25" customHeight="1">
      <c r="A16" s="3" t="s">
        <v>848</v>
      </c>
      <c r="C16" s="30"/>
      <c r="D16" s="85">
        <v>1892409</v>
      </c>
      <c r="E16" s="85">
        <v>48543515</v>
      </c>
      <c r="F16" s="92">
        <f t="shared" ref="F16" si="0">SUM(E16/D16)*1000</f>
        <v>25651.703727893917</v>
      </c>
      <c r="G16" s="85">
        <v>1602788</v>
      </c>
      <c r="H16" s="85">
        <v>7172993</v>
      </c>
      <c r="I16" s="92">
        <f>SUM(H16/G16)*1000</f>
        <v>4475.3223757602373</v>
      </c>
      <c r="J16" s="85">
        <v>107304</v>
      </c>
      <c r="K16" s="85">
        <v>221296</v>
      </c>
      <c r="L16" s="85">
        <v>1171945</v>
      </c>
      <c r="M16" s="85">
        <v>1701497</v>
      </c>
      <c r="N16" s="85">
        <v>831091</v>
      </c>
      <c r="O16" s="85">
        <v>86287</v>
      </c>
      <c r="P16" s="85">
        <v>71843</v>
      </c>
      <c r="Q16" s="85">
        <v>315510</v>
      </c>
      <c r="R16" s="86">
        <v>170627</v>
      </c>
      <c r="S16" s="47" t="s">
        <v>71</v>
      </c>
      <c r="T16" s="34"/>
      <c r="U16" s="34"/>
    </row>
    <row r="17" spans="1:21" ht="11.25" customHeight="1">
      <c r="C17" s="15"/>
      <c r="D17" s="84"/>
      <c r="E17" s="84"/>
      <c r="F17" s="91"/>
      <c r="G17" s="84"/>
      <c r="H17" s="84"/>
      <c r="I17" s="91"/>
      <c r="J17" s="84"/>
      <c r="K17" s="84"/>
      <c r="L17" s="84"/>
      <c r="M17" s="84"/>
      <c r="N17" s="84"/>
      <c r="O17" s="84"/>
      <c r="P17" s="84"/>
      <c r="Q17" s="84"/>
      <c r="R17" s="87"/>
      <c r="S17" s="21"/>
      <c r="T17" s="23"/>
      <c r="U17" s="23"/>
    </row>
    <row r="18" spans="1:21" ht="11.25" customHeight="1">
      <c r="A18" s="31">
        <v>1</v>
      </c>
      <c r="B18" s="1" t="s">
        <v>73</v>
      </c>
      <c r="C18" s="32">
        <v>2500</v>
      </c>
      <c r="D18" s="84">
        <v>172951</v>
      </c>
      <c r="E18" s="84">
        <v>190185</v>
      </c>
      <c r="F18" s="91">
        <f>SUM(E18/D18)*1000</f>
        <v>1099.646720747495</v>
      </c>
      <c r="G18" s="84">
        <v>42949</v>
      </c>
      <c r="H18" s="84">
        <v>3290</v>
      </c>
      <c r="I18" s="91">
        <f>SUM(H18/G18)*1000</f>
        <v>76.602482013550954</v>
      </c>
      <c r="J18" s="84">
        <v>400</v>
      </c>
      <c r="K18" s="84">
        <v>10320</v>
      </c>
      <c r="L18" s="84">
        <v>105996</v>
      </c>
      <c r="M18" s="84">
        <v>3908</v>
      </c>
      <c r="N18" s="84">
        <v>635</v>
      </c>
      <c r="O18" s="84">
        <v>177</v>
      </c>
      <c r="P18" s="84">
        <v>1663</v>
      </c>
      <c r="Q18" s="84">
        <v>180</v>
      </c>
      <c r="R18" s="87">
        <v>695</v>
      </c>
      <c r="S18" s="48">
        <v>1</v>
      </c>
      <c r="T18" s="23" t="s">
        <v>73</v>
      </c>
      <c r="U18" s="36">
        <v>2500</v>
      </c>
    </row>
    <row r="19" spans="1:21" ht="11.25" customHeight="1">
      <c r="A19" s="31">
        <v>2500</v>
      </c>
      <c r="B19" s="1" t="s">
        <v>73</v>
      </c>
      <c r="C19" s="32">
        <v>5000</v>
      </c>
      <c r="D19" s="84">
        <v>87316</v>
      </c>
      <c r="E19" s="84">
        <v>322125</v>
      </c>
      <c r="F19" s="91">
        <f t="shared" ref="F19:F22" si="1">SUM(E19/D19)*1000</f>
        <v>3689.1864034083101</v>
      </c>
      <c r="G19" s="84">
        <v>40888</v>
      </c>
      <c r="H19" s="84">
        <v>9136</v>
      </c>
      <c r="I19" s="91">
        <f t="shared" ref="I19:I22" si="2">SUM(H19/G19)*1000</f>
        <v>223.43963999217377</v>
      </c>
      <c r="J19" s="84">
        <v>343</v>
      </c>
      <c r="K19" s="84">
        <v>9061</v>
      </c>
      <c r="L19" s="84">
        <v>80896</v>
      </c>
      <c r="M19" s="84">
        <v>5164</v>
      </c>
      <c r="N19" s="84">
        <v>1350</v>
      </c>
      <c r="O19" s="84">
        <v>250</v>
      </c>
      <c r="P19" s="84">
        <v>1482</v>
      </c>
      <c r="Q19" s="84">
        <v>363</v>
      </c>
      <c r="R19" s="87">
        <v>868</v>
      </c>
      <c r="S19" s="48">
        <v>2500</v>
      </c>
      <c r="T19" s="23" t="s">
        <v>73</v>
      </c>
      <c r="U19" s="36">
        <v>5000</v>
      </c>
    </row>
    <row r="20" spans="1:21" ht="11.25" customHeight="1">
      <c r="A20" s="31">
        <v>5000</v>
      </c>
      <c r="B20" s="1" t="s">
        <v>73</v>
      </c>
      <c r="C20" s="32">
        <v>7500</v>
      </c>
      <c r="D20" s="84">
        <v>80084</v>
      </c>
      <c r="E20" s="84">
        <v>493669</v>
      </c>
      <c r="F20" s="91">
        <f t="shared" si="1"/>
        <v>6164.3898906148543</v>
      </c>
      <c r="G20" s="84">
        <v>40692</v>
      </c>
      <c r="H20" s="84">
        <v>16068</v>
      </c>
      <c r="I20" s="91">
        <f t="shared" si="2"/>
        <v>394.86877027425538</v>
      </c>
      <c r="J20" s="84">
        <v>405</v>
      </c>
      <c r="K20" s="84">
        <v>9389</v>
      </c>
      <c r="L20" s="84">
        <v>74293</v>
      </c>
      <c r="M20" s="84">
        <v>8539</v>
      </c>
      <c r="N20" s="84">
        <v>3239</v>
      </c>
      <c r="O20" s="84">
        <v>395</v>
      </c>
      <c r="P20" s="84">
        <v>1568</v>
      </c>
      <c r="Q20" s="84">
        <v>704</v>
      </c>
      <c r="R20" s="87">
        <v>1342</v>
      </c>
      <c r="S20" s="48">
        <v>5000</v>
      </c>
      <c r="T20" s="23" t="s">
        <v>73</v>
      </c>
      <c r="U20" s="36">
        <v>7500</v>
      </c>
    </row>
    <row r="21" spans="1:21" ht="11.25" customHeight="1">
      <c r="A21" s="31">
        <v>7500</v>
      </c>
      <c r="B21" s="1" t="s">
        <v>73</v>
      </c>
      <c r="C21" s="32">
        <v>10000</v>
      </c>
      <c r="D21" s="84">
        <v>70431</v>
      </c>
      <c r="E21" s="84">
        <v>617014</v>
      </c>
      <c r="F21" s="91">
        <f t="shared" si="1"/>
        <v>8760.5457823969573</v>
      </c>
      <c r="G21" s="84">
        <v>42671</v>
      </c>
      <c r="H21" s="84">
        <v>24463</v>
      </c>
      <c r="I21" s="91">
        <f t="shared" si="2"/>
        <v>573.29333739542074</v>
      </c>
      <c r="J21" s="84">
        <v>471</v>
      </c>
      <c r="K21" s="84">
        <v>11038</v>
      </c>
      <c r="L21" s="84">
        <v>62327</v>
      </c>
      <c r="M21" s="84">
        <v>13075</v>
      </c>
      <c r="N21" s="84">
        <v>5786</v>
      </c>
      <c r="O21" s="84">
        <v>646</v>
      </c>
      <c r="P21" s="84">
        <v>1745</v>
      </c>
      <c r="Q21" s="84">
        <v>1452</v>
      </c>
      <c r="R21" s="87">
        <v>1694</v>
      </c>
      <c r="S21" s="48">
        <v>7500</v>
      </c>
      <c r="T21" s="23" t="s">
        <v>73</v>
      </c>
      <c r="U21" s="36">
        <v>10000</v>
      </c>
    </row>
    <row r="22" spans="1:21" ht="11.25" customHeight="1">
      <c r="A22" s="31">
        <v>10000</v>
      </c>
      <c r="B22" s="1" t="s">
        <v>73</v>
      </c>
      <c r="C22" s="32">
        <v>12500</v>
      </c>
      <c r="D22" s="84">
        <v>76909</v>
      </c>
      <c r="E22" s="84">
        <v>867507</v>
      </c>
      <c r="F22" s="91">
        <f t="shared" si="1"/>
        <v>11279.655176897371</v>
      </c>
      <c r="G22" s="84">
        <v>58183</v>
      </c>
      <c r="H22" s="84">
        <v>35941</v>
      </c>
      <c r="I22" s="91">
        <f t="shared" si="2"/>
        <v>617.72338999364069</v>
      </c>
      <c r="J22" s="84">
        <v>598</v>
      </c>
      <c r="K22" s="84">
        <v>11628</v>
      </c>
      <c r="L22" s="84">
        <v>64220</v>
      </c>
      <c r="M22" s="84">
        <v>22788</v>
      </c>
      <c r="N22" s="84">
        <v>11371</v>
      </c>
      <c r="O22" s="84">
        <v>1120</v>
      </c>
      <c r="P22" s="84">
        <v>1976</v>
      </c>
      <c r="Q22" s="84">
        <v>2895</v>
      </c>
      <c r="R22" s="87">
        <v>2452</v>
      </c>
      <c r="S22" s="48">
        <v>10000</v>
      </c>
      <c r="T22" s="23" t="s">
        <v>73</v>
      </c>
      <c r="U22" s="36">
        <v>12500</v>
      </c>
    </row>
    <row r="23" spans="1:21" ht="11.25" customHeight="1">
      <c r="A23" s="31"/>
      <c r="C23" s="32"/>
      <c r="L23" s="23"/>
      <c r="M23" s="23"/>
      <c r="N23" s="23"/>
      <c r="O23" s="23"/>
      <c r="P23" s="23"/>
      <c r="Q23" s="23"/>
      <c r="R23" s="15"/>
      <c r="S23" s="48"/>
      <c r="T23" s="23"/>
      <c r="U23" s="36"/>
    </row>
    <row r="24" spans="1:21" ht="11.25" customHeight="1">
      <c r="A24" s="31">
        <v>12500</v>
      </c>
      <c r="B24" s="1" t="s">
        <v>73</v>
      </c>
      <c r="C24" s="32">
        <v>15000</v>
      </c>
      <c r="D24" s="84">
        <v>94843</v>
      </c>
      <c r="E24" s="84">
        <v>1307026</v>
      </c>
      <c r="F24" s="91">
        <f>SUM(E24/D24)*1000</f>
        <v>13780.943243043766</v>
      </c>
      <c r="G24" s="84">
        <v>88534</v>
      </c>
      <c r="H24" s="84">
        <v>63780</v>
      </c>
      <c r="I24" s="91">
        <f>SUM(H24/G24)*1000</f>
        <v>720.40120179817927</v>
      </c>
      <c r="J24" s="84">
        <v>910</v>
      </c>
      <c r="K24" s="84">
        <v>13384</v>
      </c>
      <c r="L24" s="84">
        <v>72681</v>
      </c>
      <c r="M24" s="84">
        <v>43548</v>
      </c>
      <c r="N24" s="84">
        <v>23313</v>
      </c>
      <c r="O24" s="84">
        <v>2284</v>
      </c>
      <c r="P24" s="84">
        <v>2794</v>
      </c>
      <c r="Q24" s="84">
        <v>5972</v>
      </c>
      <c r="R24" s="87">
        <v>4327</v>
      </c>
      <c r="S24" s="48">
        <v>12500</v>
      </c>
      <c r="T24" s="23" t="s">
        <v>73</v>
      </c>
      <c r="U24" s="36">
        <v>15000</v>
      </c>
    </row>
    <row r="25" spans="1:21" ht="11.25" customHeight="1">
      <c r="A25" s="31">
        <v>15000</v>
      </c>
      <c r="B25" s="1" t="s">
        <v>73</v>
      </c>
      <c r="C25" s="32">
        <v>17500</v>
      </c>
      <c r="D25" s="84">
        <v>110310</v>
      </c>
      <c r="E25" s="84">
        <v>1797614</v>
      </c>
      <c r="F25" s="91">
        <f>SUM(E25/D25)*1000</f>
        <v>16296.020306409211</v>
      </c>
      <c r="G25" s="84">
        <v>104221</v>
      </c>
      <c r="H25" s="84">
        <v>109672</v>
      </c>
      <c r="I25" s="91">
        <f>SUM(H25/G25)*1000</f>
        <v>1052.3023191103521</v>
      </c>
      <c r="J25" s="84">
        <v>1448</v>
      </c>
      <c r="K25" s="84">
        <v>17735</v>
      </c>
      <c r="L25" s="84">
        <v>78420</v>
      </c>
      <c r="M25" s="84">
        <v>67845</v>
      </c>
      <c r="N25" s="84">
        <v>35101</v>
      </c>
      <c r="O25" s="84">
        <v>3482</v>
      </c>
      <c r="P25" s="84">
        <v>3278</v>
      </c>
      <c r="Q25" s="84">
        <v>12251</v>
      </c>
      <c r="R25" s="87">
        <v>6239</v>
      </c>
      <c r="S25" s="48">
        <v>15000</v>
      </c>
      <c r="T25" s="23" t="s">
        <v>73</v>
      </c>
      <c r="U25" s="36">
        <v>17500</v>
      </c>
    </row>
    <row r="26" spans="1:21" ht="11.25" customHeight="1">
      <c r="A26" s="31">
        <v>17500</v>
      </c>
      <c r="B26" s="1" t="s">
        <v>73</v>
      </c>
      <c r="C26" s="32">
        <v>20000</v>
      </c>
      <c r="D26" s="84">
        <v>158039</v>
      </c>
      <c r="E26" s="84">
        <v>2955085</v>
      </c>
      <c r="F26" s="91">
        <f>SUM(E26/D26)*1000</f>
        <v>18698.454179031756</v>
      </c>
      <c r="G26" s="84">
        <v>149144</v>
      </c>
      <c r="H26" s="84">
        <v>213594</v>
      </c>
      <c r="I26" s="91">
        <f>SUM(H26/G26)*1000</f>
        <v>1432.1327039639541</v>
      </c>
      <c r="J26" s="84">
        <v>3059</v>
      </c>
      <c r="K26" s="84">
        <v>21710</v>
      </c>
      <c r="L26" s="84">
        <v>104080</v>
      </c>
      <c r="M26" s="84">
        <v>121496</v>
      </c>
      <c r="N26" s="84">
        <v>62924</v>
      </c>
      <c r="O26" s="84">
        <v>6182</v>
      </c>
      <c r="P26" s="84">
        <v>4004</v>
      </c>
      <c r="Q26" s="84">
        <v>30694</v>
      </c>
      <c r="R26" s="87">
        <v>10636</v>
      </c>
      <c r="S26" s="48">
        <v>17500</v>
      </c>
      <c r="T26" s="23" t="s">
        <v>73</v>
      </c>
      <c r="U26" s="36">
        <v>20000</v>
      </c>
    </row>
    <row r="27" spans="1:21" ht="11.25" customHeight="1">
      <c r="A27" s="31">
        <v>20000</v>
      </c>
      <c r="B27" s="1" t="s">
        <v>73</v>
      </c>
      <c r="C27" s="32">
        <v>22500</v>
      </c>
      <c r="D27" s="84">
        <v>136763</v>
      </c>
      <c r="E27" s="84">
        <v>2903184</v>
      </c>
      <c r="F27" s="91">
        <f>SUM(E27/D27)*1000</f>
        <v>21227.846712926741</v>
      </c>
      <c r="G27" s="84">
        <v>131650</v>
      </c>
      <c r="H27" s="84">
        <v>251456</v>
      </c>
      <c r="I27" s="91">
        <f>SUM(H27/G27)*1000</f>
        <v>1910.0341815419672</v>
      </c>
      <c r="J27" s="84">
        <v>3798</v>
      </c>
      <c r="K27" s="84">
        <v>21930</v>
      </c>
      <c r="L27" s="84">
        <v>81324</v>
      </c>
      <c r="M27" s="84">
        <v>136216</v>
      </c>
      <c r="N27" s="84">
        <v>64677</v>
      </c>
      <c r="O27" s="84">
        <v>6645</v>
      </c>
      <c r="P27" s="84">
        <v>4341</v>
      </c>
      <c r="Q27" s="84">
        <v>43021</v>
      </c>
      <c r="R27" s="87">
        <v>11748</v>
      </c>
      <c r="S27" s="48">
        <v>20000</v>
      </c>
      <c r="T27" s="23" t="s">
        <v>73</v>
      </c>
      <c r="U27" s="36">
        <v>22500</v>
      </c>
    </row>
    <row r="28" spans="1:21" ht="11.25" customHeight="1">
      <c r="A28" s="31">
        <v>22500</v>
      </c>
      <c r="B28" s="1" t="s">
        <v>73</v>
      </c>
      <c r="C28" s="32">
        <v>25000</v>
      </c>
      <c r="D28" s="84">
        <v>123590</v>
      </c>
      <c r="E28" s="84">
        <v>2930542</v>
      </c>
      <c r="F28" s="91">
        <f>SUM(E28/D28)*1000</f>
        <v>23711.805162229954</v>
      </c>
      <c r="G28" s="84">
        <v>123354</v>
      </c>
      <c r="H28" s="84">
        <v>287131</v>
      </c>
      <c r="I28" s="91">
        <f>SUM(H28/G28)*1000</f>
        <v>2327.6991423058839</v>
      </c>
      <c r="J28" s="84">
        <v>4426</v>
      </c>
      <c r="K28" s="84">
        <v>18721</v>
      </c>
      <c r="L28" s="84">
        <v>67691</v>
      </c>
      <c r="M28" s="84">
        <v>145774</v>
      </c>
      <c r="N28" s="84">
        <v>64992</v>
      </c>
      <c r="O28" s="84">
        <v>6942</v>
      </c>
      <c r="P28" s="84">
        <v>4356</v>
      </c>
      <c r="Q28" s="84">
        <v>50150</v>
      </c>
      <c r="R28" s="87">
        <v>12741</v>
      </c>
      <c r="S28" s="48">
        <v>22500</v>
      </c>
      <c r="T28" s="23" t="s">
        <v>73</v>
      </c>
      <c r="U28" s="36">
        <v>25000</v>
      </c>
    </row>
    <row r="29" spans="1:21" ht="11.25" customHeight="1">
      <c r="A29" s="31"/>
      <c r="C29" s="32"/>
      <c r="L29" s="23"/>
      <c r="M29" s="23"/>
      <c r="N29" s="23"/>
      <c r="O29" s="23"/>
      <c r="P29" s="23"/>
      <c r="Q29" s="23"/>
      <c r="R29" s="15"/>
      <c r="S29" s="48"/>
      <c r="T29" s="23"/>
      <c r="U29" s="36"/>
    </row>
    <row r="30" spans="1:21" ht="11.25" customHeight="1">
      <c r="A30" s="31">
        <v>25000</v>
      </c>
      <c r="B30" s="1" t="s">
        <v>73</v>
      </c>
      <c r="C30" s="32">
        <v>27500</v>
      </c>
      <c r="D30" s="84">
        <v>102739</v>
      </c>
      <c r="E30" s="84">
        <v>2693384</v>
      </c>
      <c r="F30" s="91">
        <f>SUM(E30/D30)*1000</f>
        <v>26215.789524912645</v>
      </c>
      <c r="G30" s="84">
        <v>102640</v>
      </c>
      <c r="H30" s="84">
        <v>294574</v>
      </c>
      <c r="I30" s="91">
        <f>SUM(H30/G30)*1000</f>
        <v>2869.9727201870619</v>
      </c>
      <c r="J30" s="84">
        <v>4400</v>
      </c>
      <c r="K30" s="84">
        <v>15593</v>
      </c>
      <c r="L30" s="84">
        <v>54691</v>
      </c>
      <c r="M30" s="84">
        <v>125076</v>
      </c>
      <c r="N30" s="84">
        <v>60844</v>
      </c>
      <c r="O30" s="84">
        <v>5895</v>
      </c>
      <c r="P30" s="84">
        <v>4133</v>
      </c>
      <c r="Q30" s="84">
        <v>36835</v>
      </c>
      <c r="R30" s="87">
        <v>11056</v>
      </c>
      <c r="S30" s="48">
        <v>25000</v>
      </c>
      <c r="T30" s="23" t="s">
        <v>73</v>
      </c>
      <c r="U30" s="36">
        <v>27500</v>
      </c>
    </row>
    <row r="31" spans="1:21" ht="11.25" customHeight="1">
      <c r="A31" s="31">
        <v>27500</v>
      </c>
      <c r="B31" s="1" t="s">
        <v>73</v>
      </c>
      <c r="C31" s="32">
        <v>30000</v>
      </c>
      <c r="D31" s="84">
        <v>84734</v>
      </c>
      <c r="E31" s="84">
        <v>2432184</v>
      </c>
      <c r="F31" s="91">
        <f>SUM(E31/D31)*1000</f>
        <v>28703.755281233036</v>
      </c>
      <c r="G31" s="84">
        <v>84663</v>
      </c>
      <c r="H31" s="84">
        <v>292721</v>
      </c>
      <c r="I31" s="91">
        <f>SUM(H31/G31)*1000</f>
        <v>3457.4843792447705</v>
      </c>
      <c r="J31" s="84">
        <v>4244</v>
      </c>
      <c r="K31" s="84">
        <v>12105</v>
      </c>
      <c r="L31" s="84">
        <v>44793</v>
      </c>
      <c r="M31" s="84">
        <v>104411</v>
      </c>
      <c r="N31" s="84">
        <v>53531</v>
      </c>
      <c r="O31" s="84">
        <v>4843</v>
      </c>
      <c r="P31" s="84">
        <v>3961</v>
      </c>
      <c r="Q31" s="84">
        <v>25414</v>
      </c>
      <c r="R31" s="87">
        <v>9474</v>
      </c>
      <c r="S31" s="48">
        <v>27500</v>
      </c>
      <c r="T31" s="23" t="s">
        <v>73</v>
      </c>
      <c r="U31" s="36">
        <v>30000</v>
      </c>
    </row>
    <row r="32" spans="1:21" ht="11.25" customHeight="1">
      <c r="A32" s="31">
        <v>30000</v>
      </c>
      <c r="B32" s="1" t="s">
        <v>73</v>
      </c>
      <c r="C32" s="32">
        <v>32500</v>
      </c>
      <c r="D32" s="84">
        <v>77141</v>
      </c>
      <c r="E32" s="84">
        <v>2407657</v>
      </c>
      <c r="F32" s="91">
        <f>SUM(E32/D32)*1000</f>
        <v>31211.11989733086</v>
      </c>
      <c r="G32" s="84">
        <v>77080</v>
      </c>
      <c r="H32" s="84">
        <v>313150</v>
      </c>
      <c r="I32" s="91">
        <f>SUM(H32/G32)*1000</f>
        <v>4062.6621691748833</v>
      </c>
      <c r="J32" s="84">
        <v>4208</v>
      </c>
      <c r="K32" s="84">
        <v>10004</v>
      </c>
      <c r="L32" s="84">
        <v>40227</v>
      </c>
      <c r="M32" s="84">
        <v>97881</v>
      </c>
      <c r="N32" s="84">
        <v>51407</v>
      </c>
      <c r="O32" s="84">
        <v>4534</v>
      </c>
      <c r="P32" s="84">
        <v>4180</v>
      </c>
      <c r="Q32" s="84">
        <v>19316</v>
      </c>
      <c r="R32" s="87">
        <v>9031</v>
      </c>
      <c r="S32" s="48">
        <v>30000</v>
      </c>
      <c r="T32" s="23" t="s">
        <v>73</v>
      </c>
      <c r="U32" s="36">
        <v>32500</v>
      </c>
    </row>
    <row r="33" spans="1:21" ht="11.25" customHeight="1">
      <c r="A33" s="31">
        <v>32500</v>
      </c>
      <c r="B33" s="1" t="s">
        <v>73</v>
      </c>
      <c r="C33" s="32">
        <v>35000</v>
      </c>
      <c r="D33" s="84">
        <v>69790</v>
      </c>
      <c r="E33" s="84">
        <v>2354958</v>
      </c>
      <c r="F33" s="91">
        <f>SUM(E33/D33)*1000</f>
        <v>33743.48760567417</v>
      </c>
      <c r="G33" s="84">
        <v>69757</v>
      </c>
      <c r="H33" s="84">
        <v>326625</v>
      </c>
      <c r="I33" s="91">
        <f>SUM(H33/G33)*1000</f>
        <v>4682.3257880929514</v>
      </c>
      <c r="J33" s="84">
        <v>4303</v>
      </c>
      <c r="K33" s="84">
        <v>7421</v>
      </c>
      <c r="L33" s="84">
        <v>36203</v>
      </c>
      <c r="M33" s="84">
        <v>90110</v>
      </c>
      <c r="N33" s="84">
        <v>47837</v>
      </c>
      <c r="O33" s="84">
        <v>4187</v>
      </c>
      <c r="P33" s="84">
        <v>3876</v>
      </c>
      <c r="Q33" s="84">
        <v>15597</v>
      </c>
      <c r="R33" s="87">
        <v>8150</v>
      </c>
      <c r="S33" s="48">
        <v>32500</v>
      </c>
      <c r="T33" s="23" t="s">
        <v>73</v>
      </c>
      <c r="U33" s="36">
        <v>35000</v>
      </c>
    </row>
    <row r="34" spans="1:21" ht="11.25" customHeight="1">
      <c r="A34" s="31">
        <v>35000</v>
      </c>
      <c r="B34" s="1" t="s">
        <v>73</v>
      </c>
      <c r="C34" s="32">
        <v>37500</v>
      </c>
      <c r="D34" s="84">
        <v>62639</v>
      </c>
      <c r="E34" s="84">
        <v>2269137</v>
      </c>
      <c r="F34" s="91">
        <f>SUM(E34/D34)*1000</f>
        <v>36225.626207314934</v>
      </c>
      <c r="G34" s="84">
        <v>62613</v>
      </c>
      <c r="H34" s="84">
        <v>333129</v>
      </c>
      <c r="I34" s="91">
        <f>SUM(H34/G34)*1000</f>
        <v>5320.4446360979346</v>
      </c>
      <c r="J34" s="84">
        <v>4089</v>
      </c>
      <c r="K34" s="84">
        <v>6070</v>
      </c>
      <c r="L34" s="84">
        <v>32157</v>
      </c>
      <c r="M34" s="84">
        <v>82059</v>
      </c>
      <c r="N34" s="84">
        <v>44379</v>
      </c>
      <c r="O34" s="84">
        <v>3722</v>
      </c>
      <c r="P34" s="84">
        <v>3784</v>
      </c>
      <c r="Q34" s="84">
        <v>12283</v>
      </c>
      <c r="R34" s="87">
        <v>7401</v>
      </c>
      <c r="S34" s="48">
        <v>35000</v>
      </c>
      <c r="T34" s="23" t="s">
        <v>73</v>
      </c>
      <c r="U34" s="36">
        <v>37500</v>
      </c>
    </row>
    <row r="35" spans="1:21" ht="11.25" customHeight="1">
      <c r="A35" s="31"/>
      <c r="C35" s="32"/>
      <c r="L35" s="23"/>
      <c r="M35" s="23"/>
      <c r="N35" s="23"/>
      <c r="O35" s="23"/>
      <c r="P35" s="23"/>
      <c r="Q35" s="23"/>
      <c r="R35" s="15"/>
      <c r="S35" s="48"/>
      <c r="T35" s="23"/>
      <c r="U35" s="36"/>
    </row>
    <row r="36" spans="1:21" ht="11.25" customHeight="1">
      <c r="A36" s="31">
        <v>37500</v>
      </c>
      <c r="B36" s="1" t="s">
        <v>73</v>
      </c>
      <c r="C36" s="32">
        <v>40000</v>
      </c>
      <c r="D36" s="84">
        <v>52856</v>
      </c>
      <c r="E36" s="84">
        <v>2046254</v>
      </c>
      <c r="F36" s="91">
        <f>SUM(E36/D36)*1000</f>
        <v>38713.750567579838</v>
      </c>
      <c r="G36" s="84">
        <v>52835</v>
      </c>
      <c r="H36" s="84">
        <v>315488</v>
      </c>
      <c r="I36" s="91">
        <f>SUM(H36/G36)*1000</f>
        <v>5971.193337749598</v>
      </c>
      <c r="J36" s="84">
        <v>3982</v>
      </c>
      <c r="K36" s="84">
        <v>4389</v>
      </c>
      <c r="L36" s="84">
        <v>26422</v>
      </c>
      <c r="M36" s="84">
        <v>71047</v>
      </c>
      <c r="N36" s="84">
        <v>38702</v>
      </c>
      <c r="O36" s="84">
        <v>3390</v>
      </c>
      <c r="P36" s="84">
        <v>2977</v>
      </c>
      <c r="Q36" s="84">
        <v>9432</v>
      </c>
      <c r="R36" s="87">
        <v>6677</v>
      </c>
      <c r="S36" s="48">
        <v>37500</v>
      </c>
      <c r="T36" s="23" t="s">
        <v>73</v>
      </c>
      <c r="U36" s="36">
        <v>40000</v>
      </c>
    </row>
    <row r="37" spans="1:21" ht="11.25" customHeight="1">
      <c r="A37" s="31">
        <v>40000</v>
      </c>
      <c r="B37" s="1" t="s">
        <v>73</v>
      </c>
      <c r="C37" s="32">
        <v>42500</v>
      </c>
      <c r="D37" s="84">
        <v>45279</v>
      </c>
      <c r="E37" s="84">
        <v>1867045</v>
      </c>
      <c r="F37" s="91">
        <f>SUM(E37/D37)*1000</f>
        <v>41234.236621833523</v>
      </c>
      <c r="G37" s="84">
        <v>45247</v>
      </c>
      <c r="H37" s="84">
        <v>300580</v>
      </c>
      <c r="I37" s="91">
        <f>SUM(H37/G37)*1000</f>
        <v>6643.0923597144556</v>
      </c>
      <c r="J37" s="84">
        <v>3657</v>
      </c>
      <c r="K37" s="84">
        <v>3154</v>
      </c>
      <c r="L37" s="84">
        <v>21806</v>
      </c>
      <c r="M37" s="84">
        <v>65010</v>
      </c>
      <c r="N37" s="84">
        <v>35054</v>
      </c>
      <c r="O37" s="84">
        <v>3109</v>
      </c>
      <c r="P37" s="84">
        <v>2365</v>
      </c>
      <c r="Q37" s="84">
        <v>8375</v>
      </c>
      <c r="R37" s="87">
        <v>6049</v>
      </c>
      <c r="S37" s="48">
        <v>40000</v>
      </c>
      <c r="T37" s="23" t="s">
        <v>73</v>
      </c>
      <c r="U37" s="36">
        <v>42500</v>
      </c>
    </row>
    <row r="38" spans="1:21" ht="11.25" customHeight="1">
      <c r="A38" s="31">
        <v>42500</v>
      </c>
      <c r="B38" s="1" t="s">
        <v>73</v>
      </c>
      <c r="C38" s="32">
        <v>45000</v>
      </c>
      <c r="D38" s="84">
        <v>37781</v>
      </c>
      <c r="E38" s="84">
        <v>1651120</v>
      </c>
      <c r="F38" s="91">
        <f>SUM(E38/D38)*1000</f>
        <v>43702.390090257002</v>
      </c>
      <c r="G38" s="84">
        <v>37758</v>
      </c>
      <c r="H38" s="84">
        <v>275841</v>
      </c>
      <c r="I38" s="91">
        <f>SUM(H38/G38)*1000</f>
        <v>7305.4981725727002</v>
      </c>
      <c r="J38" s="84">
        <v>3394</v>
      </c>
      <c r="K38" s="84">
        <v>2551</v>
      </c>
      <c r="L38" s="84">
        <v>17870</v>
      </c>
      <c r="M38" s="84">
        <v>55165</v>
      </c>
      <c r="N38" s="84">
        <v>29745</v>
      </c>
      <c r="O38" s="84">
        <v>2716</v>
      </c>
      <c r="P38" s="84">
        <v>2230</v>
      </c>
      <c r="Q38" s="84">
        <v>6275</v>
      </c>
      <c r="R38" s="87">
        <v>5209</v>
      </c>
      <c r="S38" s="48">
        <v>42500</v>
      </c>
      <c r="T38" s="23" t="s">
        <v>73</v>
      </c>
      <c r="U38" s="36">
        <v>45000</v>
      </c>
    </row>
    <row r="39" spans="1:21" ht="11.25" customHeight="1">
      <c r="A39" s="31">
        <v>45000</v>
      </c>
      <c r="B39" s="1" t="s">
        <v>73</v>
      </c>
      <c r="C39" s="32">
        <v>47500</v>
      </c>
      <c r="D39" s="84">
        <v>33124</v>
      </c>
      <c r="E39" s="84">
        <v>1530803</v>
      </c>
      <c r="F39" s="91">
        <f>SUM(E39/D39)*1000</f>
        <v>46214.315903876341</v>
      </c>
      <c r="G39" s="84">
        <v>33102</v>
      </c>
      <c r="H39" s="84">
        <v>264892</v>
      </c>
      <c r="I39" s="91">
        <f>SUM(H39/G39)*1000</f>
        <v>8002.2959337804359</v>
      </c>
      <c r="J39" s="84">
        <v>3345</v>
      </c>
      <c r="K39" s="84">
        <v>2294</v>
      </c>
      <c r="L39" s="84">
        <v>15362</v>
      </c>
      <c r="M39" s="84">
        <v>49431</v>
      </c>
      <c r="N39" s="84">
        <v>26615</v>
      </c>
      <c r="O39" s="84">
        <v>2546</v>
      </c>
      <c r="P39" s="84">
        <v>1834</v>
      </c>
      <c r="Q39" s="84">
        <v>4765</v>
      </c>
      <c r="R39" s="87">
        <v>4765</v>
      </c>
      <c r="S39" s="48">
        <v>45000</v>
      </c>
      <c r="T39" s="23" t="s">
        <v>73</v>
      </c>
      <c r="U39" s="36">
        <v>47500</v>
      </c>
    </row>
    <row r="40" spans="1:21" ht="11.25" customHeight="1">
      <c r="A40" s="31">
        <v>47500</v>
      </c>
      <c r="B40" s="1" t="s">
        <v>73</v>
      </c>
      <c r="C40" s="32">
        <v>50000</v>
      </c>
      <c r="D40" s="84">
        <v>30058</v>
      </c>
      <c r="E40" s="84">
        <v>1464289</v>
      </c>
      <c r="F40" s="91">
        <f>SUM(E40/D40)*1000</f>
        <v>48715.450129749152</v>
      </c>
      <c r="G40" s="84">
        <v>30033</v>
      </c>
      <c r="H40" s="84">
        <v>262038</v>
      </c>
      <c r="I40" s="91">
        <f>SUM(H40/G40)*1000</f>
        <v>8725.0024972530209</v>
      </c>
      <c r="J40" s="84">
        <v>3432</v>
      </c>
      <c r="K40" s="84">
        <v>1743</v>
      </c>
      <c r="L40" s="84">
        <v>13723</v>
      </c>
      <c r="M40" s="84">
        <v>45765</v>
      </c>
      <c r="N40" s="84">
        <v>24239</v>
      </c>
      <c r="O40" s="84">
        <v>2313</v>
      </c>
      <c r="P40" s="84">
        <v>1767</v>
      </c>
      <c r="Q40" s="84">
        <v>4145</v>
      </c>
      <c r="R40" s="87">
        <v>4352</v>
      </c>
      <c r="S40" s="48">
        <v>47500</v>
      </c>
      <c r="T40" s="23" t="s">
        <v>73</v>
      </c>
      <c r="U40" s="36">
        <v>50000</v>
      </c>
    </row>
    <row r="41" spans="1:21" ht="11.25" customHeight="1">
      <c r="A41" s="31"/>
      <c r="C41" s="32"/>
      <c r="L41" s="23"/>
      <c r="M41" s="23"/>
      <c r="N41" s="23"/>
      <c r="O41" s="23"/>
      <c r="P41" s="23"/>
      <c r="Q41" s="23"/>
      <c r="R41" s="15"/>
      <c r="S41" s="48"/>
      <c r="T41" s="23"/>
      <c r="U41" s="36"/>
    </row>
    <row r="42" spans="1:21" ht="11.25" customHeight="1">
      <c r="A42" s="31">
        <v>50000</v>
      </c>
      <c r="B42" s="1" t="s">
        <v>73</v>
      </c>
      <c r="C42" s="32">
        <v>75000</v>
      </c>
      <c r="D42" s="84">
        <v>137086</v>
      </c>
      <c r="E42" s="84">
        <v>8116370</v>
      </c>
      <c r="F42" s="91">
        <f>SUM(E42/D42)*1000</f>
        <v>59206.410574383968</v>
      </c>
      <c r="G42" s="84">
        <v>136942</v>
      </c>
      <c r="H42" s="84">
        <v>1666178</v>
      </c>
      <c r="I42" s="91">
        <f>SUM(H42/G42)*1000</f>
        <v>12167.034218866382</v>
      </c>
      <c r="J42" s="84">
        <v>23977</v>
      </c>
      <c r="K42" s="84">
        <v>7214</v>
      </c>
      <c r="L42" s="84">
        <v>56446</v>
      </c>
      <c r="M42" s="84">
        <v>237080</v>
      </c>
      <c r="N42" s="84">
        <v>112184</v>
      </c>
      <c r="O42" s="84">
        <v>14591</v>
      </c>
      <c r="P42" s="84">
        <v>8582</v>
      </c>
      <c r="Q42" s="84">
        <v>17546</v>
      </c>
      <c r="R42" s="87">
        <v>25689</v>
      </c>
      <c r="S42" s="48">
        <v>50000</v>
      </c>
      <c r="T42" s="23" t="s">
        <v>73</v>
      </c>
      <c r="U42" s="36">
        <v>75000</v>
      </c>
    </row>
    <row r="43" spans="1:21" ht="11.25" customHeight="1">
      <c r="A43" s="31">
        <v>75000</v>
      </c>
      <c r="B43" s="1" t="s">
        <v>73</v>
      </c>
      <c r="C43" s="32">
        <v>100000</v>
      </c>
      <c r="D43" s="84">
        <v>28845</v>
      </c>
      <c r="E43" s="84">
        <v>2450603</v>
      </c>
      <c r="F43" s="91">
        <f>SUM(E43/D43)*1000</f>
        <v>84957.635638758889</v>
      </c>
      <c r="G43" s="84">
        <v>28786</v>
      </c>
      <c r="H43" s="84">
        <v>613690</v>
      </c>
      <c r="I43" s="91">
        <f>SUM(H43/G43)*1000</f>
        <v>21319.043979712362</v>
      </c>
      <c r="J43" s="84">
        <v>11575</v>
      </c>
      <c r="K43" s="84">
        <v>2048</v>
      </c>
      <c r="L43" s="84">
        <v>12164</v>
      </c>
      <c r="M43" s="84">
        <v>60224</v>
      </c>
      <c r="N43" s="84">
        <v>21018</v>
      </c>
      <c r="O43" s="84">
        <v>3602</v>
      </c>
      <c r="P43" s="84">
        <v>2449</v>
      </c>
      <c r="Q43" s="84">
        <v>4865</v>
      </c>
      <c r="R43" s="87">
        <v>8597</v>
      </c>
      <c r="S43" s="48">
        <v>75000</v>
      </c>
      <c r="T43" s="23" t="s">
        <v>73</v>
      </c>
      <c r="U43" s="36">
        <v>100000</v>
      </c>
    </row>
    <row r="44" spans="1:21" ht="11.25" customHeight="1">
      <c r="A44" s="31">
        <v>100000</v>
      </c>
      <c r="B44" s="1" t="s">
        <v>73</v>
      </c>
      <c r="C44" s="32">
        <v>125000</v>
      </c>
      <c r="D44" s="84">
        <v>9429</v>
      </c>
      <c r="E44" s="84">
        <v>1042459</v>
      </c>
      <c r="F44" s="91">
        <f>SUM(E44/D44)*1000</f>
        <v>110558.80793297273</v>
      </c>
      <c r="G44" s="84">
        <v>9408</v>
      </c>
      <c r="H44" s="84">
        <v>292005</v>
      </c>
      <c r="I44" s="91">
        <f>SUM(H44/G44)*1000</f>
        <v>31037.946428571428</v>
      </c>
      <c r="J44" s="84">
        <v>5196</v>
      </c>
      <c r="K44" s="84">
        <v>709</v>
      </c>
      <c r="L44" s="84">
        <v>3927</v>
      </c>
      <c r="M44" s="84">
        <v>22345</v>
      </c>
      <c r="N44" s="84">
        <v>6390</v>
      </c>
      <c r="O44" s="84">
        <v>1256</v>
      </c>
      <c r="P44" s="84">
        <v>1017</v>
      </c>
      <c r="Q44" s="84">
        <v>1589</v>
      </c>
      <c r="R44" s="87">
        <v>4262</v>
      </c>
      <c r="S44" s="48">
        <v>100000</v>
      </c>
      <c r="T44" s="23" t="s">
        <v>73</v>
      </c>
      <c r="U44" s="36">
        <v>125000</v>
      </c>
    </row>
    <row r="45" spans="1:21" ht="11.25" customHeight="1">
      <c r="A45" s="31">
        <v>125000</v>
      </c>
      <c r="B45" s="1" t="s">
        <v>73</v>
      </c>
      <c r="C45" s="32">
        <v>150000</v>
      </c>
      <c r="D45" s="84">
        <v>4087</v>
      </c>
      <c r="E45" s="84">
        <v>554978</v>
      </c>
      <c r="F45" s="91">
        <f>SUM(E45/D45)*1000</f>
        <v>135791.04477611941</v>
      </c>
      <c r="G45" s="84">
        <v>4071</v>
      </c>
      <c r="H45" s="84">
        <v>167391</v>
      </c>
      <c r="I45" s="91">
        <f>SUM(H45/G45)*1000</f>
        <v>41117.907148120859</v>
      </c>
      <c r="J45" s="84">
        <v>3110</v>
      </c>
      <c r="K45" s="84">
        <v>505</v>
      </c>
      <c r="L45" s="84">
        <v>1689</v>
      </c>
      <c r="M45" s="84">
        <v>10711</v>
      </c>
      <c r="N45" s="84">
        <v>2593</v>
      </c>
      <c r="O45" s="84">
        <v>623</v>
      </c>
      <c r="P45" s="84">
        <v>603</v>
      </c>
      <c r="Q45" s="84">
        <v>616</v>
      </c>
      <c r="R45" s="87">
        <v>2187</v>
      </c>
      <c r="S45" s="48">
        <v>125000</v>
      </c>
      <c r="T45" s="23" t="s">
        <v>73</v>
      </c>
      <c r="U45" s="36">
        <v>150000</v>
      </c>
    </row>
    <row r="46" spans="1:21" ht="11.25" customHeight="1">
      <c r="A46" s="31">
        <v>150000</v>
      </c>
      <c r="B46" s="1" t="s">
        <v>73</v>
      </c>
      <c r="C46" s="32">
        <v>175000</v>
      </c>
      <c r="D46" s="84">
        <v>1965</v>
      </c>
      <c r="E46" s="84">
        <v>317215</v>
      </c>
      <c r="F46" s="91">
        <f>SUM(E46/D46)*1000</f>
        <v>161432.5699745547</v>
      </c>
      <c r="G46" s="84">
        <v>1958</v>
      </c>
      <c r="H46" s="84">
        <v>100220</v>
      </c>
      <c r="I46" s="91">
        <f>SUM(H46/G46)*1000</f>
        <v>51184.882533197138</v>
      </c>
      <c r="J46" s="84">
        <v>2006</v>
      </c>
      <c r="K46" s="84">
        <v>187</v>
      </c>
      <c r="L46" s="84">
        <v>884</v>
      </c>
      <c r="M46" s="84">
        <v>5171</v>
      </c>
      <c r="N46" s="84">
        <v>1184</v>
      </c>
      <c r="O46" s="84">
        <v>373</v>
      </c>
      <c r="P46" s="84">
        <v>335</v>
      </c>
      <c r="Q46" s="84">
        <v>303</v>
      </c>
      <c r="R46" s="87">
        <v>1088</v>
      </c>
      <c r="S46" s="48">
        <v>150000</v>
      </c>
      <c r="T46" s="23" t="s">
        <v>73</v>
      </c>
      <c r="U46" s="36">
        <v>175000</v>
      </c>
    </row>
    <row r="47" spans="1:21" ht="11.25" customHeight="1">
      <c r="A47" s="31"/>
      <c r="C47" s="32"/>
      <c r="L47" s="23"/>
      <c r="M47" s="23"/>
      <c r="N47" s="23"/>
      <c r="O47" s="23"/>
      <c r="P47" s="23"/>
      <c r="Q47" s="23"/>
      <c r="R47" s="15"/>
      <c r="S47" s="48"/>
      <c r="T47" s="23"/>
      <c r="U47" s="36"/>
    </row>
    <row r="48" spans="1:21" ht="11.25" customHeight="1">
      <c r="A48" s="31">
        <v>175000</v>
      </c>
      <c r="B48" s="1" t="s">
        <v>73</v>
      </c>
      <c r="C48" s="32">
        <v>200000</v>
      </c>
      <c r="D48" s="84">
        <v>1156</v>
      </c>
      <c r="E48" s="84">
        <v>215282</v>
      </c>
      <c r="F48" s="91">
        <f>SUM(E48/D48)*1000</f>
        <v>186230.10380622838</v>
      </c>
      <c r="G48" s="84">
        <v>1152</v>
      </c>
      <c r="H48" s="84">
        <v>70508</v>
      </c>
      <c r="I48" s="91">
        <f>SUM(H48/G48)*1000</f>
        <v>61204.861111111117</v>
      </c>
      <c r="J48" s="84">
        <v>1430</v>
      </c>
      <c r="K48" s="84">
        <v>126</v>
      </c>
      <c r="L48" s="84">
        <v>509</v>
      </c>
      <c r="M48" s="84">
        <v>3454</v>
      </c>
      <c r="N48" s="84">
        <v>764</v>
      </c>
      <c r="O48" s="84">
        <v>136</v>
      </c>
      <c r="P48" s="84">
        <v>180</v>
      </c>
      <c r="Q48" s="84">
        <v>160</v>
      </c>
      <c r="R48" s="87">
        <v>1035</v>
      </c>
      <c r="S48" s="48">
        <v>175000</v>
      </c>
      <c r="T48" s="23" t="s">
        <v>73</v>
      </c>
      <c r="U48" s="36">
        <v>200000</v>
      </c>
    </row>
    <row r="49" spans="1:21" ht="11.25" customHeight="1">
      <c r="A49" s="31">
        <v>200000</v>
      </c>
      <c r="B49" s="1" t="s">
        <v>73</v>
      </c>
      <c r="C49" s="32">
        <v>225000</v>
      </c>
      <c r="D49" s="84">
        <v>716</v>
      </c>
      <c r="E49" s="84">
        <v>151422</v>
      </c>
      <c r="F49" s="91">
        <f>SUM(E49/D49)*1000</f>
        <v>211483.24022346368</v>
      </c>
      <c r="G49" s="84">
        <v>714</v>
      </c>
      <c r="H49" s="84">
        <v>50921</v>
      </c>
      <c r="I49" s="91">
        <f>SUM(H49/G49)*1000</f>
        <v>71317.927170868337</v>
      </c>
      <c r="J49" s="84">
        <v>894</v>
      </c>
      <c r="K49" s="84">
        <v>81</v>
      </c>
      <c r="L49" s="84">
        <v>332</v>
      </c>
      <c r="M49" s="84">
        <v>2123</v>
      </c>
      <c r="N49" s="84">
        <v>373</v>
      </c>
      <c r="O49" s="84">
        <v>109</v>
      </c>
      <c r="P49" s="84">
        <v>112</v>
      </c>
      <c r="Q49" s="84">
        <v>100</v>
      </c>
      <c r="R49" s="87">
        <v>559</v>
      </c>
      <c r="S49" s="48">
        <v>200000</v>
      </c>
      <c r="T49" s="23" t="s">
        <v>73</v>
      </c>
      <c r="U49" s="36">
        <v>225000</v>
      </c>
    </row>
    <row r="50" spans="1:21" ht="11.25" customHeight="1">
      <c r="A50" s="31">
        <v>225000</v>
      </c>
      <c r="B50" s="1" t="s">
        <v>73</v>
      </c>
      <c r="C50" s="32">
        <v>250000</v>
      </c>
      <c r="D50" s="84">
        <v>466</v>
      </c>
      <c r="E50" s="84">
        <v>110305</v>
      </c>
      <c r="F50" s="91">
        <f>SUM(E50/D50)*1000</f>
        <v>236706.008583691</v>
      </c>
      <c r="G50" s="84">
        <v>464</v>
      </c>
      <c r="H50" s="84">
        <v>38137</v>
      </c>
      <c r="I50" s="91">
        <f>SUM(H50/G50)*1000</f>
        <v>82191.810344827594</v>
      </c>
      <c r="J50" s="84">
        <v>736</v>
      </c>
      <c r="K50" s="84">
        <v>24</v>
      </c>
      <c r="L50" s="84">
        <v>225</v>
      </c>
      <c r="M50" s="84">
        <v>1404</v>
      </c>
      <c r="N50" s="84">
        <v>227</v>
      </c>
      <c r="O50" s="84">
        <v>65</v>
      </c>
      <c r="P50" s="84">
        <v>106</v>
      </c>
      <c r="Q50" s="84">
        <v>63</v>
      </c>
      <c r="R50" s="87">
        <v>458</v>
      </c>
      <c r="S50" s="48">
        <v>225000</v>
      </c>
      <c r="T50" s="23" t="s">
        <v>73</v>
      </c>
      <c r="U50" s="36">
        <v>250000</v>
      </c>
    </row>
    <row r="51" spans="1:21" ht="11.25" customHeight="1">
      <c r="A51" s="31">
        <v>250000</v>
      </c>
      <c r="B51" s="1" t="s">
        <v>231</v>
      </c>
      <c r="C51" s="15"/>
      <c r="D51" s="84">
        <v>1282</v>
      </c>
      <c r="E51" s="84">
        <v>484099</v>
      </c>
      <c r="F51" s="91">
        <f>SUM(E51/D51)*1000</f>
        <v>377612.32449297974</v>
      </c>
      <c r="G51" s="84">
        <v>1279</v>
      </c>
      <c r="H51" s="84">
        <v>180380</v>
      </c>
      <c r="I51" s="91">
        <f>SUM(H51/G51)*1000</f>
        <v>141032.05629397967</v>
      </c>
      <c r="J51" s="84">
        <v>3469</v>
      </c>
      <c r="K51" s="84">
        <v>163</v>
      </c>
      <c r="L51" s="84">
        <v>587</v>
      </c>
      <c r="M51" s="84">
        <v>4678</v>
      </c>
      <c r="N51" s="84">
        <v>618</v>
      </c>
      <c r="O51" s="84">
        <v>152</v>
      </c>
      <c r="P51" s="84">
        <v>151</v>
      </c>
      <c r="Q51" s="84">
        <v>149</v>
      </c>
      <c r="R51" s="87">
        <v>1846</v>
      </c>
      <c r="S51" s="48">
        <v>250000</v>
      </c>
      <c r="T51" s="23" t="s">
        <v>231</v>
      </c>
      <c r="U51" s="23"/>
    </row>
  </sheetData>
  <mergeCells count="20">
    <mergeCell ref="S5:U14"/>
    <mergeCell ref="P9:P13"/>
    <mergeCell ref="Q9:Q13"/>
    <mergeCell ref="R9:R13"/>
    <mergeCell ref="L14:R14"/>
    <mergeCell ref="L5:R5"/>
    <mergeCell ref="L6:R6"/>
    <mergeCell ref="L7:L13"/>
    <mergeCell ref="M7:R7"/>
    <mergeCell ref="M8:M13"/>
    <mergeCell ref="N8:R8"/>
    <mergeCell ref="N9:N13"/>
    <mergeCell ref="O9:O13"/>
    <mergeCell ref="A3:K3"/>
    <mergeCell ref="A5:C14"/>
    <mergeCell ref="D5:F13"/>
    <mergeCell ref="G5:I13"/>
    <mergeCell ref="J5:J13"/>
    <mergeCell ref="J14:K14"/>
    <mergeCell ref="K5:K1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showGridLines="0" workbookViewId="0"/>
  </sheetViews>
  <sheetFormatPr baseColWidth="10" defaultRowHeight="11.25" customHeight="1"/>
  <cols>
    <col min="1" max="1" width="13.140625" style="1" customWidth="1"/>
    <col min="2" max="5" width="17.42578125" style="1" customWidth="1"/>
    <col min="6" max="6" width="16" style="109" customWidth="1"/>
    <col min="7" max="12" width="14.42578125" style="1" customWidth="1"/>
    <col min="13" max="13" width="13.140625" style="1" customWidth="1"/>
    <col min="14" max="16384" width="11.42578125" style="1"/>
  </cols>
  <sheetData>
    <row r="1" spans="1:13" ht="11.25" customHeight="1">
      <c r="A1" s="80" t="s">
        <v>0</v>
      </c>
      <c r="B1" s="80"/>
      <c r="C1" s="80"/>
      <c r="F1" s="108"/>
      <c r="K1" s="107"/>
      <c r="L1" s="107"/>
    </row>
    <row r="2" spans="1:13" ht="11.25" customHeight="1">
      <c r="K2" s="55"/>
    </row>
    <row r="3" spans="1:13" ht="11.25" customHeight="1">
      <c r="A3" s="148" t="s">
        <v>269</v>
      </c>
      <c r="B3" s="148"/>
      <c r="C3" s="148"/>
      <c r="D3" s="148"/>
      <c r="E3" s="148"/>
      <c r="F3" s="148"/>
    </row>
    <row r="5" spans="1:13" ht="11.25" customHeight="1">
      <c r="A5" s="158" t="s">
        <v>255</v>
      </c>
      <c r="B5" s="258" t="s">
        <v>232</v>
      </c>
      <c r="C5" s="260"/>
      <c r="D5" s="253" t="s">
        <v>66</v>
      </c>
      <c r="E5" s="254"/>
      <c r="F5" s="254"/>
      <c r="G5" s="251" t="s">
        <v>247</v>
      </c>
      <c r="H5" s="242" t="s">
        <v>256</v>
      </c>
      <c r="I5" s="242"/>
      <c r="J5" s="243"/>
      <c r="K5" s="158" t="s">
        <v>257</v>
      </c>
      <c r="L5" s="158" t="s">
        <v>259</v>
      </c>
      <c r="M5" s="157" t="s">
        <v>255</v>
      </c>
    </row>
    <row r="6" spans="1:13" ht="11.25" customHeight="1">
      <c r="A6" s="160"/>
      <c r="B6" s="182"/>
      <c r="C6" s="183"/>
      <c r="D6" s="188"/>
      <c r="E6" s="165"/>
      <c r="F6" s="165"/>
      <c r="G6" s="160"/>
      <c r="H6" s="191" t="s">
        <v>260</v>
      </c>
      <c r="I6" s="191" t="s">
        <v>261</v>
      </c>
      <c r="J6" s="208" t="s">
        <v>262</v>
      </c>
      <c r="K6" s="160"/>
      <c r="L6" s="160"/>
      <c r="M6" s="159"/>
    </row>
    <row r="7" spans="1:13" ht="11.25" customHeight="1">
      <c r="A7" s="160"/>
      <c r="B7" s="182"/>
      <c r="C7" s="183"/>
      <c r="D7" s="188"/>
      <c r="E7" s="165"/>
      <c r="F7" s="165"/>
      <c r="G7" s="160"/>
      <c r="H7" s="166"/>
      <c r="I7" s="166"/>
      <c r="J7" s="209"/>
      <c r="K7" s="160"/>
      <c r="L7" s="160"/>
      <c r="M7" s="159"/>
    </row>
    <row r="8" spans="1:13" ht="11.25" customHeight="1">
      <c r="A8" s="160"/>
      <c r="B8" s="184"/>
      <c r="C8" s="185"/>
      <c r="D8" s="189"/>
      <c r="E8" s="167"/>
      <c r="F8" s="167"/>
      <c r="G8" s="162"/>
      <c r="H8" s="168"/>
      <c r="I8" s="168"/>
      <c r="J8" s="210"/>
      <c r="K8" s="162"/>
      <c r="L8" s="162"/>
      <c r="M8" s="159"/>
    </row>
    <row r="9" spans="1:13" s="67" customFormat="1" ht="11.25" customHeight="1">
      <c r="A9" s="240"/>
      <c r="B9" s="127" t="s">
        <v>233</v>
      </c>
      <c r="C9" s="128">
        <v>1000</v>
      </c>
      <c r="D9" s="94" t="s">
        <v>233</v>
      </c>
      <c r="E9" s="68">
        <v>1000</v>
      </c>
      <c r="F9" s="127" t="s">
        <v>246</v>
      </c>
      <c r="G9" s="95">
        <v>1000</v>
      </c>
      <c r="H9" s="261">
        <v>1000</v>
      </c>
      <c r="I9" s="262"/>
      <c r="J9" s="262"/>
      <c r="K9" s="262"/>
      <c r="L9" s="263"/>
      <c r="M9" s="252"/>
    </row>
    <row r="10" spans="1:13" ht="11.25" customHeight="1">
      <c r="B10" s="4"/>
      <c r="C10" s="4"/>
      <c r="L10" s="15"/>
      <c r="M10" s="23"/>
    </row>
    <row r="11" spans="1:13" ht="11.25" customHeight="1">
      <c r="B11" s="129" t="s">
        <v>266</v>
      </c>
      <c r="C11" s="4"/>
      <c r="L11" s="15"/>
      <c r="M11" s="23"/>
    </row>
    <row r="12" spans="1:13" ht="11.25" customHeight="1">
      <c r="B12" s="4"/>
      <c r="C12" s="4"/>
      <c r="L12" s="15"/>
      <c r="M12" s="23"/>
    </row>
    <row r="13" spans="1:13" s="3" customFormat="1" ht="11.25" customHeight="1">
      <c r="A13" s="71" t="s">
        <v>71</v>
      </c>
      <c r="B13" s="85">
        <v>1892648</v>
      </c>
      <c r="C13" s="85">
        <v>48543194</v>
      </c>
      <c r="D13" s="85">
        <v>2290562</v>
      </c>
      <c r="E13" s="85">
        <v>57475848</v>
      </c>
      <c r="F13" s="92">
        <v>25092</v>
      </c>
      <c r="G13" s="85">
        <v>57972559</v>
      </c>
      <c r="H13" s="85">
        <v>4859362</v>
      </c>
      <c r="I13" s="85">
        <v>3167052</v>
      </c>
      <c r="J13" s="85">
        <v>45578193</v>
      </c>
      <c r="K13" s="85">
        <v>-496693</v>
      </c>
      <c r="L13" s="86">
        <v>7174982</v>
      </c>
      <c r="M13" s="39" t="s">
        <v>71</v>
      </c>
    </row>
    <row r="14" spans="1:13" ht="11.25" customHeight="1">
      <c r="A14" s="72"/>
      <c r="B14" s="84"/>
      <c r="C14" s="84"/>
      <c r="D14" s="84"/>
      <c r="E14" s="84"/>
      <c r="F14" s="91"/>
      <c r="G14" s="84"/>
      <c r="H14" s="84"/>
      <c r="I14" s="84"/>
      <c r="J14" s="84"/>
      <c r="K14" s="84"/>
      <c r="L14" s="87"/>
      <c r="M14" s="73"/>
    </row>
    <row r="15" spans="1:13" ht="11.25" customHeight="1">
      <c r="A15" s="72" t="s">
        <v>248</v>
      </c>
      <c r="B15" s="84">
        <v>57128</v>
      </c>
      <c r="C15" s="84">
        <v>228400</v>
      </c>
      <c r="D15" s="84">
        <v>40374</v>
      </c>
      <c r="E15" s="84">
        <v>187891</v>
      </c>
      <c r="F15" s="91">
        <v>4654</v>
      </c>
      <c r="G15" s="84">
        <v>188263</v>
      </c>
      <c r="H15" s="84">
        <v>3920</v>
      </c>
      <c r="I15" s="84">
        <v>218</v>
      </c>
      <c r="J15" s="84">
        <v>179890</v>
      </c>
      <c r="K15" s="84">
        <v>-372</v>
      </c>
      <c r="L15" s="87">
        <v>3309</v>
      </c>
      <c r="M15" s="73" t="s">
        <v>248</v>
      </c>
    </row>
    <row r="16" spans="1:13" ht="11.25" customHeight="1">
      <c r="A16" s="70" t="s">
        <v>249</v>
      </c>
      <c r="B16" s="84">
        <v>314490</v>
      </c>
      <c r="C16" s="84">
        <v>5572117</v>
      </c>
      <c r="D16" s="84">
        <v>312428</v>
      </c>
      <c r="E16" s="84">
        <v>5309134</v>
      </c>
      <c r="F16" s="91">
        <v>16993</v>
      </c>
      <c r="G16" s="84">
        <v>5327000</v>
      </c>
      <c r="H16" s="84">
        <v>137047</v>
      </c>
      <c r="I16" s="84">
        <v>40243</v>
      </c>
      <c r="J16" s="84">
        <v>5129392</v>
      </c>
      <c r="K16" s="84">
        <v>-17867</v>
      </c>
      <c r="L16" s="87">
        <v>623680</v>
      </c>
      <c r="M16" s="69" t="s">
        <v>249</v>
      </c>
    </row>
    <row r="17" spans="1:13" ht="11.25" customHeight="1">
      <c r="A17" s="70" t="s">
        <v>250</v>
      </c>
      <c r="B17" s="84">
        <v>403365</v>
      </c>
      <c r="C17" s="84">
        <v>10526806</v>
      </c>
      <c r="D17" s="84">
        <v>435814</v>
      </c>
      <c r="E17" s="84">
        <v>11055498</v>
      </c>
      <c r="F17" s="91">
        <v>25367</v>
      </c>
      <c r="G17" s="84">
        <v>11124544</v>
      </c>
      <c r="H17" s="84">
        <v>818019</v>
      </c>
      <c r="I17" s="84">
        <v>337924</v>
      </c>
      <c r="J17" s="84">
        <v>9879555</v>
      </c>
      <c r="K17" s="84">
        <v>-69046</v>
      </c>
      <c r="L17" s="87">
        <v>1500380</v>
      </c>
      <c r="M17" s="69" t="s">
        <v>250</v>
      </c>
    </row>
    <row r="18" spans="1:13" ht="11.25" customHeight="1">
      <c r="A18" s="70" t="s">
        <v>251</v>
      </c>
      <c r="B18" s="84">
        <v>399075</v>
      </c>
      <c r="C18" s="84">
        <v>12557765</v>
      </c>
      <c r="D18" s="84">
        <v>453957</v>
      </c>
      <c r="E18" s="84">
        <v>14507045</v>
      </c>
      <c r="F18" s="91">
        <v>31957</v>
      </c>
      <c r="G18" s="84">
        <v>14646053</v>
      </c>
      <c r="H18" s="84">
        <v>1578088</v>
      </c>
      <c r="I18" s="84">
        <v>912656</v>
      </c>
      <c r="J18" s="84">
        <v>11884009</v>
      </c>
      <c r="K18" s="84">
        <v>-139008</v>
      </c>
      <c r="L18" s="87">
        <v>2021149</v>
      </c>
      <c r="M18" s="69" t="s">
        <v>251</v>
      </c>
    </row>
    <row r="19" spans="1:13" ht="11.25" customHeight="1">
      <c r="A19" s="70" t="s">
        <v>252</v>
      </c>
      <c r="B19" s="84">
        <v>468483</v>
      </c>
      <c r="C19" s="84">
        <v>14514932</v>
      </c>
      <c r="D19" s="84">
        <v>536781</v>
      </c>
      <c r="E19" s="84">
        <v>16853017</v>
      </c>
      <c r="F19" s="91">
        <v>31396</v>
      </c>
      <c r="G19" s="84">
        <v>17013726</v>
      </c>
      <c r="H19" s="84">
        <v>1533587</v>
      </c>
      <c r="I19" s="84">
        <v>1277778</v>
      </c>
      <c r="J19" s="84">
        <v>13729415</v>
      </c>
      <c r="K19" s="84">
        <v>-160691</v>
      </c>
      <c r="L19" s="87">
        <v>2293935</v>
      </c>
      <c r="M19" s="69" t="s">
        <v>252</v>
      </c>
    </row>
    <row r="20" spans="1:13" ht="11.25" customHeight="1">
      <c r="A20" s="70" t="s">
        <v>253</v>
      </c>
      <c r="B20" s="84">
        <v>169475</v>
      </c>
      <c r="C20" s="84">
        <v>4357959</v>
      </c>
      <c r="D20" s="84">
        <v>226891</v>
      </c>
      <c r="E20" s="84">
        <v>5534760</v>
      </c>
      <c r="F20" s="91">
        <v>24394</v>
      </c>
      <c r="G20" s="84">
        <v>5592193</v>
      </c>
      <c r="H20" s="84">
        <v>477312</v>
      </c>
      <c r="I20" s="84">
        <v>379818</v>
      </c>
      <c r="J20" s="84">
        <v>4101193</v>
      </c>
      <c r="K20" s="84">
        <v>-57433</v>
      </c>
      <c r="L20" s="87">
        <v>631070</v>
      </c>
      <c r="M20" s="69" t="s">
        <v>253</v>
      </c>
    </row>
    <row r="21" spans="1:13" ht="11.25" customHeight="1">
      <c r="A21" s="70" t="s">
        <v>254</v>
      </c>
      <c r="B21" s="84">
        <v>80632</v>
      </c>
      <c r="C21" s="84">
        <v>785214</v>
      </c>
      <c r="D21" s="84">
        <v>284317</v>
      </c>
      <c r="E21" s="84">
        <v>4028503</v>
      </c>
      <c r="F21" s="91">
        <v>14169</v>
      </c>
      <c r="G21" s="84">
        <v>4080780</v>
      </c>
      <c r="H21" s="84">
        <v>311389</v>
      </c>
      <c r="I21" s="84">
        <v>218414</v>
      </c>
      <c r="J21" s="84">
        <v>674740</v>
      </c>
      <c r="K21" s="84">
        <v>-52277</v>
      </c>
      <c r="L21" s="87">
        <v>101460</v>
      </c>
      <c r="M21" s="69" t="s">
        <v>254</v>
      </c>
    </row>
    <row r="22" spans="1:13" ht="11.25" customHeight="1">
      <c r="A22" s="45"/>
      <c r="B22" s="130"/>
      <c r="C22" s="130"/>
      <c r="L22" s="23"/>
      <c r="M22" s="73"/>
    </row>
    <row r="23" spans="1:13" ht="11.25" customHeight="1">
      <c r="A23" s="45"/>
      <c r="B23" s="129" t="s">
        <v>265</v>
      </c>
      <c r="C23" s="130"/>
      <c r="L23" s="23"/>
      <c r="M23" s="73"/>
    </row>
    <row r="24" spans="1:13" ht="11.25" customHeight="1">
      <c r="A24" s="45"/>
      <c r="B24" s="130"/>
      <c r="C24" s="130"/>
      <c r="L24" s="23"/>
      <c r="M24" s="73"/>
    </row>
    <row r="25" spans="1:13" ht="11.25" customHeight="1">
      <c r="A25" s="71" t="s">
        <v>98</v>
      </c>
      <c r="B25" s="85">
        <v>990353</v>
      </c>
      <c r="C25" s="85">
        <v>28577270</v>
      </c>
      <c r="D25" s="85">
        <v>1201394</v>
      </c>
      <c r="E25" s="85">
        <v>34393394</v>
      </c>
      <c r="F25" s="92">
        <v>28628</v>
      </c>
      <c r="G25" s="85">
        <v>34723220</v>
      </c>
      <c r="H25" s="85">
        <v>3838413</v>
      </c>
      <c r="I25" s="85">
        <v>1872711</v>
      </c>
      <c r="J25" s="85">
        <v>26822865</v>
      </c>
      <c r="K25" s="85">
        <v>-329809</v>
      </c>
      <c r="L25" s="86">
        <v>4477690</v>
      </c>
      <c r="M25" s="39" t="s">
        <v>98</v>
      </c>
    </row>
    <row r="26" spans="1:13" ht="11.25" customHeight="1">
      <c r="A26" s="72"/>
      <c r="B26" s="84"/>
      <c r="C26" s="84"/>
      <c r="D26" s="84"/>
      <c r="E26" s="84"/>
      <c r="F26" s="91"/>
      <c r="G26" s="84"/>
      <c r="H26" s="84"/>
      <c r="I26" s="84"/>
      <c r="J26" s="84"/>
      <c r="K26" s="84"/>
      <c r="L26" s="87"/>
      <c r="M26" s="73"/>
    </row>
    <row r="27" spans="1:13" ht="11.25" customHeight="1">
      <c r="A27" s="72" t="s">
        <v>248</v>
      </c>
      <c r="B27" s="84">
        <v>32318</v>
      </c>
      <c r="C27" s="84">
        <v>140377</v>
      </c>
      <c r="D27" s="84">
        <v>23881</v>
      </c>
      <c r="E27" s="84">
        <v>117006</v>
      </c>
      <c r="F27" s="91">
        <v>4900</v>
      </c>
      <c r="G27" s="84">
        <v>117287</v>
      </c>
      <c r="H27" s="84">
        <v>3053</v>
      </c>
      <c r="I27" s="84">
        <v>151</v>
      </c>
      <c r="J27" s="84">
        <v>112065</v>
      </c>
      <c r="K27" s="84">
        <v>-281</v>
      </c>
      <c r="L27" s="87">
        <v>2218</v>
      </c>
      <c r="M27" s="73" t="s">
        <v>248</v>
      </c>
    </row>
    <row r="28" spans="1:13" ht="11.25" customHeight="1">
      <c r="A28" s="70" t="s">
        <v>249</v>
      </c>
      <c r="B28" s="84">
        <v>168798</v>
      </c>
      <c r="C28" s="84">
        <v>3250073</v>
      </c>
      <c r="D28" s="84">
        <v>169178</v>
      </c>
      <c r="E28" s="84">
        <v>3119281</v>
      </c>
      <c r="F28" s="91">
        <v>18438</v>
      </c>
      <c r="G28" s="84">
        <v>3130521</v>
      </c>
      <c r="H28" s="84">
        <v>101631</v>
      </c>
      <c r="I28" s="84">
        <v>19612</v>
      </c>
      <c r="J28" s="84">
        <v>2997702</v>
      </c>
      <c r="K28" s="84">
        <v>-11240</v>
      </c>
      <c r="L28" s="87">
        <v>385804</v>
      </c>
      <c r="M28" s="69" t="s">
        <v>249</v>
      </c>
    </row>
    <row r="29" spans="1:13" ht="11.25" customHeight="1">
      <c r="A29" s="70" t="s">
        <v>250</v>
      </c>
      <c r="B29" s="84">
        <v>217581</v>
      </c>
      <c r="C29" s="84">
        <v>6557420</v>
      </c>
      <c r="D29" s="84">
        <v>238944</v>
      </c>
      <c r="E29" s="84">
        <v>7031616</v>
      </c>
      <c r="F29" s="91">
        <v>29428</v>
      </c>
      <c r="G29" s="84">
        <v>7076577</v>
      </c>
      <c r="H29" s="84">
        <v>662517</v>
      </c>
      <c r="I29" s="84">
        <v>190105</v>
      </c>
      <c r="J29" s="84">
        <v>6167505</v>
      </c>
      <c r="K29" s="84">
        <v>-44962</v>
      </c>
      <c r="L29" s="87">
        <v>989536</v>
      </c>
      <c r="M29" s="69" t="s">
        <v>250</v>
      </c>
    </row>
    <row r="30" spans="1:13" ht="11.25" customHeight="1">
      <c r="A30" s="70" t="s">
        <v>251</v>
      </c>
      <c r="B30" s="84">
        <v>205825</v>
      </c>
      <c r="C30" s="84">
        <v>7422428</v>
      </c>
      <c r="D30" s="84">
        <v>241594</v>
      </c>
      <c r="E30" s="84">
        <v>8897820</v>
      </c>
      <c r="F30" s="91">
        <v>36830</v>
      </c>
      <c r="G30" s="84">
        <v>8990811</v>
      </c>
      <c r="H30" s="84">
        <v>1250189</v>
      </c>
      <c r="I30" s="84">
        <v>548214</v>
      </c>
      <c r="J30" s="84">
        <v>7020197</v>
      </c>
      <c r="K30" s="84">
        <v>-92991</v>
      </c>
      <c r="L30" s="87">
        <v>1266427</v>
      </c>
      <c r="M30" s="69" t="s">
        <v>251</v>
      </c>
    </row>
    <row r="31" spans="1:13" ht="11.25" customHeight="1">
      <c r="A31" s="70" t="s">
        <v>252</v>
      </c>
      <c r="B31" s="84">
        <v>233043</v>
      </c>
      <c r="C31" s="84">
        <v>8151920</v>
      </c>
      <c r="D31" s="84">
        <v>273252</v>
      </c>
      <c r="E31" s="84">
        <v>9789612</v>
      </c>
      <c r="F31" s="91">
        <v>35826</v>
      </c>
      <c r="G31" s="84">
        <v>9892864</v>
      </c>
      <c r="H31" s="84">
        <v>1202685</v>
      </c>
      <c r="I31" s="84">
        <v>741551</v>
      </c>
      <c r="J31" s="84">
        <v>7691656</v>
      </c>
      <c r="K31" s="84">
        <v>-103234</v>
      </c>
      <c r="L31" s="87">
        <v>1362842</v>
      </c>
      <c r="M31" s="69" t="s">
        <v>252</v>
      </c>
    </row>
    <row r="32" spans="1:13" ht="11.25" customHeight="1">
      <c r="A32" s="70" t="s">
        <v>253</v>
      </c>
      <c r="B32" s="84">
        <v>84538</v>
      </c>
      <c r="C32" s="84">
        <v>2474623</v>
      </c>
      <c r="D32" s="84">
        <v>115719</v>
      </c>
      <c r="E32" s="84">
        <v>3181161</v>
      </c>
      <c r="F32" s="91">
        <v>27490</v>
      </c>
      <c r="G32" s="84">
        <v>3220894</v>
      </c>
      <c r="H32" s="84">
        <v>359087</v>
      </c>
      <c r="I32" s="84">
        <v>213417</v>
      </c>
      <c r="J32" s="84">
        <v>2325615</v>
      </c>
      <c r="K32" s="84">
        <v>-39733</v>
      </c>
      <c r="L32" s="87">
        <v>388095</v>
      </c>
      <c r="M32" s="69" t="s">
        <v>253</v>
      </c>
    </row>
    <row r="33" spans="1:13" ht="11.25" customHeight="1">
      <c r="A33" s="70" t="s">
        <v>254</v>
      </c>
      <c r="B33" s="84">
        <v>48250</v>
      </c>
      <c r="C33" s="84">
        <v>580429</v>
      </c>
      <c r="D33" s="84">
        <v>138826</v>
      </c>
      <c r="E33" s="84">
        <v>2256898</v>
      </c>
      <c r="F33" s="91">
        <v>16257</v>
      </c>
      <c r="G33" s="84">
        <v>2294266</v>
      </c>
      <c r="H33" s="84">
        <v>259250</v>
      </c>
      <c r="I33" s="84">
        <v>159662</v>
      </c>
      <c r="J33" s="84">
        <v>508127</v>
      </c>
      <c r="K33" s="84">
        <v>-37368</v>
      </c>
      <c r="L33" s="87">
        <v>82768</v>
      </c>
      <c r="M33" s="69" t="s">
        <v>254</v>
      </c>
    </row>
    <row r="34" spans="1:13" ht="11.25" customHeight="1">
      <c r="A34" s="45"/>
      <c r="B34" s="130"/>
      <c r="C34" s="130"/>
      <c r="L34" s="23"/>
      <c r="M34" s="73"/>
    </row>
    <row r="35" spans="1:13" ht="11.25" customHeight="1">
      <c r="A35" s="45"/>
      <c r="B35" s="129" t="s">
        <v>267</v>
      </c>
      <c r="C35" s="130"/>
      <c r="L35" s="23"/>
      <c r="M35" s="73"/>
    </row>
    <row r="36" spans="1:13" ht="11.25" customHeight="1">
      <c r="A36" s="45"/>
      <c r="B36" s="130"/>
      <c r="C36" s="130"/>
      <c r="L36" s="23"/>
      <c r="M36" s="73"/>
    </row>
    <row r="37" spans="1:13" ht="11.25" customHeight="1">
      <c r="A37" s="71" t="s">
        <v>98</v>
      </c>
      <c r="B37" s="85">
        <v>902295</v>
      </c>
      <c r="C37" s="85">
        <v>19965924</v>
      </c>
      <c r="D37" s="85">
        <v>1089168</v>
      </c>
      <c r="E37" s="85">
        <v>23082455</v>
      </c>
      <c r="F37" s="92">
        <v>21193</v>
      </c>
      <c r="G37" s="85">
        <v>23249339</v>
      </c>
      <c r="H37" s="85">
        <v>1020949</v>
      </c>
      <c r="I37" s="85">
        <v>1294341</v>
      </c>
      <c r="J37" s="85">
        <v>18755328</v>
      </c>
      <c r="K37" s="85">
        <v>-166885</v>
      </c>
      <c r="L37" s="86">
        <v>2697292</v>
      </c>
      <c r="M37" s="39" t="s">
        <v>98</v>
      </c>
    </row>
    <row r="38" spans="1:13" ht="11.25" customHeight="1">
      <c r="A38" s="72"/>
      <c r="B38" s="84"/>
      <c r="C38" s="84"/>
      <c r="D38" s="84"/>
      <c r="E38" s="84"/>
      <c r="F38" s="91"/>
      <c r="G38" s="84"/>
      <c r="H38" s="84"/>
      <c r="I38" s="84"/>
      <c r="J38" s="84"/>
      <c r="K38" s="84"/>
      <c r="L38" s="87"/>
      <c r="M38" s="73"/>
    </row>
    <row r="39" spans="1:13" ht="11.25" customHeight="1">
      <c r="A39" s="72" t="s">
        <v>248</v>
      </c>
      <c r="B39" s="84">
        <v>24810</v>
      </c>
      <c r="C39" s="84">
        <v>88023</v>
      </c>
      <c r="D39" s="84">
        <v>16493</v>
      </c>
      <c r="E39" s="84">
        <v>70885</v>
      </c>
      <c r="F39" s="91">
        <v>4298</v>
      </c>
      <c r="G39" s="84">
        <v>70976</v>
      </c>
      <c r="H39" s="84">
        <v>867</v>
      </c>
      <c r="I39" s="84">
        <v>67</v>
      </c>
      <c r="J39" s="84">
        <v>67825</v>
      </c>
      <c r="K39" s="84">
        <v>-91</v>
      </c>
      <c r="L39" s="87">
        <v>1090</v>
      </c>
      <c r="M39" s="73" t="s">
        <v>248</v>
      </c>
    </row>
    <row r="40" spans="1:13" ht="11.25" customHeight="1">
      <c r="A40" s="70" t="s">
        <v>249</v>
      </c>
      <c r="B40" s="84">
        <v>145692</v>
      </c>
      <c r="C40" s="84">
        <v>2322043</v>
      </c>
      <c r="D40" s="84">
        <v>143250</v>
      </c>
      <c r="E40" s="84">
        <v>2189853</v>
      </c>
      <c r="F40" s="91">
        <v>15287</v>
      </c>
      <c r="G40" s="84">
        <v>2196480</v>
      </c>
      <c r="H40" s="84">
        <v>35416</v>
      </c>
      <c r="I40" s="84">
        <v>20631</v>
      </c>
      <c r="J40" s="84">
        <v>2131690</v>
      </c>
      <c r="K40" s="84">
        <v>-6627</v>
      </c>
      <c r="L40" s="87">
        <v>237876</v>
      </c>
      <c r="M40" s="69" t="s">
        <v>249</v>
      </c>
    </row>
    <row r="41" spans="1:13" ht="11.25" customHeight="1">
      <c r="A41" s="70" t="s">
        <v>250</v>
      </c>
      <c r="B41" s="84">
        <v>185784</v>
      </c>
      <c r="C41" s="84">
        <v>3969386</v>
      </c>
      <c r="D41" s="84">
        <v>196870</v>
      </c>
      <c r="E41" s="84">
        <v>4023883</v>
      </c>
      <c r="F41" s="91">
        <v>20439</v>
      </c>
      <c r="G41" s="84">
        <v>4047966</v>
      </c>
      <c r="H41" s="84">
        <v>155502</v>
      </c>
      <c r="I41" s="84">
        <v>147819</v>
      </c>
      <c r="J41" s="84">
        <v>3712050</v>
      </c>
      <c r="K41" s="84">
        <v>-24084</v>
      </c>
      <c r="L41" s="87">
        <v>510844</v>
      </c>
      <c r="M41" s="69" t="s">
        <v>250</v>
      </c>
    </row>
    <row r="42" spans="1:13" ht="11.25" customHeight="1">
      <c r="A42" s="70" t="s">
        <v>251</v>
      </c>
      <c r="B42" s="84">
        <v>193250</v>
      </c>
      <c r="C42" s="84">
        <v>5135337</v>
      </c>
      <c r="D42" s="84">
        <v>212363</v>
      </c>
      <c r="E42" s="84">
        <v>5609225</v>
      </c>
      <c r="F42" s="91">
        <v>26413</v>
      </c>
      <c r="G42" s="84">
        <v>5655242</v>
      </c>
      <c r="H42" s="84">
        <v>327899</v>
      </c>
      <c r="I42" s="84">
        <v>364442</v>
      </c>
      <c r="J42" s="84">
        <v>4863812</v>
      </c>
      <c r="K42" s="84">
        <v>-46017</v>
      </c>
      <c r="L42" s="87">
        <v>754722</v>
      </c>
      <c r="M42" s="69" t="s">
        <v>251</v>
      </c>
    </row>
    <row r="43" spans="1:13" ht="11.25" customHeight="1">
      <c r="A43" s="70" t="s">
        <v>252</v>
      </c>
      <c r="B43" s="84">
        <v>235440</v>
      </c>
      <c r="C43" s="84">
        <v>6363012</v>
      </c>
      <c r="D43" s="84">
        <v>263529</v>
      </c>
      <c r="E43" s="84">
        <v>7063405</v>
      </c>
      <c r="F43" s="91">
        <v>26803</v>
      </c>
      <c r="G43" s="84">
        <v>7120862</v>
      </c>
      <c r="H43" s="84">
        <v>330902</v>
      </c>
      <c r="I43" s="84">
        <v>536227</v>
      </c>
      <c r="J43" s="84">
        <v>6037759</v>
      </c>
      <c r="K43" s="84">
        <v>-57457</v>
      </c>
      <c r="L43" s="87">
        <v>931093</v>
      </c>
      <c r="M43" s="69" t="s">
        <v>252</v>
      </c>
    </row>
    <row r="44" spans="1:13" ht="11.25" customHeight="1">
      <c r="A44" s="70" t="s">
        <v>253</v>
      </c>
      <c r="B44" s="84">
        <v>84937</v>
      </c>
      <c r="C44" s="84">
        <v>1883337</v>
      </c>
      <c r="D44" s="84">
        <v>111172</v>
      </c>
      <c r="E44" s="84">
        <v>2353599</v>
      </c>
      <c r="F44" s="91">
        <v>21171</v>
      </c>
      <c r="G44" s="84">
        <v>2371299</v>
      </c>
      <c r="H44" s="84">
        <v>118225</v>
      </c>
      <c r="I44" s="84">
        <v>166402</v>
      </c>
      <c r="J44" s="84">
        <v>1775578</v>
      </c>
      <c r="K44" s="84">
        <v>-17701</v>
      </c>
      <c r="L44" s="87">
        <v>242975</v>
      </c>
      <c r="M44" s="69" t="s">
        <v>253</v>
      </c>
    </row>
    <row r="45" spans="1:13" ht="11.25" customHeight="1">
      <c r="A45" s="70" t="s">
        <v>254</v>
      </c>
      <c r="B45" s="84">
        <v>32382</v>
      </c>
      <c r="C45" s="84">
        <v>204786</v>
      </c>
      <c r="D45" s="84">
        <v>145491</v>
      </c>
      <c r="E45" s="84">
        <v>1771605</v>
      </c>
      <c r="F45" s="91">
        <v>12177</v>
      </c>
      <c r="G45" s="84">
        <v>1786514</v>
      </c>
      <c r="H45" s="84">
        <v>52139</v>
      </c>
      <c r="I45" s="84">
        <v>58753</v>
      </c>
      <c r="J45" s="84">
        <v>166614</v>
      </c>
      <c r="K45" s="84">
        <v>-14909</v>
      </c>
      <c r="L45" s="87">
        <v>18692</v>
      </c>
      <c r="M45" s="69" t="s">
        <v>254</v>
      </c>
    </row>
    <row r="46" spans="1:13" ht="11.25" customHeight="1">
      <c r="M46" s="23"/>
    </row>
  </sheetData>
  <mergeCells count="13">
    <mergeCell ref="A3:F3"/>
    <mergeCell ref="B5:C8"/>
    <mergeCell ref="J6:J8"/>
    <mergeCell ref="M5:M9"/>
    <mergeCell ref="H9:L9"/>
    <mergeCell ref="H5:J5"/>
    <mergeCell ref="K5:K8"/>
    <mergeCell ref="L5:L8"/>
    <mergeCell ref="D5:F8"/>
    <mergeCell ref="G5:G8"/>
    <mergeCell ref="A5:A9"/>
    <mergeCell ref="H6:H8"/>
    <mergeCell ref="I6:I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2"/>
  <sheetViews>
    <sheetView showGridLines="0" zoomScaleNormal="100" workbookViewId="0">
      <selection activeCell="D29" sqref="D29"/>
    </sheetView>
  </sheetViews>
  <sheetFormatPr baseColWidth="10" defaultRowHeight="11.25" customHeight="1"/>
  <cols>
    <col min="1" max="1" width="62.42578125" style="1" customWidth="1"/>
    <col min="2" max="2" width="11.42578125" style="1"/>
    <col min="3" max="3" width="14.140625" style="1" customWidth="1"/>
    <col min="4" max="4" width="11.42578125" style="109"/>
    <col min="5" max="16384" width="11.42578125" style="1"/>
  </cols>
  <sheetData>
    <row r="1" spans="1:4" ht="11.25" customHeight="1">
      <c r="A1" s="80" t="s">
        <v>0</v>
      </c>
      <c r="C1" s="55"/>
    </row>
    <row r="2" spans="1:4" ht="11.25" customHeight="1">
      <c r="C2" s="107"/>
    </row>
    <row r="3" spans="1:4" ht="22.5" customHeight="1">
      <c r="A3" s="186" t="s">
        <v>846</v>
      </c>
      <c r="B3" s="186"/>
      <c r="C3" s="186"/>
      <c r="D3" s="186"/>
    </row>
    <row r="5" spans="1:4" ht="11.25" customHeight="1">
      <c r="A5" s="243" t="s">
        <v>325</v>
      </c>
      <c r="B5" s="241" t="s">
        <v>326</v>
      </c>
      <c r="C5" s="242"/>
      <c r="D5" s="242"/>
    </row>
    <row r="6" spans="1:4" s="67" customFormat="1" ht="11.25" customHeight="1">
      <c r="A6" s="247"/>
      <c r="B6" s="124" t="s">
        <v>233</v>
      </c>
      <c r="C6" s="68">
        <v>1000</v>
      </c>
      <c r="D6" s="63" t="s">
        <v>246</v>
      </c>
    </row>
    <row r="7" spans="1:4" ht="11.25" customHeight="1">
      <c r="A7" s="123"/>
    </row>
    <row r="8" spans="1:4" s="3" customFormat="1" ht="11.25" customHeight="1">
      <c r="A8" s="30" t="s">
        <v>324</v>
      </c>
      <c r="B8" s="85">
        <v>56101</v>
      </c>
      <c r="C8" s="85">
        <v>2952667</v>
      </c>
      <c r="D8" s="92">
        <v>52631</v>
      </c>
    </row>
    <row r="9" spans="1:4" ht="11.25" customHeight="1">
      <c r="A9" s="15"/>
      <c r="B9" s="84"/>
      <c r="C9" s="84"/>
      <c r="D9" s="91"/>
    </row>
    <row r="10" spans="1:4" ht="11.25" customHeight="1">
      <c r="A10" s="15" t="s">
        <v>271</v>
      </c>
      <c r="B10" s="84">
        <v>2829</v>
      </c>
      <c r="C10" s="84">
        <v>250523</v>
      </c>
      <c r="D10" s="91">
        <v>88555</v>
      </c>
    </row>
    <row r="11" spans="1:4" ht="11.25" customHeight="1">
      <c r="A11" s="15" t="s">
        <v>272</v>
      </c>
      <c r="B11" s="84">
        <v>2656</v>
      </c>
      <c r="C11" s="84">
        <v>197590</v>
      </c>
      <c r="D11" s="91">
        <v>74394</v>
      </c>
    </row>
    <row r="12" spans="1:4" ht="11.25" customHeight="1">
      <c r="A12" s="15" t="s">
        <v>273</v>
      </c>
      <c r="B12" s="84" t="s">
        <v>397</v>
      </c>
      <c r="C12" s="84" t="s">
        <v>397</v>
      </c>
      <c r="D12" s="91" t="s">
        <v>397</v>
      </c>
    </row>
    <row r="13" spans="1:4" ht="11.25" customHeight="1">
      <c r="A13" s="15" t="s">
        <v>274</v>
      </c>
      <c r="B13" s="84">
        <v>125</v>
      </c>
      <c r="C13" s="84">
        <v>49663</v>
      </c>
      <c r="D13" s="91">
        <v>397302</v>
      </c>
    </row>
    <row r="14" spans="1:4" ht="11.25" customHeight="1">
      <c r="A14" s="15" t="s">
        <v>275</v>
      </c>
      <c r="B14" s="84">
        <v>48</v>
      </c>
      <c r="C14" s="84">
        <v>3270</v>
      </c>
      <c r="D14" s="91">
        <v>68128</v>
      </c>
    </row>
    <row r="15" spans="1:4" ht="11.25" customHeight="1">
      <c r="A15" s="15"/>
      <c r="B15" s="84"/>
      <c r="C15" s="84"/>
      <c r="D15" s="91"/>
    </row>
    <row r="16" spans="1:4" ht="11.25" customHeight="1">
      <c r="A16" s="15" t="s">
        <v>276</v>
      </c>
      <c r="B16" s="84">
        <v>261</v>
      </c>
      <c r="C16" s="84">
        <v>15756</v>
      </c>
      <c r="D16" s="91">
        <v>60366</v>
      </c>
    </row>
    <row r="17" spans="1:4" ht="11.25" customHeight="1">
      <c r="A17" s="15"/>
      <c r="B17" s="84"/>
      <c r="C17" s="84"/>
      <c r="D17" s="91"/>
    </row>
    <row r="18" spans="1:4" ht="11.25" customHeight="1">
      <c r="A18" s="15" t="s">
        <v>277</v>
      </c>
      <c r="B18" s="84">
        <v>36</v>
      </c>
      <c r="C18" s="84">
        <v>2862</v>
      </c>
      <c r="D18" s="91">
        <v>79500</v>
      </c>
    </row>
    <row r="19" spans="1:4" ht="11.25" customHeight="1">
      <c r="A19" s="15" t="s">
        <v>278</v>
      </c>
      <c r="B19" s="84">
        <v>28</v>
      </c>
      <c r="C19" s="84">
        <v>2673</v>
      </c>
      <c r="D19" s="91">
        <v>95469</v>
      </c>
    </row>
    <row r="20" spans="1:4" ht="11.25" customHeight="1">
      <c r="A20" s="15" t="s">
        <v>279</v>
      </c>
      <c r="B20" s="84">
        <v>8</v>
      </c>
      <c r="C20" s="84">
        <v>189</v>
      </c>
      <c r="D20" s="91">
        <v>23611</v>
      </c>
    </row>
    <row r="21" spans="1:4" ht="11.25" customHeight="1">
      <c r="A21" s="15"/>
      <c r="B21" s="84"/>
      <c r="C21" s="84"/>
      <c r="D21" s="91"/>
    </row>
    <row r="22" spans="1:4" ht="11.25" customHeight="1">
      <c r="A22" s="15" t="s">
        <v>280</v>
      </c>
      <c r="B22" s="84">
        <v>943</v>
      </c>
      <c r="C22" s="84">
        <v>97789</v>
      </c>
      <c r="D22" s="91">
        <v>103700</v>
      </c>
    </row>
    <row r="23" spans="1:4" ht="11.25" customHeight="1">
      <c r="A23" s="15"/>
      <c r="B23" s="84"/>
      <c r="C23" s="84"/>
      <c r="D23" s="91"/>
    </row>
    <row r="24" spans="1:4" ht="11.25" customHeight="1">
      <c r="A24" s="15" t="s">
        <v>281</v>
      </c>
      <c r="B24" s="84">
        <v>1128</v>
      </c>
      <c r="C24" s="84">
        <v>47938</v>
      </c>
      <c r="D24" s="91">
        <v>42499</v>
      </c>
    </row>
    <row r="25" spans="1:4" ht="11.25" customHeight="1">
      <c r="A25" s="15" t="s">
        <v>282</v>
      </c>
      <c r="B25" s="84">
        <v>23</v>
      </c>
      <c r="C25" s="84">
        <v>143</v>
      </c>
      <c r="D25" s="91">
        <v>6230</v>
      </c>
    </row>
    <row r="26" spans="1:4" ht="11.25" customHeight="1">
      <c r="A26" s="15" t="s">
        <v>283</v>
      </c>
      <c r="B26" s="84">
        <v>1105</v>
      </c>
      <c r="C26" s="84">
        <v>47795</v>
      </c>
      <c r="D26" s="91">
        <v>43253</v>
      </c>
    </row>
    <row r="27" spans="1:4" ht="11.25" customHeight="1">
      <c r="A27" s="15"/>
      <c r="B27" s="84"/>
      <c r="C27" s="84"/>
      <c r="D27" s="91"/>
    </row>
    <row r="28" spans="1:4" ht="11.25" customHeight="1">
      <c r="A28" s="15" t="s">
        <v>284</v>
      </c>
      <c r="B28" s="84">
        <v>1025</v>
      </c>
      <c r="C28" s="84">
        <v>48562</v>
      </c>
      <c r="D28" s="91">
        <v>47378</v>
      </c>
    </row>
    <row r="29" spans="1:4" ht="11.25" customHeight="1">
      <c r="A29" s="15" t="s">
        <v>285</v>
      </c>
      <c r="B29" s="84">
        <v>658</v>
      </c>
      <c r="C29" s="84">
        <v>28377</v>
      </c>
      <c r="D29" s="91">
        <v>43126</v>
      </c>
    </row>
    <row r="30" spans="1:4" ht="11.25" customHeight="1">
      <c r="A30" s="15" t="s">
        <v>328</v>
      </c>
      <c r="B30" s="84">
        <v>337</v>
      </c>
      <c r="C30" s="84">
        <v>19051</v>
      </c>
      <c r="D30" s="91">
        <v>56530</v>
      </c>
    </row>
    <row r="31" spans="1:4" ht="11.25" customHeight="1">
      <c r="A31" s="15" t="s">
        <v>286</v>
      </c>
      <c r="B31" s="84">
        <v>30</v>
      </c>
      <c r="C31" s="84">
        <v>1135</v>
      </c>
      <c r="D31" s="91">
        <v>37829</v>
      </c>
    </row>
    <row r="32" spans="1:4" ht="11.25" customHeight="1">
      <c r="A32" s="15"/>
      <c r="B32" s="84"/>
      <c r="C32" s="84"/>
      <c r="D32" s="91"/>
    </row>
    <row r="33" spans="1:4" ht="11.25" customHeight="1">
      <c r="A33" s="15" t="s">
        <v>287</v>
      </c>
      <c r="B33" s="84">
        <v>310</v>
      </c>
      <c r="C33" s="84">
        <v>11427</v>
      </c>
      <c r="D33" s="91">
        <v>36863</v>
      </c>
    </row>
    <row r="34" spans="1:4" ht="11.25" customHeight="1">
      <c r="A34" s="15"/>
      <c r="B34" s="84"/>
      <c r="C34" s="84"/>
      <c r="D34" s="91"/>
    </row>
    <row r="35" spans="1:4" ht="11.25" customHeight="1">
      <c r="A35" s="131" t="s">
        <v>288</v>
      </c>
      <c r="B35" s="84">
        <v>75</v>
      </c>
      <c r="C35" s="84">
        <v>892</v>
      </c>
      <c r="D35" s="91">
        <v>11895</v>
      </c>
    </row>
    <row r="36" spans="1:4" ht="11.25" customHeight="1">
      <c r="A36" s="131"/>
      <c r="B36" s="84"/>
      <c r="C36" s="84"/>
      <c r="D36" s="91"/>
    </row>
    <row r="37" spans="1:4" ht="11.25" customHeight="1">
      <c r="A37" s="131" t="s">
        <v>289</v>
      </c>
      <c r="B37" s="84">
        <v>6044</v>
      </c>
      <c r="C37" s="84">
        <v>102687</v>
      </c>
      <c r="D37" s="91">
        <v>16990</v>
      </c>
    </row>
    <row r="38" spans="1:4" ht="11.25" customHeight="1">
      <c r="A38" s="131" t="s">
        <v>831</v>
      </c>
      <c r="B38" s="84">
        <v>1352</v>
      </c>
      <c r="C38" s="84">
        <v>27521</v>
      </c>
      <c r="D38" s="91">
        <v>20356</v>
      </c>
    </row>
    <row r="39" spans="1:4" ht="11.25" customHeight="1">
      <c r="A39" s="131" t="s">
        <v>832</v>
      </c>
      <c r="B39" s="84">
        <v>1223</v>
      </c>
      <c r="C39" s="84">
        <v>16825</v>
      </c>
      <c r="D39" s="91">
        <v>13757</v>
      </c>
    </row>
    <row r="40" spans="1:4" ht="12" customHeight="1">
      <c r="A40" s="131" t="s">
        <v>840</v>
      </c>
      <c r="B40" s="84">
        <v>2967</v>
      </c>
      <c r="C40" s="84">
        <v>46081</v>
      </c>
      <c r="D40" s="91">
        <v>15531</v>
      </c>
    </row>
    <row r="41" spans="1:4" ht="11.25" customHeight="1">
      <c r="A41" s="131" t="s">
        <v>290</v>
      </c>
      <c r="B41" s="84">
        <v>502</v>
      </c>
      <c r="C41" s="84">
        <v>12261</v>
      </c>
      <c r="D41" s="91">
        <v>24423</v>
      </c>
    </row>
    <row r="42" spans="1:4" ht="11.25" customHeight="1">
      <c r="A42" s="131"/>
      <c r="B42" s="84"/>
      <c r="C42" s="84"/>
      <c r="D42" s="91"/>
    </row>
    <row r="43" spans="1:4" ht="11.25" customHeight="1">
      <c r="A43" s="131" t="s">
        <v>291</v>
      </c>
      <c r="B43" s="84">
        <v>5494</v>
      </c>
      <c r="C43" s="84">
        <v>958914</v>
      </c>
      <c r="D43" s="91">
        <v>174538</v>
      </c>
    </row>
    <row r="44" spans="1:4" ht="11.25" customHeight="1">
      <c r="A44" s="131"/>
      <c r="B44" s="84"/>
      <c r="C44" s="84"/>
      <c r="D44" s="91"/>
    </row>
    <row r="45" spans="1:4" ht="11.25" customHeight="1">
      <c r="A45" s="131" t="s">
        <v>292</v>
      </c>
      <c r="B45" s="84">
        <v>3045</v>
      </c>
      <c r="C45" s="84">
        <v>408330</v>
      </c>
      <c r="D45" s="91">
        <v>134099</v>
      </c>
    </row>
    <row r="46" spans="1:4" ht="11.25" customHeight="1">
      <c r="A46" s="131"/>
      <c r="B46" s="84"/>
      <c r="C46" s="84"/>
      <c r="D46" s="91"/>
    </row>
    <row r="47" spans="1:4" ht="11.25" customHeight="1">
      <c r="A47" s="131" t="s">
        <v>293</v>
      </c>
      <c r="B47" s="84">
        <v>488</v>
      </c>
      <c r="C47" s="84">
        <v>27331</v>
      </c>
      <c r="D47" s="91">
        <v>56007</v>
      </c>
    </row>
    <row r="48" spans="1:4" ht="11.25" customHeight="1">
      <c r="A48" s="131"/>
      <c r="B48" s="84"/>
      <c r="C48" s="84"/>
      <c r="D48" s="91"/>
    </row>
    <row r="49" spans="1:4" ht="11.25" customHeight="1">
      <c r="A49" s="131" t="s">
        <v>294</v>
      </c>
      <c r="B49" s="84">
        <v>37</v>
      </c>
      <c r="C49" s="84">
        <v>909</v>
      </c>
      <c r="D49" s="91">
        <v>24561</v>
      </c>
    </row>
    <row r="50" spans="1:4" ht="11.25" customHeight="1">
      <c r="A50" s="131"/>
      <c r="B50" s="84"/>
      <c r="C50" s="84"/>
      <c r="D50" s="91"/>
    </row>
    <row r="51" spans="1:4" ht="11.25" customHeight="1">
      <c r="A51" s="131" t="s">
        <v>295</v>
      </c>
      <c r="B51" s="84">
        <v>7029</v>
      </c>
      <c r="C51" s="84">
        <v>310113</v>
      </c>
      <c r="D51" s="91">
        <v>44119</v>
      </c>
    </row>
    <row r="52" spans="1:4" ht="11.25" customHeight="1">
      <c r="A52" s="131" t="s">
        <v>296</v>
      </c>
      <c r="B52" s="84">
        <v>633</v>
      </c>
      <c r="C52" s="84">
        <v>13122</v>
      </c>
      <c r="D52" s="91">
        <v>20730</v>
      </c>
    </row>
    <row r="53" spans="1:4" ht="11.25" customHeight="1">
      <c r="A53" s="131" t="s">
        <v>297</v>
      </c>
      <c r="B53" s="84">
        <v>1422</v>
      </c>
      <c r="C53" s="84">
        <v>78983</v>
      </c>
      <c r="D53" s="91">
        <v>55544</v>
      </c>
    </row>
    <row r="54" spans="1:4" ht="22.5" customHeight="1">
      <c r="A54" s="132" t="s">
        <v>329</v>
      </c>
      <c r="B54" s="84">
        <v>2994</v>
      </c>
      <c r="C54" s="84">
        <v>133716</v>
      </c>
      <c r="D54" s="91">
        <v>44661</v>
      </c>
    </row>
    <row r="55" spans="1:4" ht="11.25" customHeight="1">
      <c r="A55" s="131" t="s">
        <v>298</v>
      </c>
      <c r="B55" s="84">
        <v>1980</v>
      </c>
      <c r="C55" s="84">
        <v>84291</v>
      </c>
      <c r="D55" s="91">
        <v>42571</v>
      </c>
    </row>
    <row r="56" spans="1:4" ht="11.25" customHeight="1">
      <c r="A56" s="131"/>
      <c r="B56" s="84"/>
      <c r="C56" s="84"/>
      <c r="D56" s="91"/>
    </row>
    <row r="57" spans="1:4" ht="11.25" customHeight="1">
      <c r="A57" s="133" t="s">
        <v>822</v>
      </c>
      <c r="B57" s="84">
        <v>2178</v>
      </c>
      <c r="C57" s="84">
        <v>65446</v>
      </c>
      <c r="D57" s="91">
        <v>30049</v>
      </c>
    </row>
    <row r="58" spans="1:4" ht="11.25" customHeight="1">
      <c r="A58" s="133" t="s">
        <v>823</v>
      </c>
      <c r="B58" s="84">
        <v>1553</v>
      </c>
      <c r="C58" s="84">
        <v>19681</v>
      </c>
      <c r="D58" s="91">
        <v>12673</v>
      </c>
    </row>
    <row r="59" spans="1:4" ht="11.25" customHeight="1">
      <c r="A59" s="133" t="s">
        <v>824</v>
      </c>
      <c r="B59" s="84">
        <v>625</v>
      </c>
      <c r="C59" s="84">
        <v>45765</v>
      </c>
      <c r="D59" s="91">
        <v>73224</v>
      </c>
    </row>
    <row r="60" spans="1:4" ht="11.25" customHeight="1">
      <c r="A60" s="133"/>
      <c r="B60" s="84"/>
      <c r="C60" s="84"/>
      <c r="D60" s="91"/>
    </row>
    <row r="61" spans="1:4" ht="22.5" customHeight="1">
      <c r="A61" s="132" t="s">
        <v>299</v>
      </c>
      <c r="B61" s="84">
        <v>5402</v>
      </c>
      <c r="C61" s="84">
        <v>273432</v>
      </c>
      <c r="D61" s="91">
        <v>50617</v>
      </c>
    </row>
    <row r="62" spans="1:4" ht="11.25" customHeight="1">
      <c r="A62" s="131" t="s">
        <v>300</v>
      </c>
      <c r="B62" s="84">
        <v>1003</v>
      </c>
      <c r="C62" s="84">
        <v>45540</v>
      </c>
      <c r="D62" s="91">
        <v>45404</v>
      </c>
    </row>
    <row r="63" spans="1:4" ht="11.25" customHeight="1">
      <c r="A63" s="131" t="s">
        <v>301</v>
      </c>
      <c r="B63" s="84">
        <v>274</v>
      </c>
      <c r="C63" s="84">
        <v>12732</v>
      </c>
      <c r="D63" s="91">
        <v>46466</v>
      </c>
    </row>
    <row r="64" spans="1:4" ht="11.25" customHeight="1">
      <c r="A64" s="131" t="s">
        <v>302</v>
      </c>
      <c r="B64" s="84">
        <v>208</v>
      </c>
      <c r="C64" s="84">
        <v>7597</v>
      </c>
      <c r="D64" s="91">
        <v>36524</v>
      </c>
    </row>
    <row r="65" spans="1:4" ht="11.25" customHeight="1">
      <c r="A65" s="131" t="s">
        <v>303</v>
      </c>
      <c r="B65" s="84">
        <v>2579</v>
      </c>
      <c r="C65" s="84">
        <v>141308</v>
      </c>
      <c r="D65" s="91">
        <v>54792</v>
      </c>
    </row>
    <row r="66" spans="1:4" ht="11.25" customHeight="1">
      <c r="A66" s="131" t="s">
        <v>304</v>
      </c>
      <c r="B66" s="84">
        <v>1146</v>
      </c>
      <c r="C66" s="84">
        <v>52291</v>
      </c>
      <c r="D66" s="91">
        <v>45629</v>
      </c>
    </row>
    <row r="67" spans="1:4" ht="11.25" customHeight="1">
      <c r="A67" s="131" t="s">
        <v>305</v>
      </c>
      <c r="B67" s="84">
        <v>192</v>
      </c>
      <c r="C67" s="84">
        <v>13964</v>
      </c>
      <c r="D67" s="91">
        <v>72727</v>
      </c>
    </row>
    <row r="68" spans="1:4" ht="11.25" customHeight="1">
      <c r="A68" s="131"/>
      <c r="B68" s="84"/>
      <c r="C68" s="84"/>
      <c r="D68" s="91"/>
    </row>
    <row r="69" spans="1:4" ht="11.25" customHeight="1">
      <c r="A69" s="131" t="s">
        <v>306</v>
      </c>
      <c r="B69" s="84">
        <v>1373</v>
      </c>
      <c r="C69" s="84">
        <v>71686</v>
      </c>
      <c r="D69" s="91">
        <v>52211</v>
      </c>
    </row>
    <row r="70" spans="1:4" ht="11.25" customHeight="1">
      <c r="A70" s="131" t="s">
        <v>307</v>
      </c>
      <c r="B70" s="84">
        <v>64</v>
      </c>
      <c r="C70" s="84">
        <v>6195</v>
      </c>
      <c r="D70" s="91">
        <v>96804</v>
      </c>
    </row>
    <row r="71" spans="1:4" ht="11.25" customHeight="1">
      <c r="A71" s="131"/>
      <c r="B71" s="84"/>
      <c r="C71" s="84"/>
      <c r="D71" s="91"/>
    </row>
    <row r="72" spans="1:4" ht="11.25" customHeight="1">
      <c r="A72" s="131" t="s">
        <v>308</v>
      </c>
      <c r="B72" s="84">
        <v>6188</v>
      </c>
      <c r="C72" s="84">
        <v>86323</v>
      </c>
      <c r="D72" s="91">
        <v>13950</v>
      </c>
    </row>
    <row r="73" spans="1:4" ht="11.25" customHeight="1">
      <c r="A73" s="131" t="s">
        <v>309</v>
      </c>
      <c r="B73" s="84">
        <v>2096</v>
      </c>
      <c r="C73" s="84">
        <v>25796</v>
      </c>
      <c r="D73" s="91">
        <v>12307</v>
      </c>
    </row>
    <row r="74" spans="1:4" ht="11.25" customHeight="1">
      <c r="A74" s="131" t="s">
        <v>310</v>
      </c>
      <c r="B74" s="84">
        <v>252</v>
      </c>
      <c r="C74" s="84">
        <v>4845</v>
      </c>
      <c r="D74" s="91">
        <v>19226</v>
      </c>
    </row>
    <row r="75" spans="1:4" ht="11.25" customHeight="1">
      <c r="A75" s="131" t="s">
        <v>311</v>
      </c>
      <c r="B75" s="84">
        <v>399</v>
      </c>
      <c r="C75" s="84">
        <v>6878</v>
      </c>
      <c r="D75" s="91">
        <v>17238</v>
      </c>
    </row>
    <row r="76" spans="1:4" ht="11.25" customHeight="1">
      <c r="A76" s="131" t="s">
        <v>312</v>
      </c>
      <c r="B76" s="84">
        <v>731</v>
      </c>
      <c r="C76" s="84">
        <v>9970</v>
      </c>
      <c r="D76" s="91">
        <v>13639</v>
      </c>
    </row>
    <row r="77" spans="1:4" ht="11.25" customHeight="1">
      <c r="A77" s="131" t="s">
        <v>313</v>
      </c>
      <c r="B77" s="84">
        <v>2348</v>
      </c>
      <c r="C77" s="84">
        <v>33702</v>
      </c>
      <c r="D77" s="91">
        <v>14353</v>
      </c>
    </row>
    <row r="78" spans="1:4" ht="11.25" customHeight="1">
      <c r="A78" s="131" t="s">
        <v>314</v>
      </c>
      <c r="B78" s="84">
        <v>123</v>
      </c>
      <c r="C78" s="84">
        <v>1186</v>
      </c>
      <c r="D78" s="91">
        <v>9641</v>
      </c>
    </row>
    <row r="79" spans="1:4" ht="11.25" customHeight="1">
      <c r="A79" s="131" t="s">
        <v>315</v>
      </c>
      <c r="B79" s="84">
        <v>53</v>
      </c>
      <c r="C79" s="84">
        <v>1153</v>
      </c>
      <c r="D79" s="91">
        <v>21751</v>
      </c>
    </row>
    <row r="80" spans="1:4" ht="11.25" customHeight="1">
      <c r="A80" s="133" t="s">
        <v>847</v>
      </c>
      <c r="B80" s="84">
        <v>186</v>
      </c>
      <c r="C80" s="84">
        <v>2794</v>
      </c>
      <c r="D80" s="91">
        <v>15019</v>
      </c>
    </row>
    <row r="81" spans="1:4" ht="11.25" customHeight="1">
      <c r="A81" s="133"/>
      <c r="B81" s="84"/>
      <c r="C81" s="84"/>
      <c r="D81" s="91"/>
    </row>
    <row r="82" spans="1:4" ht="11.25" customHeight="1">
      <c r="A82" s="131" t="s">
        <v>316</v>
      </c>
      <c r="B82" s="84">
        <v>1466</v>
      </c>
      <c r="C82" s="84">
        <v>28758</v>
      </c>
      <c r="D82" s="91">
        <v>19617</v>
      </c>
    </row>
    <row r="83" spans="1:4" ht="11.25" customHeight="1">
      <c r="A83" s="15" t="s">
        <v>317</v>
      </c>
      <c r="B83" s="84" t="s">
        <v>835</v>
      </c>
      <c r="C83" s="84" t="s">
        <v>835</v>
      </c>
      <c r="D83" s="91">
        <v>30222</v>
      </c>
    </row>
    <row r="84" spans="1:4" ht="11.25" customHeight="1">
      <c r="A84" s="15" t="s">
        <v>318</v>
      </c>
      <c r="B84" s="84">
        <v>1458</v>
      </c>
      <c r="C84" s="84">
        <v>28516</v>
      </c>
      <c r="D84" s="91">
        <v>19558</v>
      </c>
    </row>
    <row r="85" spans="1:4" ht="11.25" customHeight="1">
      <c r="A85" s="15"/>
      <c r="B85" s="84"/>
      <c r="C85" s="84"/>
      <c r="D85" s="91"/>
    </row>
    <row r="86" spans="1:4" ht="11.25" customHeight="1">
      <c r="A86" s="15" t="s">
        <v>319</v>
      </c>
      <c r="B86" s="84">
        <v>484</v>
      </c>
      <c r="C86" s="84">
        <v>8057</v>
      </c>
      <c r="D86" s="91">
        <v>16646</v>
      </c>
    </row>
    <row r="87" spans="1:4" ht="11.25" customHeight="1">
      <c r="A87" s="15"/>
      <c r="B87" s="84"/>
      <c r="C87" s="84"/>
      <c r="D87" s="91"/>
    </row>
    <row r="88" spans="1:4" ht="11.25" customHeight="1">
      <c r="A88" s="15" t="s">
        <v>320</v>
      </c>
      <c r="B88" s="84">
        <v>1039</v>
      </c>
      <c r="C88" s="84">
        <v>20582</v>
      </c>
      <c r="D88" s="91">
        <v>19810</v>
      </c>
    </row>
    <row r="89" spans="1:4" ht="11.25" customHeight="1">
      <c r="A89" s="15"/>
      <c r="B89" s="84"/>
      <c r="C89" s="84"/>
      <c r="D89" s="91"/>
    </row>
    <row r="90" spans="1:4" ht="11.25" customHeight="1">
      <c r="A90" s="15" t="s">
        <v>321</v>
      </c>
      <c r="B90" s="84">
        <v>1065</v>
      </c>
      <c r="C90" s="84">
        <v>15700</v>
      </c>
      <c r="D90" s="91">
        <v>14741</v>
      </c>
    </row>
    <row r="91" spans="1:4" ht="11.25" customHeight="1">
      <c r="A91" s="15"/>
      <c r="B91" s="84"/>
      <c r="C91" s="84"/>
      <c r="D91" s="91"/>
    </row>
    <row r="92" spans="1:4" ht="11.25" customHeight="1">
      <c r="A92" s="15" t="s">
        <v>322</v>
      </c>
      <c r="B92" s="84">
        <v>1908</v>
      </c>
      <c r="C92" s="84">
        <v>42174</v>
      </c>
      <c r="D92" s="91">
        <v>22104</v>
      </c>
    </row>
    <row r="93" spans="1:4" ht="11.25" customHeight="1">
      <c r="A93" s="15"/>
      <c r="B93" s="84"/>
      <c r="C93" s="84"/>
      <c r="D93" s="91"/>
    </row>
    <row r="94" spans="1:4" ht="11.25" customHeight="1">
      <c r="A94" s="15" t="s">
        <v>323</v>
      </c>
      <c r="B94" s="84" t="s">
        <v>835</v>
      </c>
      <c r="C94" s="84" t="s">
        <v>835</v>
      </c>
      <c r="D94" s="91">
        <v>137896</v>
      </c>
    </row>
    <row r="95" spans="1:4" ht="11.25" customHeight="1">
      <c r="A95" s="15"/>
      <c r="B95" s="84"/>
      <c r="C95" s="84"/>
      <c r="D95" s="91"/>
    </row>
    <row r="96" spans="1:4" ht="12" customHeight="1">
      <c r="A96" s="131" t="s">
        <v>841</v>
      </c>
      <c r="B96" s="84">
        <v>6187</v>
      </c>
      <c r="C96" s="84">
        <v>49867</v>
      </c>
      <c r="D96" s="91">
        <v>8060</v>
      </c>
    </row>
    <row r="97" spans="1:4" ht="11.25" customHeight="1">
      <c r="A97" s="1" t="s">
        <v>60</v>
      </c>
    </row>
    <row r="98" spans="1:4" ht="22.5" customHeight="1">
      <c r="A98" s="149" t="s">
        <v>330</v>
      </c>
      <c r="B98" s="149"/>
      <c r="C98" s="149"/>
      <c r="D98" s="149"/>
    </row>
    <row r="99" spans="1:4" ht="11.25" customHeight="1">
      <c r="A99" s="149" t="s">
        <v>332</v>
      </c>
      <c r="B99" s="149"/>
      <c r="C99" s="149"/>
      <c r="D99" s="149"/>
    </row>
    <row r="100" spans="1:4" ht="11.25" customHeight="1">
      <c r="A100" s="1" t="s">
        <v>331</v>
      </c>
    </row>
    <row r="102" spans="1:4" ht="11.25" customHeight="1">
      <c r="A102" s="93"/>
    </row>
  </sheetData>
  <mergeCells count="5">
    <mergeCell ref="A3:D3"/>
    <mergeCell ref="A5:A6"/>
    <mergeCell ref="B5:D5"/>
    <mergeCell ref="A98:D98"/>
    <mergeCell ref="A99:D9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"/>
  <sheetViews>
    <sheetView showGridLines="0" workbookViewId="0"/>
  </sheetViews>
  <sheetFormatPr baseColWidth="10" defaultRowHeight="11.25" customHeight="1"/>
  <cols>
    <col min="1" max="1" width="8.28515625" style="1" customWidth="1"/>
    <col min="2" max="2" width="2.42578125" style="1" customWidth="1"/>
    <col min="3" max="3" width="8.28515625" style="1" customWidth="1"/>
    <col min="4" max="9" width="13.42578125" style="1" customWidth="1"/>
    <col min="10" max="16384" width="11.42578125" style="1"/>
  </cols>
  <sheetData>
    <row r="1" spans="1:9" ht="11.25" customHeight="1">
      <c r="A1" s="80" t="s">
        <v>0</v>
      </c>
      <c r="H1" s="110"/>
    </row>
    <row r="3" spans="1:9" ht="22.5" customHeight="1">
      <c r="A3" s="186" t="s">
        <v>845</v>
      </c>
      <c r="B3" s="186"/>
      <c r="C3" s="186"/>
      <c r="D3" s="186"/>
      <c r="E3" s="186"/>
      <c r="F3" s="186"/>
      <c r="G3" s="186"/>
      <c r="H3" s="186"/>
      <c r="I3" s="186"/>
    </row>
    <row r="5" spans="1:9" ht="11.25" customHeight="1">
      <c r="A5" s="157" t="s">
        <v>334</v>
      </c>
      <c r="B5" s="157"/>
      <c r="C5" s="158"/>
      <c r="D5" s="174" t="s">
        <v>335</v>
      </c>
      <c r="E5" s="158"/>
      <c r="F5" s="212" t="s">
        <v>336</v>
      </c>
      <c r="G5" s="158" t="s">
        <v>842</v>
      </c>
      <c r="H5" s="181" t="s">
        <v>839</v>
      </c>
      <c r="I5" s="157" t="s">
        <v>268</v>
      </c>
    </row>
    <row r="6" spans="1:9" ht="11.25" customHeight="1">
      <c r="A6" s="159"/>
      <c r="B6" s="159"/>
      <c r="C6" s="160"/>
      <c r="D6" s="175"/>
      <c r="E6" s="160"/>
      <c r="F6" s="209"/>
      <c r="G6" s="160"/>
      <c r="H6" s="183"/>
      <c r="I6" s="159"/>
    </row>
    <row r="7" spans="1:9" ht="11.25" customHeight="1">
      <c r="A7" s="159"/>
      <c r="B7" s="159"/>
      <c r="C7" s="160"/>
      <c r="D7" s="175"/>
      <c r="E7" s="160"/>
      <c r="F7" s="209"/>
      <c r="G7" s="160"/>
      <c r="H7" s="183"/>
      <c r="I7" s="159"/>
    </row>
    <row r="8" spans="1:9" ht="11.25" customHeight="1">
      <c r="A8" s="159"/>
      <c r="B8" s="159"/>
      <c r="C8" s="160"/>
      <c r="D8" s="176"/>
      <c r="E8" s="162"/>
      <c r="F8" s="210"/>
      <c r="G8" s="162"/>
      <c r="H8" s="185"/>
      <c r="I8" s="161"/>
    </row>
    <row r="9" spans="1:9" ht="11.25" customHeight="1">
      <c r="A9" s="252"/>
      <c r="B9" s="252"/>
      <c r="C9" s="240"/>
      <c r="D9" s="56" t="s">
        <v>233</v>
      </c>
      <c r="E9" s="261">
        <v>1000</v>
      </c>
      <c r="F9" s="262"/>
      <c r="G9" s="262"/>
      <c r="H9" s="262"/>
      <c r="I9" s="262"/>
    </row>
    <row r="11" spans="1:9" s="3" customFormat="1" ht="11.25" customHeight="1">
      <c r="D11" s="3" t="s">
        <v>266</v>
      </c>
    </row>
    <row r="13" spans="1:9" s="3" customFormat="1" ht="11.25" customHeight="1">
      <c r="A13" s="3" t="s">
        <v>396</v>
      </c>
      <c r="C13" s="30"/>
      <c r="D13" s="85">
        <v>174493</v>
      </c>
      <c r="E13" s="85">
        <v>3903220</v>
      </c>
      <c r="F13" s="85">
        <v>4023401</v>
      </c>
      <c r="G13" s="85">
        <v>5855359</v>
      </c>
      <c r="H13" s="85">
        <v>-55982</v>
      </c>
      <c r="I13" s="85">
        <v>5799360</v>
      </c>
    </row>
    <row r="14" spans="1:9" ht="11.25" customHeight="1">
      <c r="C14" s="15"/>
      <c r="D14" s="84"/>
      <c r="E14" s="84"/>
      <c r="F14" s="84"/>
      <c r="G14" s="84"/>
      <c r="H14" s="84"/>
      <c r="I14" s="84"/>
    </row>
    <row r="15" spans="1:9" ht="11.25" customHeight="1">
      <c r="A15" s="74">
        <v>1</v>
      </c>
      <c r="B15" s="1" t="s">
        <v>73</v>
      </c>
      <c r="C15" s="75">
        <v>5000</v>
      </c>
      <c r="D15" s="84">
        <v>60301</v>
      </c>
      <c r="E15" s="84">
        <v>106017</v>
      </c>
      <c r="F15" s="84">
        <v>148941</v>
      </c>
      <c r="G15" s="84">
        <v>1297807</v>
      </c>
      <c r="H15" s="84">
        <v>-17786</v>
      </c>
      <c r="I15" s="84">
        <v>1280021</v>
      </c>
    </row>
    <row r="16" spans="1:9" ht="11.25" customHeight="1">
      <c r="A16" s="74">
        <v>5000</v>
      </c>
      <c r="B16" s="1" t="s">
        <v>73</v>
      </c>
      <c r="C16" s="75">
        <v>10000</v>
      </c>
      <c r="D16" s="84">
        <v>24214</v>
      </c>
      <c r="E16" s="84">
        <v>177089</v>
      </c>
      <c r="F16" s="84">
        <v>192520</v>
      </c>
      <c r="G16" s="84">
        <v>387847</v>
      </c>
      <c r="H16" s="84">
        <v>-4345</v>
      </c>
      <c r="I16" s="84">
        <v>383502</v>
      </c>
    </row>
    <row r="17" spans="1:9" ht="11.25" customHeight="1">
      <c r="A17" s="74">
        <v>10000</v>
      </c>
      <c r="B17" s="1" t="s">
        <v>73</v>
      </c>
      <c r="C17" s="75">
        <v>15000</v>
      </c>
      <c r="D17" s="84">
        <v>19646</v>
      </c>
      <c r="E17" s="84">
        <v>241400</v>
      </c>
      <c r="F17" s="84">
        <v>247417</v>
      </c>
      <c r="G17" s="84">
        <v>351886</v>
      </c>
      <c r="H17" s="84">
        <v>-2433</v>
      </c>
      <c r="I17" s="84">
        <v>349454</v>
      </c>
    </row>
    <row r="18" spans="1:9" ht="11.25" customHeight="1">
      <c r="A18" s="74">
        <v>15000</v>
      </c>
      <c r="B18" s="1" t="s">
        <v>73</v>
      </c>
      <c r="C18" s="75">
        <v>20000</v>
      </c>
      <c r="D18" s="84">
        <v>15323</v>
      </c>
      <c r="E18" s="84">
        <v>265376</v>
      </c>
      <c r="F18" s="84">
        <v>270377</v>
      </c>
      <c r="G18" s="84">
        <v>334792</v>
      </c>
      <c r="H18" s="84">
        <v>-3024</v>
      </c>
      <c r="I18" s="84">
        <v>331749</v>
      </c>
    </row>
    <row r="19" spans="1:9" ht="11.25" customHeight="1">
      <c r="A19" s="74">
        <v>20000</v>
      </c>
      <c r="B19" s="1" t="s">
        <v>73</v>
      </c>
      <c r="C19" s="75">
        <v>25000</v>
      </c>
      <c r="D19" s="84">
        <v>12687</v>
      </c>
      <c r="E19" s="84">
        <v>284528</v>
      </c>
      <c r="F19" s="84">
        <v>289956</v>
      </c>
      <c r="G19" s="84">
        <v>333962</v>
      </c>
      <c r="H19" s="84">
        <v>-2556</v>
      </c>
      <c r="I19" s="84">
        <v>331407</v>
      </c>
    </row>
    <row r="20" spans="1:9" ht="11.25" customHeight="1">
      <c r="A20" s="74"/>
      <c r="C20" s="75"/>
    </row>
    <row r="21" spans="1:9" ht="11.25" customHeight="1">
      <c r="A21" s="74">
        <v>25000</v>
      </c>
      <c r="B21" s="1" t="s">
        <v>73</v>
      </c>
      <c r="C21" s="75">
        <v>30000</v>
      </c>
      <c r="D21" s="84">
        <v>8380</v>
      </c>
      <c r="E21" s="84">
        <v>229007</v>
      </c>
      <c r="F21" s="84">
        <v>233369</v>
      </c>
      <c r="G21" s="84">
        <v>267086</v>
      </c>
      <c r="H21" s="84">
        <v>-1901</v>
      </c>
      <c r="I21" s="84">
        <v>265186</v>
      </c>
    </row>
    <row r="22" spans="1:9" ht="11.25" customHeight="1">
      <c r="A22" s="74">
        <v>30000</v>
      </c>
      <c r="B22" s="1" t="s">
        <v>73</v>
      </c>
      <c r="C22" s="75">
        <v>35000</v>
      </c>
      <c r="D22" s="84">
        <v>6273</v>
      </c>
      <c r="E22" s="84">
        <v>202925</v>
      </c>
      <c r="F22" s="84">
        <v>207100</v>
      </c>
      <c r="G22" s="84">
        <v>229406</v>
      </c>
      <c r="H22" s="84">
        <v>-1714</v>
      </c>
      <c r="I22" s="84">
        <v>227692</v>
      </c>
    </row>
    <row r="23" spans="1:9" ht="11.25" customHeight="1">
      <c r="A23" s="74">
        <v>35000</v>
      </c>
      <c r="B23" s="1" t="s">
        <v>73</v>
      </c>
      <c r="C23" s="75">
        <v>40000</v>
      </c>
      <c r="D23" s="84">
        <v>4730</v>
      </c>
      <c r="E23" s="84">
        <v>176588</v>
      </c>
      <c r="F23" s="84">
        <v>179355</v>
      </c>
      <c r="G23" s="84">
        <v>199530</v>
      </c>
      <c r="H23" s="84">
        <v>-1471</v>
      </c>
      <c r="I23" s="84">
        <v>198059</v>
      </c>
    </row>
    <row r="24" spans="1:9" ht="11.25" customHeight="1">
      <c r="A24" s="74">
        <v>40000</v>
      </c>
      <c r="B24" s="1" t="s">
        <v>73</v>
      </c>
      <c r="C24" s="75">
        <v>45000</v>
      </c>
      <c r="D24" s="84">
        <v>3646</v>
      </c>
      <c r="E24" s="84">
        <v>154422</v>
      </c>
      <c r="F24" s="84">
        <v>156319</v>
      </c>
      <c r="G24" s="84">
        <v>173346</v>
      </c>
      <c r="H24" s="84">
        <v>-1149</v>
      </c>
      <c r="I24" s="84">
        <v>172197</v>
      </c>
    </row>
    <row r="25" spans="1:9" ht="11.25" customHeight="1">
      <c r="A25" s="74">
        <v>45000</v>
      </c>
      <c r="B25" s="1" t="s">
        <v>73</v>
      </c>
      <c r="C25" s="75">
        <v>50000</v>
      </c>
      <c r="D25" s="84">
        <v>2954</v>
      </c>
      <c r="E25" s="84">
        <v>140057</v>
      </c>
      <c r="F25" s="84">
        <v>142516</v>
      </c>
      <c r="G25" s="84">
        <v>158910</v>
      </c>
      <c r="H25" s="84">
        <v>-1130</v>
      </c>
      <c r="I25" s="84">
        <v>157780</v>
      </c>
    </row>
    <row r="26" spans="1:9" ht="11.25" customHeight="1">
      <c r="A26" s="74"/>
      <c r="C26" s="75"/>
    </row>
    <row r="27" spans="1:9" ht="11.25" customHeight="1">
      <c r="A27" s="74">
        <v>50000</v>
      </c>
      <c r="B27" s="1" t="s">
        <v>73</v>
      </c>
      <c r="C27" s="75">
        <v>60000</v>
      </c>
      <c r="D27" s="84">
        <v>3917</v>
      </c>
      <c r="E27" s="84">
        <v>213624</v>
      </c>
      <c r="F27" s="84">
        <v>218258</v>
      </c>
      <c r="G27" s="84">
        <v>239468</v>
      </c>
      <c r="H27" s="84">
        <v>-1994</v>
      </c>
      <c r="I27" s="84">
        <v>237475</v>
      </c>
    </row>
    <row r="28" spans="1:9" ht="11.25" customHeight="1">
      <c r="A28" s="74">
        <v>60000</v>
      </c>
      <c r="B28" s="1" t="s">
        <v>73</v>
      </c>
      <c r="C28" s="75">
        <v>70000</v>
      </c>
      <c r="D28" s="84">
        <v>2587</v>
      </c>
      <c r="E28" s="84">
        <v>167564</v>
      </c>
      <c r="F28" s="84">
        <v>168526</v>
      </c>
      <c r="G28" s="84">
        <v>186239</v>
      </c>
      <c r="H28" s="84">
        <v>-1454</v>
      </c>
      <c r="I28" s="84">
        <v>184786</v>
      </c>
    </row>
    <row r="29" spans="1:9" ht="11.25" customHeight="1">
      <c r="A29" s="74">
        <v>70000</v>
      </c>
      <c r="B29" s="1" t="s">
        <v>73</v>
      </c>
      <c r="C29" s="75">
        <v>80000</v>
      </c>
      <c r="D29" s="84">
        <v>1811</v>
      </c>
      <c r="E29" s="84">
        <v>135265</v>
      </c>
      <c r="F29" s="84">
        <v>137272</v>
      </c>
      <c r="G29" s="84">
        <v>149362</v>
      </c>
      <c r="H29" s="84">
        <v>-1271</v>
      </c>
      <c r="I29" s="84">
        <v>148091</v>
      </c>
    </row>
    <row r="30" spans="1:9" ht="11.25" customHeight="1">
      <c r="A30" s="74">
        <v>80000</v>
      </c>
      <c r="B30" s="1" t="s">
        <v>73</v>
      </c>
      <c r="C30" s="75">
        <v>90000</v>
      </c>
      <c r="D30" s="84">
        <v>1381</v>
      </c>
      <c r="E30" s="84">
        <v>117110</v>
      </c>
      <c r="F30" s="84">
        <v>118249</v>
      </c>
      <c r="G30" s="84">
        <v>130383</v>
      </c>
      <c r="H30" s="84">
        <v>-840</v>
      </c>
      <c r="I30" s="84">
        <v>129543</v>
      </c>
    </row>
    <row r="31" spans="1:9" ht="11.25" customHeight="1">
      <c r="A31" s="74">
        <v>90000</v>
      </c>
      <c r="B31" s="1" t="s">
        <v>73</v>
      </c>
      <c r="C31" s="75">
        <v>100000</v>
      </c>
      <c r="D31" s="84">
        <v>1053</v>
      </c>
      <c r="E31" s="84">
        <v>99705</v>
      </c>
      <c r="F31" s="84">
        <v>100943</v>
      </c>
      <c r="G31" s="84">
        <v>110772</v>
      </c>
      <c r="H31" s="84">
        <v>-969</v>
      </c>
      <c r="I31" s="84">
        <v>109803</v>
      </c>
    </row>
    <row r="32" spans="1:9" ht="11.25" customHeight="1">
      <c r="A32" s="74"/>
      <c r="C32" s="75"/>
    </row>
    <row r="33" spans="1:9" ht="11.25" customHeight="1">
      <c r="A33" s="74">
        <v>100000</v>
      </c>
      <c r="B33" s="1" t="s">
        <v>73</v>
      </c>
      <c r="C33" s="75">
        <v>125000</v>
      </c>
      <c r="D33" s="84">
        <v>1728</v>
      </c>
      <c r="E33" s="84">
        <v>192017</v>
      </c>
      <c r="F33" s="84">
        <v>195101</v>
      </c>
      <c r="G33" s="84">
        <v>209937</v>
      </c>
      <c r="H33" s="84">
        <v>-1989</v>
      </c>
      <c r="I33" s="84">
        <v>207947</v>
      </c>
    </row>
    <row r="34" spans="1:9" ht="11.25" customHeight="1">
      <c r="A34" s="74">
        <v>125000</v>
      </c>
      <c r="B34" s="1" t="s">
        <v>73</v>
      </c>
      <c r="C34" s="75">
        <v>250000</v>
      </c>
      <c r="D34" s="84">
        <v>2740</v>
      </c>
      <c r="E34" s="84">
        <v>463070</v>
      </c>
      <c r="F34" s="84">
        <v>467969</v>
      </c>
      <c r="G34" s="84">
        <v>503971</v>
      </c>
      <c r="H34" s="84">
        <v>-4847</v>
      </c>
      <c r="I34" s="84">
        <v>499124</v>
      </c>
    </row>
    <row r="35" spans="1:9" ht="11.25" customHeight="1">
      <c r="A35" s="74">
        <v>250000</v>
      </c>
      <c r="B35" s="1" t="s">
        <v>73</v>
      </c>
      <c r="C35" s="75">
        <v>500000</v>
      </c>
      <c r="D35" s="84">
        <v>837</v>
      </c>
      <c r="E35" s="84">
        <v>281974</v>
      </c>
      <c r="F35" s="84">
        <v>288999</v>
      </c>
      <c r="G35" s="84">
        <v>315052</v>
      </c>
      <c r="H35" s="84">
        <v>-3604</v>
      </c>
      <c r="I35" s="84">
        <v>311448</v>
      </c>
    </row>
    <row r="36" spans="1:9" ht="11.25" customHeight="1">
      <c r="A36" s="74">
        <v>500000</v>
      </c>
      <c r="B36" s="1" t="s">
        <v>73</v>
      </c>
      <c r="C36" s="76" t="s">
        <v>76</v>
      </c>
      <c r="D36" s="84">
        <v>229</v>
      </c>
      <c r="E36" s="84">
        <v>152867</v>
      </c>
      <c r="F36" s="84">
        <v>155958</v>
      </c>
      <c r="G36" s="84">
        <v>166837</v>
      </c>
      <c r="H36" s="84">
        <v>-879</v>
      </c>
      <c r="I36" s="84">
        <v>165957</v>
      </c>
    </row>
    <row r="37" spans="1:9" ht="11.25" customHeight="1">
      <c r="A37" s="1" t="s">
        <v>75</v>
      </c>
      <c r="C37" s="15"/>
      <c r="D37" s="84">
        <v>56</v>
      </c>
      <c r="E37" s="84">
        <v>102618</v>
      </c>
      <c r="F37" s="84">
        <v>104255</v>
      </c>
      <c r="G37" s="84">
        <v>108765</v>
      </c>
      <c r="H37" s="84">
        <v>-624</v>
      </c>
      <c r="I37" s="84">
        <v>108141</v>
      </c>
    </row>
    <row r="38" spans="1:9" ht="11.25" customHeight="1">
      <c r="C38" s="15"/>
      <c r="D38" s="84"/>
      <c r="E38" s="84"/>
      <c r="F38" s="84"/>
      <c r="G38" s="84"/>
      <c r="H38" s="84"/>
      <c r="I38" s="84"/>
    </row>
    <row r="39" spans="1:9" s="3" customFormat="1" ht="11.25" customHeight="1">
      <c r="A39" s="3" t="s">
        <v>263</v>
      </c>
      <c r="C39" s="30"/>
      <c r="D39" s="85">
        <v>24635</v>
      </c>
      <c r="E39" s="85">
        <v>-119402</v>
      </c>
      <c r="F39" s="85">
        <v>-70653</v>
      </c>
      <c r="G39" s="85">
        <v>681610</v>
      </c>
      <c r="H39" s="85">
        <v>-127248</v>
      </c>
      <c r="I39" s="85">
        <v>554363</v>
      </c>
    </row>
    <row r="41" spans="1:9" ht="11.25" customHeight="1">
      <c r="D41" s="3" t="s">
        <v>265</v>
      </c>
    </row>
    <row r="43" spans="1:9" ht="11.25" customHeight="1">
      <c r="A43" s="45" t="s">
        <v>264</v>
      </c>
      <c r="C43" s="15"/>
      <c r="D43" s="84">
        <v>121973</v>
      </c>
      <c r="E43" s="84">
        <v>3051436</v>
      </c>
      <c r="F43" s="84">
        <v>3145842</v>
      </c>
      <c r="G43" s="84">
        <v>4529165</v>
      </c>
      <c r="H43" s="84">
        <v>-44497</v>
      </c>
      <c r="I43" s="84">
        <v>4484650</v>
      </c>
    </row>
    <row r="44" spans="1:9" ht="11.25" customHeight="1">
      <c r="A44" s="1" t="s">
        <v>263</v>
      </c>
      <c r="C44" s="15"/>
      <c r="D44" s="84">
        <v>15868</v>
      </c>
      <c r="E44" s="84">
        <v>-82911</v>
      </c>
      <c r="F44" s="84">
        <v>-39177</v>
      </c>
      <c r="G44" s="84">
        <v>512769</v>
      </c>
      <c r="H44" s="84">
        <v>-87231</v>
      </c>
      <c r="I44" s="84">
        <v>425539</v>
      </c>
    </row>
    <row r="46" spans="1:9" ht="11.25" customHeight="1">
      <c r="D46" s="3" t="s">
        <v>267</v>
      </c>
    </row>
    <row r="48" spans="1:9" ht="11.25" customHeight="1">
      <c r="A48" s="45" t="s">
        <v>264</v>
      </c>
      <c r="C48" s="15"/>
      <c r="D48" s="84">
        <v>52520</v>
      </c>
      <c r="E48" s="84">
        <v>851784</v>
      </c>
      <c r="F48" s="84">
        <v>877559</v>
      </c>
      <c r="G48" s="84">
        <v>1326194</v>
      </c>
      <c r="H48" s="84">
        <v>-11484</v>
      </c>
      <c r="I48" s="84">
        <v>1314710</v>
      </c>
    </row>
    <row r="49" spans="1:9" ht="11.25" customHeight="1">
      <c r="A49" s="1" t="s">
        <v>263</v>
      </c>
      <c r="C49" s="15"/>
      <c r="D49" s="84">
        <v>8767</v>
      </c>
      <c r="E49" s="84">
        <v>-36491</v>
      </c>
      <c r="F49" s="84">
        <v>-31476</v>
      </c>
      <c r="G49" s="84">
        <v>168841</v>
      </c>
      <c r="H49" s="84">
        <v>-40017</v>
      </c>
      <c r="I49" s="84">
        <v>128824</v>
      </c>
    </row>
    <row r="50" spans="1:9" ht="11.25" customHeight="1">
      <c r="A50" s="1" t="s">
        <v>60</v>
      </c>
    </row>
    <row r="51" spans="1:9" ht="22.5" customHeight="1">
      <c r="A51" s="149" t="s">
        <v>337</v>
      </c>
      <c r="B51" s="150"/>
      <c r="C51" s="150"/>
      <c r="D51" s="150"/>
      <c r="E51" s="150"/>
      <c r="F51" s="150"/>
      <c r="G51" s="150"/>
      <c r="H51" s="150"/>
      <c r="I51" s="150"/>
    </row>
  </sheetData>
  <mergeCells count="9">
    <mergeCell ref="A51:I51"/>
    <mergeCell ref="A3:I3"/>
    <mergeCell ref="D5:E8"/>
    <mergeCell ref="A5:C9"/>
    <mergeCell ref="E9:I9"/>
    <mergeCell ref="F5:F8"/>
    <mergeCell ref="G5:G8"/>
    <mergeCell ref="H5:H8"/>
    <mergeCell ref="I5:I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showGridLines="0" workbookViewId="0">
      <selection activeCell="A4" sqref="A4"/>
    </sheetView>
  </sheetViews>
  <sheetFormatPr baseColWidth="10" defaultRowHeight="11.25" customHeight="1"/>
  <cols>
    <col min="1" max="1" width="6" style="1" customWidth="1"/>
    <col min="2" max="2" width="43" style="1" customWidth="1"/>
    <col min="3" max="3" width="3" style="1" customWidth="1"/>
    <col min="4" max="7" width="12.140625" style="1" customWidth="1"/>
    <col min="8" max="8" width="5.28515625" style="1" customWidth="1"/>
    <col min="9" max="16384" width="11.42578125" style="1"/>
  </cols>
  <sheetData>
    <row r="1" spans="1:12" ht="11.25" customHeight="1">
      <c r="A1" s="80" t="s">
        <v>0</v>
      </c>
      <c r="G1" s="111"/>
    </row>
    <row r="3" spans="1:12" ht="22.5" customHeight="1">
      <c r="A3" s="186" t="s">
        <v>844</v>
      </c>
      <c r="B3" s="148"/>
      <c r="C3" s="148"/>
      <c r="D3" s="148"/>
      <c r="E3" s="148"/>
      <c r="F3" s="148"/>
      <c r="G3" s="148"/>
    </row>
    <row r="5" spans="1:12" ht="33.75" customHeight="1">
      <c r="A5" s="158" t="s">
        <v>339</v>
      </c>
      <c r="B5" s="265" t="s">
        <v>843</v>
      </c>
      <c r="C5" s="266"/>
      <c r="D5" s="152" t="s">
        <v>376</v>
      </c>
      <c r="E5" s="264"/>
      <c r="F5" s="169"/>
      <c r="G5" s="60" t="s">
        <v>826</v>
      </c>
    </row>
    <row r="6" spans="1:12" s="66" customFormat="1" ht="11.25" customHeight="1">
      <c r="A6" s="240"/>
      <c r="B6" s="267"/>
      <c r="C6" s="268"/>
      <c r="D6" s="58" t="s">
        <v>233</v>
      </c>
      <c r="E6" s="62">
        <v>1000</v>
      </c>
      <c r="F6" s="61" t="s">
        <v>246</v>
      </c>
      <c r="G6" s="64">
        <v>1000</v>
      </c>
      <c r="H6" s="79"/>
    </row>
    <row r="7" spans="1:12" s="66" customFormat="1" ht="11.25" customHeight="1">
      <c r="A7" s="43"/>
      <c r="B7" s="43"/>
      <c r="C7" s="42"/>
      <c r="D7" s="44"/>
      <c r="E7" s="78"/>
      <c r="F7" s="44"/>
      <c r="G7" s="78"/>
      <c r="H7" s="79"/>
    </row>
    <row r="8" spans="1:12" s="3" customFormat="1" ht="11.25" customHeight="1">
      <c r="B8" s="34" t="s">
        <v>205</v>
      </c>
      <c r="C8" s="30" t="s">
        <v>183</v>
      </c>
      <c r="D8" s="85">
        <v>174493</v>
      </c>
      <c r="E8" s="85">
        <v>3903220</v>
      </c>
      <c r="F8" s="92">
        <v>22368.920243218927</v>
      </c>
      <c r="G8" s="114">
        <v>4023401</v>
      </c>
      <c r="H8" s="115"/>
      <c r="I8" s="1"/>
      <c r="L8" s="112"/>
    </row>
    <row r="9" spans="1:12" s="3" customFormat="1" ht="11.25" customHeight="1">
      <c r="B9" s="34"/>
      <c r="C9" s="30" t="s">
        <v>184</v>
      </c>
      <c r="D9" s="85">
        <v>24635</v>
      </c>
      <c r="E9" s="85">
        <v>-119402</v>
      </c>
      <c r="F9" s="92">
        <v>-4846.8439212502535</v>
      </c>
      <c r="G9" s="114">
        <v>-70653</v>
      </c>
      <c r="H9" s="115"/>
    </row>
    <row r="10" spans="1:12" s="3" customFormat="1" ht="11.25" customHeight="1">
      <c r="B10" s="34"/>
      <c r="C10" s="30"/>
      <c r="D10" s="84"/>
      <c r="E10" s="84"/>
      <c r="F10" s="91"/>
      <c r="G10" s="84"/>
    </row>
    <row r="11" spans="1:12" ht="11.25" customHeight="1">
      <c r="A11" s="1" t="s">
        <v>340</v>
      </c>
      <c r="B11" s="23" t="s">
        <v>341</v>
      </c>
      <c r="C11" s="15" t="s">
        <v>183</v>
      </c>
      <c r="D11" s="84">
        <v>1407</v>
      </c>
      <c r="E11" s="84">
        <v>27410</v>
      </c>
      <c r="F11" s="91">
        <v>19481.165600568584</v>
      </c>
      <c r="G11" s="84">
        <v>30894</v>
      </c>
    </row>
    <row r="12" spans="1:12" ht="11.25" customHeight="1">
      <c r="B12" s="23"/>
      <c r="C12" s="15" t="s">
        <v>184</v>
      </c>
      <c r="D12" s="84">
        <v>287</v>
      </c>
      <c r="E12" s="84">
        <v>-1947</v>
      </c>
      <c r="F12" s="91">
        <v>-6783.9721254355409</v>
      </c>
      <c r="G12" s="84">
        <v>-594</v>
      </c>
    </row>
    <row r="13" spans="1:12" ht="11.25" customHeight="1">
      <c r="B13" s="23"/>
      <c r="C13" s="15"/>
      <c r="D13" s="84"/>
      <c r="E13" s="84"/>
      <c r="F13" s="91"/>
      <c r="G13" s="84"/>
    </row>
    <row r="14" spans="1:12" ht="11.25" customHeight="1">
      <c r="A14" s="1" t="s">
        <v>342</v>
      </c>
      <c r="B14" s="23" t="s">
        <v>377</v>
      </c>
      <c r="C14" s="15" t="s">
        <v>183</v>
      </c>
      <c r="D14" s="84">
        <v>12</v>
      </c>
      <c r="E14" s="84">
        <v>479</v>
      </c>
      <c r="F14" s="91">
        <v>39916.666666666664</v>
      </c>
      <c r="G14" s="84">
        <v>479</v>
      </c>
    </row>
    <row r="15" spans="1:12" ht="11.25" customHeight="1">
      <c r="B15" s="23"/>
      <c r="C15" s="15" t="s">
        <v>184</v>
      </c>
      <c r="D15" s="84" t="s">
        <v>835</v>
      </c>
      <c r="E15" s="84" t="s">
        <v>835</v>
      </c>
      <c r="F15" s="91">
        <v>-11000</v>
      </c>
      <c r="G15" s="84">
        <v>-6</v>
      </c>
    </row>
    <row r="16" spans="1:12" ht="11.25" customHeight="1">
      <c r="B16" s="23"/>
      <c r="C16" s="15"/>
      <c r="D16" s="84"/>
      <c r="E16" s="84"/>
      <c r="F16" s="91"/>
      <c r="G16" s="84"/>
    </row>
    <row r="17" spans="1:7" ht="11.25" customHeight="1">
      <c r="A17" s="1" t="s">
        <v>343</v>
      </c>
      <c r="B17" s="23" t="s">
        <v>344</v>
      </c>
      <c r="C17" s="15" t="s">
        <v>183</v>
      </c>
      <c r="D17" s="84">
        <v>9116</v>
      </c>
      <c r="E17" s="84">
        <v>341236</v>
      </c>
      <c r="F17" s="91">
        <v>37432.645897323389</v>
      </c>
      <c r="G17" s="84">
        <v>351553</v>
      </c>
    </row>
    <row r="18" spans="1:7" ht="11.25" customHeight="1">
      <c r="B18" s="23"/>
      <c r="C18" s="15" t="s">
        <v>184</v>
      </c>
      <c r="D18" s="84">
        <v>1192</v>
      </c>
      <c r="E18" s="84">
        <v>-7752</v>
      </c>
      <c r="F18" s="91">
        <v>-6503.3557046979859</v>
      </c>
      <c r="G18" s="84">
        <v>-5598</v>
      </c>
    </row>
    <row r="19" spans="1:7" ht="11.25" customHeight="1">
      <c r="B19" s="23"/>
      <c r="C19" s="15"/>
      <c r="D19" s="84"/>
      <c r="E19" s="84"/>
      <c r="F19" s="91"/>
      <c r="G19" s="84"/>
    </row>
    <row r="20" spans="1:7" ht="11.25" customHeight="1">
      <c r="A20" s="1" t="s">
        <v>345</v>
      </c>
      <c r="B20" s="23" t="s">
        <v>346</v>
      </c>
      <c r="C20" s="15" t="s">
        <v>183</v>
      </c>
      <c r="D20" s="84">
        <v>8177</v>
      </c>
      <c r="E20" s="84">
        <v>39654</v>
      </c>
      <c r="F20" s="91">
        <v>4849.4557906322607</v>
      </c>
      <c r="G20" s="84">
        <v>49047</v>
      </c>
    </row>
    <row r="21" spans="1:7" ht="11.25" customHeight="1">
      <c r="B21" s="23"/>
      <c r="C21" s="15" t="s">
        <v>184</v>
      </c>
      <c r="D21" s="84">
        <v>1933</v>
      </c>
      <c r="E21" s="84">
        <v>-3531</v>
      </c>
      <c r="F21" s="91">
        <v>-1826.694257630626</v>
      </c>
      <c r="G21" s="84">
        <v>40</v>
      </c>
    </row>
    <row r="22" spans="1:7" ht="11.25" customHeight="1">
      <c r="B22" s="23"/>
      <c r="C22" s="15"/>
      <c r="D22" s="84"/>
      <c r="E22" s="84"/>
      <c r="F22" s="91"/>
      <c r="G22" s="84"/>
    </row>
    <row r="23" spans="1:7" ht="11.25" customHeight="1">
      <c r="A23" s="1" t="s">
        <v>347</v>
      </c>
      <c r="B23" s="23" t="s">
        <v>378</v>
      </c>
      <c r="C23" s="15" t="s">
        <v>183</v>
      </c>
      <c r="D23" s="84">
        <v>210</v>
      </c>
      <c r="E23" s="84">
        <v>8057</v>
      </c>
      <c r="F23" s="91">
        <v>38366.666666666664</v>
      </c>
      <c r="G23" s="84">
        <v>8257</v>
      </c>
    </row>
    <row r="24" spans="1:7" ht="11.25" customHeight="1">
      <c r="B24" s="23" t="s">
        <v>379</v>
      </c>
      <c r="C24" s="15" t="s">
        <v>184</v>
      </c>
      <c r="D24" s="84" t="s">
        <v>835</v>
      </c>
      <c r="E24" s="84" t="s">
        <v>835</v>
      </c>
      <c r="F24" s="91">
        <v>-10142.857142857143</v>
      </c>
      <c r="G24" s="84">
        <v>-213</v>
      </c>
    </row>
    <row r="25" spans="1:7" ht="11.25" customHeight="1">
      <c r="B25" s="23"/>
      <c r="C25" s="15"/>
      <c r="D25" s="84"/>
      <c r="E25" s="84"/>
      <c r="F25" s="91"/>
      <c r="G25" s="84"/>
    </row>
    <row r="26" spans="1:7" ht="11.25" customHeight="1">
      <c r="A26" s="1" t="s">
        <v>348</v>
      </c>
      <c r="B26" s="23" t="s">
        <v>349</v>
      </c>
      <c r="C26" s="15" t="s">
        <v>183</v>
      </c>
      <c r="D26" s="84">
        <v>25646</v>
      </c>
      <c r="E26" s="84">
        <v>713860</v>
      </c>
      <c r="F26" s="91">
        <v>27835.139982843331</v>
      </c>
      <c r="G26" s="84">
        <v>718603</v>
      </c>
    </row>
    <row r="27" spans="1:7" ht="11.25" customHeight="1">
      <c r="B27" s="23"/>
      <c r="C27" s="15" t="s">
        <v>184</v>
      </c>
      <c r="D27" s="84">
        <v>1727</v>
      </c>
      <c r="E27" s="84">
        <v>-12156</v>
      </c>
      <c r="F27" s="91">
        <v>-7038.7955993051537</v>
      </c>
      <c r="G27" s="84">
        <v>-9240</v>
      </c>
    </row>
    <row r="28" spans="1:7" ht="11.25" customHeight="1">
      <c r="B28" s="23"/>
      <c r="C28" s="15"/>
      <c r="D28" s="84"/>
      <c r="E28" s="84"/>
      <c r="F28" s="91"/>
      <c r="G28" s="84"/>
    </row>
    <row r="29" spans="1:7" ht="11.25" customHeight="1">
      <c r="A29" s="1" t="s">
        <v>350</v>
      </c>
      <c r="B29" s="23" t="s">
        <v>351</v>
      </c>
      <c r="C29" s="15" t="s">
        <v>183</v>
      </c>
      <c r="D29" s="84">
        <v>28302</v>
      </c>
      <c r="E29" s="84">
        <v>901001</v>
      </c>
      <c r="F29" s="91">
        <v>31835.241325701365</v>
      </c>
      <c r="G29" s="84">
        <v>926695</v>
      </c>
    </row>
    <row r="30" spans="1:7" ht="11.25" customHeight="1">
      <c r="B30" s="23" t="s">
        <v>352</v>
      </c>
      <c r="C30" s="15" t="s">
        <v>184</v>
      </c>
      <c r="D30" s="84">
        <v>4299</v>
      </c>
      <c r="E30" s="84">
        <v>-31121</v>
      </c>
      <c r="F30" s="91">
        <v>-7239.125377994882</v>
      </c>
      <c r="G30" s="84">
        <v>-22969</v>
      </c>
    </row>
    <row r="31" spans="1:7" ht="11.25" customHeight="1">
      <c r="B31" s="23"/>
      <c r="C31" s="15"/>
      <c r="D31" s="84"/>
      <c r="E31" s="84"/>
      <c r="F31" s="91"/>
      <c r="G31" s="84"/>
    </row>
    <row r="32" spans="1:7" ht="11.25" customHeight="1">
      <c r="A32" s="1" t="s">
        <v>353</v>
      </c>
      <c r="B32" s="23" t="s">
        <v>354</v>
      </c>
      <c r="C32" s="15" t="s">
        <v>183</v>
      </c>
      <c r="D32" s="84">
        <v>4596</v>
      </c>
      <c r="E32" s="84">
        <v>161081</v>
      </c>
      <c r="F32" s="91">
        <v>35048.085291557873</v>
      </c>
      <c r="G32" s="84">
        <v>162614</v>
      </c>
    </row>
    <row r="33" spans="1:7" ht="11.25" customHeight="1">
      <c r="B33" s="23"/>
      <c r="C33" s="15" t="s">
        <v>184</v>
      </c>
      <c r="D33" s="84">
        <v>359</v>
      </c>
      <c r="E33" s="84">
        <v>-2452</v>
      </c>
      <c r="F33" s="91">
        <v>-6830.0835654596103</v>
      </c>
      <c r="G33" s="84">
        <v>-1360</v>
      </c>
    </row>
    <row r="34" spans="1:7" ht="11.25" customHeight="1">
      <c r="B34" s="23"/>
      <c r="C34" s="15"/>
      <c r="D34" s="84"/>
      <c r="E34" s="84"/>
      <c r="F34" s="91"/>
      <c r="G34" s="84"/>
    </row>
    <row r="35" spans="1:7" ht="11.25" customHeight="1">
      <c r="A35" s="1" t="s">
        <v>355</v>
      </c>
      <c r="B35" s="23" t="s">
        <v>356</v>
      </c>
      <c r="C35" s="15" t="s">
        <v>183</v>
      </c>
      <c r="D35" s="84">
        <v>8961</v>
      </c>
      <c r="E35" s="84">
        <v>194817</v>
      </c>
      <c r="F35" s="91">
        <v>21740.542350184132</v>
      </c>
      <c r="G35" s="84">
        <v>196966</v>
      </c>
    </row>
    <row r="36" spans="1:7" ht="11.25" customHeight="1">
      <c r="B36" s="23"/>
      <c r="C36" s="15" t="s">
        <v>184</v>
      </c>
      <c r="D36" s="84">
        <v>1076</v>
      </c>
      <c r="E36" s="84">
        <v>-10524</v>
      </c>
      <c r="F36" s="91">
        <v>-9780.6691449814134</v>
      </c>
      <c r="G36" s="84">
        <v>-7011</v>
      </c>
    </row>
    <row r="37" spans="1:7" ht="11.25" customHeight="1">
      <c r="B37" s="23"/>
      <c r="C37" s="15"/>
      <c r="D37" s="84"/>
      <c r="E37" s="84"/>
      <c r="F37" s="91"/>
      <c r="G37" s="84"/>
    </row>
    <row r="38" spans="1:7" ht="11.25" customHeight="1">
      <c r="A38" s="1" t="s">
        <v>357</v>
      </c>
      <c r="B38" s="23" t="s">
        <v>358</v>
      </c>
      <c r="C38" s="15" t="s">
        <v>183</v>
      </c>
      <c r="D38" s="84">
        <v>4065</v>
      </c>
      <c r="E38" s="84">
        <v>83225</v>
      </c>
      <c r="F38" s="91">
        <v>20473.554735547357</v>
      </c>
      <c r="G38" s="84">
        <v>83122</v>
      </c>
    </row>
    <row r="39" spans="1:7" ht="11.25" customHeight="1">
      <c r="B39" s="23"/>
      <c r="C39" s="15" t="s">
        <v>184</v>
      </c>
      <c r="D39" s="84">
        <v>666</v>
      </c>
      <c r="E39" s="84">
        <v>-3336</v>
      </c>
      <c r="F39" s="91">
        <v>-5009.0090090090098</v>
      </c>
      <c r="G39" s="84">
        <v>-1312</v>
      </c>
    </row>
    <row r="40" spans="1:7" ht="11.25" customHeight="1">
      <c r="B40" s="23"/>
      <c r="C40" s="15"/>
      <c r="D40" s="84"/>
      <c r="E40" s="84"/>
      <c r="F40" s="91"/>
      <c r="G40" s="84"/>
    </row>
    <row r="41" spans="1:7" ht="11.25" customHeight="1">
      <c r="A41" s="1" t="s">
        <v>359</v>
      </c>
      <c r="B41" s="23" t="s">
        <v>360</v>
      </c>
      <c r="C41" s="15" t="s">
        <v>183</v>
      </c>
      <c r="D41" s="84">
        <v>8781</v>
      </c>
      <c r="E41" s="84">
        <v>261367</v>
      </c>
      <c r="F41" s="91">
        <v>29765.060927001483</v>
      </c>
      <c r="G41" s="84">
        <v>264400</v>
      </c>
    </row>
    <row r="42" spans="1:7" ht="11.25" customHeight="1">
      <c r="B42" s="23" t="s">
        <v>361</v>
      </c>
      <c r="C42" s="15" t="s">
        <v>184</v>
      </c>
      <c r="D42" s="84">
        <v>632</v>
      </c>
      <c r="E42" s="84">
        <v>-2061</v>
      </c>
      <c r="F42" s="91">
        <v>-3261.0759493670885</v>
      </c>
      <c r="G42" s="84">
        <v>-1487</v>
      </c>
    </row>
    <row r="43" spans="1:7" ht="11.25" customHeight="1">
      <c r="B43" s="23"/>
      <c r="C43" s="15"/>
      <c r="D43" s="84"/>
      <c r="E43" s="84"/>
      <c r="F43" s="91"/>
      <c r="G43" s="84"/>
    </row>
    <row r="44" spans="1:7" ht="11.25" customHeight="1">
      <c r="A44" s="1" t="s">
        <v>362</v>
      </c>
      <c r="B44" s="23" t="s">
        <v>363</v>
      </c>
      <c r="C44" s="15" t="s">
        <v>183</v>
      </c>
      <c r="D44" s="84">
        <v>4226</v>
      </c>
      <c r="E44" s="84">
        <v>159584</v>
      </c>
      <c r="F44" s="91">
        <v>37762.423095125414</v>
      </c>
      <c r="G44" s="84">
        <v>177191</v>
      </c>
    </row>
    <row r="45" spans="1:7" ht="11.25" customHeight="1">
      <c r="B45" s="23"/>
      <c r="C45" s="15" t="s">
        <v>184</v>
      </c>
      <c r="D45" s="84">
        <v>852</v>
      </c>
      <c r="E45" s="84">
        <v>-8536</v>
      </c>
      <c r="F45" s="91">
        <v>-10018.779342723004</v>
      </c>
      <c r="G45" s="84">
        <v>-1759</v>
      </c>
    </row>
    <row r="46" spans="1:7" ht="11.25" customHeight="1">
      <c r="B46" s="23"/>
      <c r="C46" s="15"/>
      <c r="D46" s="84"/>
      <c r="E46" s="84"/>
      <c r="F46" s="91"/>
      <c r="G46" s="84"/>
    </row>
    <row r="47" spans="1:7" ht="11.25" customHeight="1">
      <c r="A47" s="1" t="s">
        <v>364</v>
      </c>
      <c r="B47" s="23" t="s">
        <v>380</v>
      </c>
      <c r="C47" s="15" t="s">
        <v>183</v>
      </c>
      <c r="D47" s="84">
        <v>9509</v>
      </c>
      <c r="E47" s="84">
        <v>202760</v>
      </c>
      <c r="F47" s="91">
        <v>21322.957198443579</v>
      </c>
      <c r="G47" s="84">
        <v>212649</v>
      </c>
    </row>
    <row r="48" spans="1:7" ht="11.25" customHeight="1">
      <c r="B48" s="23" t="s">
        <v>381</v>
      </c>
      <c r="C48" s="15" t="s">
        <v>184</v>
      </c>
      <c r="D48" s="84">
        <v>1710</v>
      </c>
      <c r="E48" s="84">
        <v>-8350</v>
      </c>
      <c r="F48" s="91">
        <v>-4883.0409356725149</v>
      </c>
      <c r="G48" s="84">
        <v>-4825</v>
      </c>
    </row>
    <row r="49" spans="1:7" ht="11.25" customHeight="1">
      <c r="B49" s="23"/>
      <c r="C49" s="15"/>
      <c r="D49" s="84"/>
      <c r="E49" s="84"/>
      <c r="F49" s="91"/>
      <c r="G49" s="84"/>
    </row>
    <row r="50" spans="1:7" ht="11.25" customHeight="1">
      <c r="A50" s="1" t="s">
        <v>365</v>
      </c>
      <c r="B50" s="23" t="s">
        <v>366</v>
      </c>
      <c r="C50" s="15" t="s">
        <v>183</v>
      </c>
      <c r="D50" s="84">
        <v>11876</v>
      </c>
      <c r="E50" s="84">
        <v>257200</v>
      </c>
      <c r="F50" s="91">
        <v>21657.123610643313</v>
      </c>
      <c r="G50" s="84">
        <v>263467</v>
      </c>
    </row>
    <row r="51" spans="1:7" ht="11.25" customHeight="1">
      <c r="B51" s="23" t="s">
        <v>367</v>
      </c>
      <c r="C51" s="15" t="s">
        <v>184</v>
      </c>
      <c r="D51" s="84">
        <v>1054</v>
      </c>
      <c r="E51" s="84">
        <v>-5515</v>
      </c>
      <c r="F51" s="91">
        <v>-5232.4478178368117</v>
      </c>
      <c r="G51" s="84">
        <v>-2323</v>
      </c>
    </row>
    <row r="52" spans="1:7" ht="11.25" customHeight="1">
      <c r="B52" s="23"/>
      <c r="C52" s="15"/>
      <c r="D52" s="84"/>
      <c r="E52" s="84"/>
      <c r="F52" s="91"/>
      <c r="G52" s="84"/>
    </row>
    <row r="53" spans="1:7" ht="11.25" customHeight="1">
      <c r="A53" s="1" t="s">
        <v>368</v>
      </c>
      <c r="B53" s="23" t="s">
        <v>369</v>
      </c>
      <c r="C53" s="15" t="s">
        <v>183</v>
      </c>
      <c r="D53" s="84">
        <v>1484</v>
      </c>
      <c r="E53" s="84">
        <v>17548</v>
      </c>
      <c r="F53" s="91">
        <v>11824.797843665769</v>
      </c>
      <c r="G53" s="84">
        <v>18604</v>
      </c>
    </row>
    <row r="54" spans="1:7" ht="11.25" customHeight="1">
      <c r="B54" s="23"/>
      <c r="C54" s="15" t="s">
        <v>184</v>
      </c>
      <c r="D54" s="84">
        <v>304</v>
      </c>
      <c r="E54" s="84">
        <v>-1882</v>
      </c>
      <c r="F54" s="91">
        <v>-6190.7894736842109</v>
      </c>
      <c r="G54" s="84">
        <v>410</v>
      </c>
    </row>
    <row r="55" spans="1:7" ht="11.25" customHeight="1">
      <c r="B55" s="23"/>
      <c r="C55" s="15"/>
      <c r="D55" s="84"/>
      <c r="E55" s="84"/>
      <c r="F55" s="91"/>
      <c r="G55" s="84"/>
    </row>
    <row r="56" spans="1:7" ht="11.25" customHeight="1">
      <c r="A56" s="1" t="s">
        <v>370</v>
      </c>
      <c r="B56" s="23" t="s">
        <v>371</v>
      </c>
      <c r="C56" s="15" t="s">
        <v>183</v>
      </c>
      <c r="D56" s="84">
        <v>2516</v>
      </c>
      <c r="E56" s="84">
        <v>53054</v>
      </c>
      <c r="F56" s="91">
        <v>21086.645468998409</v>
      </c>
      <c r="G56" s="84">
        <v>54919</v>
      </c>
    </row>
    <row r="57" spans="1:7" ht="11.25" customHeight="1">
      <c r="B57" s="23"/>
      <c r="C57" s="15" t="s">
        <v>184</v>
      </c>
      <c r="D57" s="84">
        <v>786</v>
      </c>
      <c r="E57" s="84">
        <v>-3570</v>
      </c>
      <c r="F57" s="91">
        <v>-4541.9847328244268</v>
      </c>
      <c r="G57" s="84">
        <v>-2929</v>
      </c>
    </row>
    <row r="58" spans="1:7" ht="11.25" customHeight="1">
      <c r="B58" s="23"/>
      <c r="C58" s="15"/>
      <c r="D58" s="84"/>
      <c r="E58" s="84"/>
      <c r="F58" s="91"/>
      <c r="G58" s="84"/>
    </row>
    <row r="59" spans="1:7" ht="11.25" customHeight="1">
      <c r="A59" s="1" t="s">
        <v>372</v>
      </c>
      <c r="B59" s="23" t="s">
        <v>373</v>
      </c>
      <c r="C59" s="15" t="s">
        <v>183</v>
      </c>
      <c r="D59" s="84">
        <v>4062</v>
      </c>
      <c r="E59" s="84">
        <v>60667</v>
      </c>
      <c r="F59" s="91">
        <v>14935.253569670112</v>
      </c>
      <c r="G59" s="84">
        <v>61834</v>
      </c>
    </row>
    <row r="60" spans="1:7" ht="11.25" customHeight="1">
      <c r="B60" s="23"/>
      <c r="C60" s="15" t="s">
        <v>184</v>
      </c>
      <c r="D60" s="84">
        <v>648</v>
      </c>
      <c r="E60" s="84">
        <v>-3406</v>
      </c>
      <c r="F60" s="91">
        <v>-5256.1728395061727</v>
      </c>
      <c r="G60" s="84">
        <v>-2639</v>
      </c>
    </row>
    <row r="61" spans="1:7" ht="11.25" customHeight="1">
      <c r="B61" s="23"/>
      <c r="C61" s="15"/>
      <c r="D61" s="84"/>
      <c r="E61" s="84"/>
      <c r="F61" s="91"/>
      <c r="G61" s="84"/>
    </row>
    <row r="62" spans="1:7" ht="11.25" customHeight="1">
      <c r="A62" s="1" t="s">
        <v>374</v>
      </c>
      <c r="B62" s="23" t="s">
        <v>375</v>
      </c>
      <c r="C62" s="15" t="s">
        <v>183</v>
      </c>
      <c r="D62" s="84">
        <v>31687</v>
      </c>
      <c r="E62" s="84">
        <v>410920</v>
      </c>
      <c r="F62" s="91">
        <v>12968.094171111181</v>
      </c>
      <c r="G62" s="113">
        <v>417156</v>
      </c>
    </row>
    <row r="63" spans="1:7" ht="11.25" customHeight="1">
      <c r="B63" s="23"/>
      <c r="C63" s="15" t="s">
        <v>184</v>
      </c>
      <c r="D63" s="84">
        <v>2874</v>
      </c>
      <c r="E63" s="84">
        <v>-10005</v>
      </c>
      <c r="F63" s="91">
        <v>-3481.2108559498956</v>
      </c>
      <c r="G63" s="113">
        <v>-8069</v>
      </c>
    </row>
    <row r="64" spans="1:7" s="4" customFormat="1" ht="11.25" customHeight="1">
      <c r="B64" s="134"/>
      <c r="C64" s="131"/>
      <c r="D64" s="84"/>
      <c r="E64" s="84"/>
      <c r="F64" s="91"/>
      <c r="G64" s="84"/>
    </row>
    <row r="65" spans="1:9" s="4" customFormat="1" ht="11.25" customHeight="1">
      <c r="B65" s="134" t="s">
        <v>825</v>
      </c>
      <c r="C65" s="131" t="s">
        <v>183</v>
      </c>
      <c r="D65" s="84">
        <v>9860</v>
      </c>
      <c r="E65" s="84">
        <v>9301</v>
      </c>
      <c r="F65" s="91">
        <v>943.30628803245429</v>
      </c>
      <c r="G65" s="84">
        <v>24951</v>
      </c>
      <c r="I65" s="135"/>
    </row>
    <row r="66" spans="1:9" s="4" customFormat="1" ht="11.25" customHeight="1">
      <c r="B66" s="134"/>
      <c r="C66" s="131" t="s">
        <v>184</v>
      </c>
      <c r="D66" s="84">
        <v>4214</v>
      </c>
      <c r="E66" s="84">
        <v>-3035</v>
      </c>
      <c r="F66" s="91">
        <v>-720.21831988609392</v>
      </c>
      <c r="G66" s="84">
        <v>1230</v>
      </c>
      <c r="I66" s="135"/>
    </row>
    <row r="67" spans="1:9" ht="11.25" customHeight="1">
      <c r="A67" s="1" t="s">
        <v>60</v>
      </c>
    </row>
    <row r="68" spans="1:9" ht="22.5" customHeight="1">
      <c r="A68" s="149" t="s">
        <v>337</v>
      </c>
      <c r="B68" s="150"/>
      <c r="C68" s="150"/>
      <c r="D68" s="150"/>
      <c r="E68" s="150"/>
      <c r="F68" s="150"/>
      <c r="G68" s="150"/>
    </row>
  </sheetData>
  <mergeCells count="5">
    <mergeCell ref="A68:G68"/>
    <mergeCell ref="A5:A6"/>
    <mergeCell ref="D5:F5"/>
    <mergeCell ref="B5:C6"/>
    <mergeCell ref="A3:G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D19" sqref="D19"/>
    </sheetView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11.25" customHeight="1">
      <c r="A3" s="77" t="s">
        <v>827</v>
      </c>
    </row>
    <row r="4" spans="1:1" ht="11.25" customHeight="1">
      <c r="A4" s="7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 customHeight="1">
      <c r="A3" s="46" t="s">
        <v>384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>
      <selection activeCell="F54" sqref="F54"/>
    </sheetView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>
      <c r="A3" s="77" t="s">
        <v>385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>
      <c r="A3" s="77" t="s">
        <v>388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>
      <c r="A3" s="77" t="s">
        <v>390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topLeftCell="A7" workbookViewId="0">
      <selection activeCell="E55" sqref="E55"/>
    </sheetView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>
      <c r="A3" s="77" t="s">
        <v>828</v>
      </c>
    </row>
    <row r="4" spans="1:1">
      <c r="A4" s="7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80" t="s">
        <v>0</v>
      </c>
    </row>
    <row r="3" spans="1:1" ht="22.5">
      <c r="A3" s="77" t="s">
        <v>829</v>
      </c>
    </row>
    <row r="4" spans="1:1">
      <c r="A4" s="7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2 - j/15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6</vt:i4>
      </vt:variant>
    </vt:vector>
  </HeadingPairs>
  <TitlesOfParts>
    <vt:vector size="35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T3.1</vt:lpstr>
      <vt:lpstr>T3.2</vt:lpstr>
      <vt:lpstr>T3.3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A1</vt:lpstr>
      <vt:lpstr>A2</vt:lpstr>
      <vt:lpstr>A3</vt:lpstr>
      <vt:lpstr>A4</vt:lpstr>
      <vt:lpstr>A5</vt:lpstr>
      <vt:lpstr>A6</vt:lpstr>
      <vt:lpstr>A7</vt:lpstr>
      <vt:lpstr>'T10'!Drucktitel</vt:lpstr>
      <vt:lpstr>'T13'!Drucktitel</vt:lpstr>
      <vt:lpstr>'T9'!Drucktitel</vt:lpstr>
      <vt:lpstr>'T10'!Print_Titles</vt:lpstr>
      <vt:lpstr>'T13'!Print_Titles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Lohn- und Einkommensteuer im Freistaat Sachsen</dc:title>
  <dc:subject>Steuern</dc:subject>
  <dc:creator>Statistisches Landesamt des Freistaates Sachsen</dc:creator>
  <cp:keywords>Lohn- und Einkommensteuerstatistik, unbeschränkt Steuerpflichtige, Gesamtbetrag der Einkünfte, Bruttolohn, Lohn- und Einkommensteuer, Werbungskosten, Sonderausgaben, außergewöhnliche Belastungen, Grund-/Splittingtabelle, zu versteuerndes Einkommen, Steuersatz</cp:keywords>
  <dc:description>L IV 2 - j/15</dc:description>
  <cp:lastModifiedBy>Klaua, Eva - StaLa</cp:lastModifiedBy>
  <cp:lastPrinted>2019-09-17T10:53:28Z</cp:lastPrinted>
  <dcterms:created xsi:type="dcterms:W3CDTF">2019-04-10T07:27:53Z</dcterms:created>
  <dcterms:modified xsi:type="dcterms:W3CDTF">2019-10-15T09:09:59Z</dcterms:modified>
  <cp:category>Statistischer Bericht</cp:category>
  <cp:contentStatus>2015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-881104051</vt:i4>
  </property>
  <property fmtid="{D5CDD505-2E9C-101B-9397-08002B2CF9AE}" pid="3" name="_NewReviewCycle">
    <vt:lpwstr/>
  </property>
  <property fmtid="{D5CDD505-2E9C-101B-9397-08002B2CF9AE}" pid="4" name="_EmailSubject">
    <vt:lpwstr>Statstischer Bericht L IV 2 - j/15</vt:lpwstr>
  </property>
  <property fmtid="{D5CDD505-2E9C-101B-9397-08002B2CF9AE}" pid="5" name="_AuthorEmail">
    <vt:lpwstr>Bettina.Hornoff@statistik.sachsen.de</vt:lpwstr>
  </property>
  <property fmtid="{D5CDD505-2E9C-101B-9397-08002B2CF9AE}" pid="6" name="_AuthorEmailDisplayName">
    <vt:lpwstr>Hornoff, Bettina - StaLa</vt:lpwstr>
  </property>
  <property fmtid="{D5CDD505-2E9C-101B-9397-08002B2CF9AE}" pid="7" name="_PreviousAdHocReviewCycleID">
    <vt:i4>-881104051</vt:i4>
  </property>
  <property fmtid="{D5CDD505-2E9C-101B-9397-08002B2CF9AE}" pid="8" name="_ReviewingToolsShownOnce">
    <vt:lpwstr/>
  </property>
</Properties>
</file>